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namedSheetViews/namedSheetView1.xml" ContentType="application/vnd.ms-excel.namedsheetview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namedSheetViews/namedSheetView2.xml" ContentType="application/vnd.ms-excel.namedsheetviews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namedSheetViews/namedSheetView3.xml" ContentType="application/vnd.ms-excel.namedsheetviews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namedSheetViews/namedSheetView4.xml" ContentType="application/vnd.ms-excel.namedsheetview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biernobogota.sharepoint.com/sites/Alcaldia-Loc09/Documentos compartidos/592-CAF/GRUPO LIQUIDACIONES/APROBACION PAGOS FDLF/"/>
    </mc:Choice>
  </mc:AlternateContent>
  <xr:revisionPtr revIDLastSave="0" documentId="8_{5C42E004-AD96-442D-AA43-FAD46279CED6}" xr6:coauthVersionLast="47" xr6:coauthVersionMax="47" xr10:uidLastSave="{00000000-0000-0000-0000-000000000000}"/>
  <bookViews>
    <workbookView xWindow="0" yWindow="680" windowWidth="34200" windowHeight="20260" xr2:uid="{061D4AE1-C214-4AC1-BE33-45308C364FE7}"/>
  </bookViews>
  <sheets>
    <sheet name="CPS ABR" sheetId="185" r:id="rId1"/>
    <sheet name="ABR JUR" sheetId="186" r:id="rId2"/>
    <sheet name="CPS MAR" sheetId="183" r:id="rId3"/>
    <sheet name="MAR JUR" sheetId="184" r:id="rId4"/>
    <sheet name="CPS  FEB" sheetId="181" r:id="rId5"/>
    <sheet name="FEB JUR" sheetId="182" r:id="rId6"/>
    <sheet name="CPS ENE" sheetId="178" r:id="rId7"/>
    <sheet name="ENE JUR" sheetId="179" r:id="rId8"/>
    <sheet name="Hoja1" sheetId="180" r:id="rId9"/>
    <sheet name="DATOS" sheetId="148" r:id="rId10"/>
  </sheets>
  <definedNames>
    <definedName name="_xlnm._FilterDatabase" localSheetId="4" hidden="1">'CPS ENE'!$N$400:$N$400</definedName>
    <definedName name="_xlnm._FilterDatabase" localSheetId="0" hidden="1">'CPS ENE'!$N$400:$N$400</definedName>
    <definedName name="_xlnm._FilterDatabase" localSheetId="6" hidden="1">'CPS ENE'!$N$400:$N$400</definedName>
    <definedName name="_xlnm._FilterDatabase" localSheetId="2" hidden="1">'CPS ENE'!$N$400:$N$400</definedName>
    <definedName name="_xlnm._FilterDatabase" localSheetId="7" hidden="1">#REF!</definedName>
    <definedName name="_xlnm._FilterDatabase" localSheetId="5" hidden="1">#REF!</definedName>
    <definedName name="_xlnm._FilterDatabase" localSheetId="3" hidden="1">'MAR JUR'!#REF!</definedName>
    <definedName name="_xlnm._FilterDatabase" localSheetId="1" hidden="1">'MAR JUR'!#REF!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86" l="1"/>
  <c r="A580" i="185"/>
  <c r="A579" i="185"/>
  <c r="A578" i="185"/>
  <c r="A577" i="185"/>
  <c r="A576" i="185"/>
  <c r="A575" i="185"/>
  <c r="A574" i="185"/>
  <c r="A573" i="185"/>
  <c r="A572" i="185"/>
  <c r="A571" i="185"/>
  <c r="A570" i="185"/>
  <c r="A569" i="185"/>
  <c r="A568" i="185"/>
  <c r="A567" i="185"/>
  <c r="A566" i="185"/>
  <c r="A565" i="185"/>
  <c r="A564" i="185"/>
  <c r="A563" i="185"/>
  <c r="A562" i="185"/>
  <c r="A561" i="185"/>
  <c r="A560" i="185"/>
  <c r="A559" i="185"/>
  <c r="A558" i="185"/>
  <c r="A557" i="185"/>
  <c r="A556" i="185"/>
  <c r="A555" i="185"/>
  <c r="A554" i="185"/>
  <c r="A553" i="185"/>
  <c r="A552" i="185"/>
  <c r="A551" i="185"/>
  <c r="A550" i="185"/>
  <c r="A549" i="185"/>
  <c r="A548" i="185"/>
  <c r="A547" i="185"/>
  <c r="A546" i="185"/>
  <c r="A545" i="185"/>
  <c r="A544" i="185"/>
  <c r="A543" i="185"/>
  <c r="A542" i="185"/>
  <c r="A541" i="185"/>
  <c r="A540" i="185"/>
  <c r="A539" i="185"/>
  <c r="A538" i="185"/>
  <c r="A537" i="185"/>
  <c r="A536" i="185"/>
  <c r="A535" i="185"/>
  <c r="A534" i="185"/>
  <c r="A533" i="185"/>
  <c r="A532" i="185"/>
  <c r="A531" i="185"/>
  <c r="A530" i="185"/>
  <c r="A529" i="185"/>
  <c r="A528" i="185"/>
  <c r="A527" i="185"/>
  <c r="A526" i="185"/>
  <c r="A525" i="185"/>
  <c r="A524" i="185"/>
  <c r="A523" i="185"/>
  <c r="A522" i="185"/>
  <c r="A521" i="185"/>
  <c r="A520" i="185"/>
  <c r="A519" i="185"/>
  <c r="A518" i="185"/>
  <c r="A517" i="185"/>
  <c r="A516" i="185"/>
  <c r="A515" i="185"/>
  <c r="A514" i="185"/>
  <c r="A513" i="185"/>
  <c r="A512" i="185"/>
  <c r="A511" i="185"/>
  <c r="A510" i="185"/>
  <c r="A509" i="185"/>
  <c r="A508" i="185"/>
  <c r="A507" i="185"/>
  <c r="A506" i="185"/>
  <c r="A505" i="185"/>
  <c r="A504" i="185"/>
  <c r="A503" i="185"/>
  <c r="A502" i="185"/>
  <c r="A501" i="185"/>
  <c r="A500" i="185"/>
  <c r="A499" i="185"/>
  <c r="A498" i="185"/>
  <c r="A497" i="185"/>
  <c r="A496" i="185"/>
  <c r="A495" i="185"/>
  <c r="A494" i="185"/>
  <c r="A493" i="185"/>
  <c r="A492" i="185"/>
  <c r="A491" i="185"/>
  <c r="A490" i="185"/>
  <c r="A489" i="185"/>
  <c r="A488" i="185"/>
  <c r="A487" i="185"/>
  <c r="A486" i="185"/>
  <c r="A485" i="185"/>
  <c r="A484" i="185"/>
  <c r="A483" i="185"/>
  <c r="A482" i="185"/>
  <c r="A481" i="185"/>
  <c r="A480" i="185"/>
  <c r="A479" i="185"/>
  <c r="A478" i="185"/>
  <c r="A477" i="185"/>
  <c r="A476" i="185"/>
  <c r="A475" i="185"/>
  <c r="A474" i="185"/>
  <c r="A473" i="185"/>
  <c r="A472" i="185"/>
  <c r="A471" i="185"/>
  <c r="A470" i="185"/>
  <c r="A469" i="185"/>
  <c r="A468" i="185"/>
  <c r="A467" i="185"/>
  <c r="A466" i="185"/>
  <c r="A465" i="185"/>
  <c r="A464" i="185"/>
  <c r="A463" i="185"/>
  <c r="A462" i="185"/>
  <c r="A461" i="185"/>
  <c r="A460" i="185"/>
  <c r="A459" i="185"/>
  <c r="A458" i="185"/>
  <c r="A457" i="185"/>
  <c r="A456" i="185"/>
  <c r="A455" i="185"/>
  <c r="A454" i="185"/>
  <c r="A453" i="185"/>
  <c r="A452" i="185"/>
  <c r="A451" i="185"/>
  <c r="A450" i="185"/>
  <c r="A449" i="185"/>
  <c r="A448" i="185"/>
  <c r="A447" i="185"/>
  <c r="A446" i="185"/>
  <c r="A445" i="185"/>
  <c r="A444" i="185"/>
  <c r="A443" i="185"/>
  <c r="A442" i="185"/>
  <c r="A441" i="185"/>
  <c r="A440" i="185"/>
  <c r="A439" i="185"/>
  <c r="A438" i="185"/>
  <c r="A437" i="185"/>
  <c r="A436" i="185"/>
  <c r="A435" i="185"/>
  <c r="A434" i="185"/>
  <c r="A433" i="185"/>
  <c r="A432" i="185"/>
  <c r="A431" i="185"/>
  <c r="A430" i="185"/>
  <c r="A429" i="185"/>
  <c r="A428" i="185"/>
  <c r="A427" i="185"/>
  <c r="A426" i="185"/>
  <c r="A425" i="185"/>
  <c r="A424" i="185"/>
  <c r="A423" i="185"/>
  <c r="A422" i="185"/>
  <c r="A421" i="185"/>
  <c r="A420" i="185"/>
  <c r="A419" i="185"/>
  <c r="A418" i="185"/>
  <c r="A417" i="185"/>
  <c r="A416" i="185"/>
  <c r="A415" i="185"/>
  <c r="A414" i="185"/>
  <c r="A413" i="185"/>
  <c r="A412" i="185"/>
  <c r="A411" i="185"/>
  <c r="A410" i="185"/>
  <c r="A409" i="185"/>
  <c r="A408" i="185"/>
  <c r="A407" i="185"/>
  <c r="A406" i="185"/>
  <c r="A405" i="185"/>
  <c r="A404" i="185"/>
  <c r="A403" i="185"/>
  <c r="A402" i="185"/>
  <c r="A401" i="185"/>
  <c r="A400" i="185"/>
  <c r="A399" i="185"/>
  <c r="A398" i="185"/>
  <c r="A397" i="185"/>
  <c r="A396" i="185"/>
  <c r="A395" i="185"/>
  <c r="A394" i="185"/>
  <c r="A393" i="185"/>
  <c r="A392" i="185"/>
  <c r="A391" i="185"/>
  <c r="A390" i="185"/>
  <c r="A389" i="185"/>
  <c r="A388" i="185"/>
  <c r="A387" i="185"/>
  <c r="A386" i="185"/>
  <c r="A385" i="185"/>
  <c r="A384" i="185"/>
  <c r="A383" i="185"/>
  <c r="A382" i="185"/>
  <c r="A381" i="185"/>
  <c r="A380" i="185"/>
  <c r="A379" i="185"/>
  <c r="A378" i="185"/>
  <c r="A377" i="185"/>
  <c r="A376" i="185"/>
  <c r="A375" i="185"/>
  <c r="A374" i="185"/>
  <c r="A373" i="185"/>
  <c r="A372" i="185"/>
  <c r="A371" i="185"/>
  <c r="A370" i="185"/>
  <c r="A369" i="185"/>
  <c r="A368" i="185"/>
  <c r="A367" i="185"/>
  <c r="A366" i="185"/>
  <c r="A365" i="185"/>
  <c r="A364" i="185"/>
  <c r="A363" i="185"/>
  <c r="A362" i="185"/>
  <c r="A361" i="185"/>
  <c r="A360" i="185"/>
  <c r="A359" i="185"/>
  <c r="A358" i="185"/>
  <c r="A357" i="185"/>
  <c r="A356" i="185"/>
  <c r="A355" i="185"/>
  <c r="A354" i="185"/>
  <c r="A353" i="185"/>
  <c r="A352" i="185"/>
  <c r="A351" i="185"/>
  <c r="A350" i="185"/>
  <c r="A349" i="185"/>
  <c r="A348" i="185"/>
  <c r="A347" i="185"/>
  <c r="A346" i="185"/>
  <c r="A345" i="185"/>
  <c r="A344" i="185"/>
  <c r="A343" i="185"/>
  <c r="A342" i="185"/>
  <c r="A341" i="185"/>
  <c r="A340" i="185"/>
  <c r="A339" i="185"/>
  <c r="A338" i="185"/>
  <c r="A337" i="185"/>
  <c r="A336" i="185"/>
  <c r="A335" i="185"/>
  <c r="A334" i="185"/>
  <c r="A333" i="185"/>
  <c r="A332" i="185"/>
  <c r="A331" i="185"/>
  <c r="A330" i="185"/>
  <c r="A329" i="185"/>
  <c r="A328" i="185"/>
  <c r="A327" i="185"/>
  <c r="A326" i="185"/>
  <c r="A325" i="185"/>
  <c r="A324" i="185"/>
  <c r="A323" i="185"/>
  <c r="A322" i="185"/>
  <c r="A321" i="185"/>
  <c r="A320" i="185"/>
  <c r="A319" i="185"/>
  <c r="A318" i="185"/>
  <c r="A317" i="185"/>
  <c r="A316" i="185"/>
  <c r="A315" i="185"/>
  <c r="A314" i="185"/>
  <c r="A313" i="185"/>
  <c r="A312" i="185"/>
  <c r="A311" i="185"/>
  <c r="A310" i="185"/>
  <c r="A309" i="185"/>
  <c r="A308" i="185"/>
  <c r="A307" i="185"/>
  <c r="A306" i="185"/>
  <c r="A305" i="185"/>
  <c r="A304" i="185"/>
  <c r="A303" i="185"/>
  <c r="A302" i="185"/>
  <c r="A301" i="185"/>
  <c r="A300" i="185"/>
  <c r="A299" i="185"/>
  <c r="A298" i="185"/>
  <c r="A297" i="185"/>
  <c r="A296" i="185"/>
  <c r="A295" i="185"/>
  <c r="A294" i="185"/>
  <c r="A293" i="185"/>
  <c r="A292" i="185"/>
  <c r="A291" i="185"/>
  <c r="A290" i="185"/>
  <c r="A289" i="185"/>
  <c r="A288" i="185"/>
  <c r="A287" i="185"/>
  <c r="A286" i="185"/>
  <c r="A285" i="185"/>
  <c r="A284" i="185"/>
  <c r="A283" i="185"/>
  <c r="A282" i="185"/>
  <c r="A281" i="185"/>
  <c r="A280" i="185"/>
  <c r="A279" i="185"/>
  <c r="A278" i="185"/>
  <c r="A277" i="185"/>
  <c r="A276" i="185"/>
  <c r="A275" i="185"/>
  <c r="A274" i="185"/>
  <c r="A273" i="185"/>
  <c r="A272" i="185"/>
  <c r="A271" i="185"/>
  <c r="A270" i="185"/>
  <c r="A269" i="185"/>
  <c r="A268" i="185"/>
  <c r="A267" i="185"/>
  <c r="A266" i="185"/>
  <c r="A265" i="185"/>
  <c r="A264" i="185"/>
  <c r="A263" i="185"/>
  <c r="A262" i="185"/>
  <c r="A261" i="185"/>
  <c r="A260" i="185"/>
  <c r="A259" i="185"/>
  <c r="A258" i="185"/>
  <c r="A257" i="185"/>
  <c r="A256" i="185"/>
  <c r="A255" i="185"/>
  <c r="A254" i="185"/>
  <c r="A253" i="185"/>
  <c r="A252" i="185"/>
  <c r="A251" i="185"/>
  <c r="A250" i="185"/>
  <c r="A249" i="185"/>
  <c r="A248" i="185"/>
  <c r="A247" i="185"/>
  <c r="A246" i="185"/>
  <c r="A245" i="185"/>
  <c r="A244" i="185"/>
  <c r="A243" i="185"/>
  <c r="A242" i="185"/>
  <c r="A241" i="185"/>
  <c r="A240" i="185"/>
  <c r="A239" i="185"/>
  <c r="A238" i="185"/>
  <c r="A237" i="185"/>
  <c r="A236" i="185"/>
  <c r="A235" i="185"/>
  <c r="A234" i="185"/>
  <c r="A233" i="185"/>
  <c r="A232" i="185"/>
  <c r="A231" i="185"/>
  <c r="A230" i="185"/>
  <c r="A229" i="185"/>
  <c r="A228" i="185"/>
  <c r="A227" i="185"/>
  <c r="A226" i="185"/>
  <c r="A225" i="185"/>
  <c r="A224" i="185"/>
  <c r="A223" i="185"/>
  <c r="A222" i="185"/>
  <c r="A221" i="185"/>
  <c r="A220" i="185"/>
  <c r="A219" i="185"/>
  <c r="A218" i="185"/>
  <c r="A217" i="185"/>
  <c r="A216" i="185"/>
  <c r="A215" i="185"/>
  <c r="A214" i="185"/>
  <c r="A213" i="185"/>
  <c r="A212" i="185"/>
  <c r="A211" i="185"/>
  <c r="A210" i="185"/>
  <c r="A209" i="185"/>
  <c r="A208" i="185"/>
  <c r="A207" i="185"/>
  <c r="A206" i="185"/>
  <c r="A205" i="185"/>
  <c r="A204" i="185"/>
  <c r="A203" i="185"/>
  <c r="A202" i="185"/>
  <c r="A201" i="185"/>
  <c r="A200" i="185"/>
  <c r="A199" i="185"/>
  <c r="A198" i="185"/>
  <c r="A197" i="185"/>
  <c r="A196" i="185"/>
  <c r="A195" i="185"/>
  <c r="A194" i="185"/>
  <c r="A193" i="185"/>
  <c r="A192" i="185"/>
  <c r="A191" i="185"/>
  <c r="A190" i="185"/>
  <c r="A189" i="185"/>
  <c r="A188" i="185"/>
  <c r="A187" i="185"/>
  <c r="A186" i="185"/>
  <c r="A185" i="185"/>
  <c r="A184" i="185"/>
  <c r="A183" i="185"/>
  <c r="A182" i="185"/>
  <c r="A181" i="185"/>
  <c r="A180" i="185"/>
  <c r="A179" i="185"/>
  <c r="A178" i="185"/>
  <c r="A177" i="185"/>
  <c r="A176" i="185"/>
  <c r="A175" i="185"/>
  <c r="A174" i="185"/>
  <c r="A173" i="185"/>
  <c r="A172" i="185"/>
  <c r="A171" i="185"/>
  <c r="A170" i="185"/>
  <c r="A169" i="185"/>
  <c r="A168" i="185"/>
  <c r="A167" i="185"/>
  <c r="A166" i="185"/>
  <c r="A165" i="185"/>
  <c r="A164" i="185"/>
  <c r="A163" i="185"/>
  <c r="A162" i="185"/>
  <c r="A161" i="185"/>
  <c r="A160" i="185"/>
  <c r="A159" i="185"/>
  <c r="A158" i="185"/>
  <c r="A157" i="185"/>
  <c r="A156" i="185"/>
  <c r="A155" i="185"/>
  <c r="A154" i="185"/>
  <c r="A153" i="185"/>
  <c r="A152" i="185"/>
  <c r="A151" i="185"/>
  <c r="A150" i="185"/>
  <c r="A149" i="185"/>
  <c r="A148" i="185"/>
  <c r="A147" i="185"/>
  <c r="A146" i="185"/>
  <c r="A145" i="185"/>
  <c r="A144" i="185"/>
  <c r="A143" i="185"/>
  <c r="A142" i="185"/>
  <c r="A141" i="185"/>
  <c r="A140" i="185"/>
  <c r="A139" i="185"/>
  <c r="A138" i="185"/>
  <c r="A137" i="185"/>
  <c r="A136" i="185"/>
  <c r="A135" i="185"/>
  <c r="A134" i="185"/>
  <c r="A133" i="185"/>
  <c r="A132" i="185"/>
  <c r="A131" i="185"/>
  <c r="A130" i="185"/>
  <c r="A129" i="185"/>
  <c r="A128" i="185"/>
  <c r="A127" i="185"/>
  <c r="A126" i="185"/>
  <c r="A125" i="185"/>
  <c r="A124" i="185"/>
  <c r="A123" i="185"/>
  <c r="A122" i="185"/>
  <c r="A121" i="185"/>
  <c r="A120" i="185"/>
  <c r="A119" i="185"/>
  <c r="A118" i="185"/>
  <c r="A117" i="185"/>
  <c r="A116" i="185"/>
  <c r="A115" i="185"/>
  <c r="A114" i="185"/>
  <c r="A113" i="185"/>
  <c r="A112" i="185"/>
  <c r="A111" i="185"/>
  <c r="A110" i="185"/>
  <c r="A109" i="185"/>
  <c r="A108" i="185"/>
  <c r="A107" i="185"/>
  <c r="A106" i="185"/>
  <c r="A105" i="185"/>
  <c r="A104" i="185"/>
  <c r="A103" i="185"/>
  <c r="A102" i="185"/>
  <c r="A101" i="185"/>
  <c r="A100" i="185"/>
  <c r="A99" i="185"/>
  <c r="A98" i="185"/>
  <c r="A97" i="185"/>
  <c r="A96" i="185"/>
  <c r="A95" i="185"/>
  <c r="A94" i="185"/>
  <c r="A93" i="185"/>
  <c r="A92" i="185"/>
  <c r="A91" i="185"/>
  <c r="A90" i="185"/>
  <c r="A89" i="185"/>
  <c r="A88" i="185"/>
  <c r="A87" i="185"/>
  <c r="A86" i="185"/>
  <c r="A85" i="185"/>
  <c r="A84" i="185"/>
  <c r="A83" i="185"/>
  <c r="A82" i="185"/>
  <c r="A81" i="185"/>
  <c r="A80" i="185"/>
  <c r="A79" i="185"/>
  <c r="A78" i="185"/>
  <c r="A77" i="185"/>
  <c r="A76" i="185"/>
  <c r="A75" i="185"/>
  <c r="A74" i="185"/>
  <c r="A73" i="185"/>
  <c r="A72" i="185"/>
  <c r="A71" i="185"/>
  <c r="A70" i="185"/>
  <c r="A69" i="185"/>
  <c r="A68" i="185"/>
  <c r="A67" i="185"/>
  <c r="A66" i="185"/>
  <c r="A65" i="185"/>
  <c r="A64" i="185"/>
  <c r="A63" i="185"/>
  <c r="A62" i="185"/>
  <c r="A61" i="185"/>
  <c r="A60" i="185"/>
  <c r="A59" i="185"/>
  <c r="A58" i="185"/>
  <c r="A57" i="185"/>
  <c r="A56" i="185"/>
  <c r="A55" i="185"/>
  <c r="A54" i="185"/>
  <c r="A53" i="185"/>
  <c r="A52" i="185"/>
  <c r="A51" i="185"/>
  <c r="A50" i="185"/>
  <c r="A49" i="185"/>
  <c r="A48" i="185"/>
  <c r="A47" i="185"/>
  <c r="A46" i="185"/>
  <c r="A45" i="185"/>
  <c r="A44" i="185"/>
  <c r="A43" i="185"/>
  <c r="A42" i="185"/>
  <c r="A41" i="185"/>
  <c r="A40" i="185"/>
  <c r="A39" i="185"/>
  <c r="A38" i="185"/>
  <c r="A37" i="185"/>
  <c r="A36" i="185"/>
  <c r="A35" i="185"/>
  <c r="A34" i="185"/>
  <c r="A33" i="185"/>
  <c r="A32" i="185"/>
  <c r="A31" i="185"/>
  <c r="A30" i="185"/>
  <c r="A29" i="185"/>
  <c r="A28" i="185"/>
  <c r="A27" i="185"/>
  <c r="A26" i="185"/>
  <c r="A25" i="185"/>
  <c r="A24" i="185"/>
  <c r="A23" i="185"/>
  <c r="A22" i="185"/>
  <c r="A21" i="185"/>
  <c r="A20" i="185"/>
  <c r="A19" i="185"/>
  <c r="A18" i="185"/>
  <c r="A17" i="185"/>
  <c r="A16" i="185"/>
  <c r="A15" i="185"/>
  <c r="A14" i="185"/>
  <c r="A13" i="185"/>
  <c r="A12" i="185"/>
  <c r="A11" i="185"/>
  <c r="A10" i="185"/>
  <c r="A9" i="185"/>
  <c r="A8" i="185"/>
  <c r="A7" i="185"/>
  <c r="G581" i="185"/>
  <c r="G582" i="185"/>
  <c r="G583" i="185"/>
  <c r="A341" i="183"/>
  <c r="A355" i="183"/>
  <c r="A605" i="183"/>
  <c r="A606" i="183"/>
  <c r="G608" i="183"/>
  <c r="A519" i="183"/>
  <c r="H23" i="184"/>
  <c r="G609" i="183"/>
  <c r="A22" i="184"/>
  <c r="A604" i="183"/>
  <c r="A599" i="183"/>
  <c r="A600" i="183"/>
  <c r="B369" i="183"/>
  <c r="A597" i="183"/>
  <c r="A598" i="183"/>
  <c r="A601" i="183"/>
  <c r="A602" i="183"/>
  <c r="A603" i="183"/>
  <c r="A446" i="183"/>
  <c r="A447" i="183"/>
  <c r="A448" i="183"/>
  <c r="A449" i="183"/>
  <c r="A450" i="183"/>
  <c r="A366" i="183"/>
  <c r="A367" i="183"/>
  <c r="A368" i="183"/>
  <c r="A369" i="183"/>
  <c r="A370" i="183"/>
  <c r="A371" i="183"/>
  <c r="A372" i="183"/>
  <c r="A373" i="183"/>
  <c r="A374" i="183"/>
  <c r="A375" i="183"/>
  <c r="A376" i="183"/>
  <c r="A377" i="183"/>
  <c r="A378" i="183"/>
  <c r="A379" i="183"/>
  <c r="A380" i="183"/>
  <c r="A381" i="183"/>
  <c r="A382" i="183"/>
  <c r="A383" i="183"/>
  <c r="A384" i="183"/>
  <c r="A385" i="183"/>
  <c r="A386" i="183"/>
  <c r="A387" i="183"/>
  <c r="A388" i="183"/>
  <c r="A389" i="183"/>
  <c r="A390" i="183"/>
  <c r="A391" i="183"/>
  <c r="A392" i="183"/>
  <c r="A393" i="183"/>
  <c r="A394" i="183"/>
  <c r="A395" i="183"/>
  <c r="A396" i="183"/>
  <c r="A397" i="183"/>
  <c r="A398" i="183"/>
  <c r="A399" i="183"/>
  <c r="A400" i="183"/>
  <c r="A401" i="183"/>
  <c r="A402" i="183"/>
  <c r="A403" i="183"/>
  <c r="A404" i="183"/>
  <c r="A405" i="183"/>
  <c r="A406" i="183"/>
  <c r="A407" i="183"/>
  <c r="A408" i="183"/>
  <c r="A409" i="183"/>
  <c r="A410" i="183"/>
  <c r="A411" i="183"/>
  <c r="A412" i="183"/>
  <c r="A413" i="183"/>
  <c r="A414" i="183"/>
  <c r="A415" i="183"/>
  <c r="A416" i="183"/>
  <c r="A417" i="183"/>
  <c r="A418" i="183"/>
  <c r="A419" i="183"/>
  <c r="A420" i="183"/>
  <c r="A421" i="183"/>
  <c r="A364" i="183"/>
  <c r="A326" i="183"/>
  <c r="A277" i="183"/>
  <c r="A239" i="183"/>
  <c r="A594" i="183"/>
  <c r="A595" i="183"/>
  <c r="A593" i="183"/>
  <c r="A481" i="183"/>
  <c r="A581" i="183"/>
  <c r="A582" i="183"/>
  <c r="A583" i="183"/>
  <c r="A584" i="183"/>
  <c r="A585" i="183"/>
  <c r="A586" i="183"/>
  <c r="A587" i="183"/>
  <c r="A588" i="183"/>
  <c r="A589" i="183"/>
  <c r="A590" i="183"/>
  <c r="A591" i="183"/>
  <c r="A592" i="183"/>
  <c r="A596" i="183"/>
  <c r="B183" i="181"/>
  <c r="A556" i="183"/>
  <c r="A557" i="183"/>
  <c r="A558" i="183"/>
  <c r="A559" i="183"/>
  <c r="A9" i="183"/>
  <c r="A560" i="183"/>
  <c r="A561" i="183"/>
  <c r="A562" i="183"/>
  <c r="A563" i="183"/>
  <c r="A564" i="183"/>
  <c r="A565" i="183"/>
  <c r="A566" i="183"/>
  <c r="A567" i="183"/>
  <c r="A576" i="183"/>
  <c r="A577" i="183"/>
  <c r="A578" i="183"/>
  <c r="A444" i="183"/>
  <c r="A445" i="183"/>
  <c r="A442" i="183"/>
  <c r="A443" i="183"/>
  <c r="A547" i="183"/>
  <c r="A548" i="183"/>
  <c r="A549" i="183"/>
  <c r="A550" i="183"/>
  <c r="A551" i="183"/>
  <c r="A552" i="183"/>
  <c r="A553" i="183"/>
  <c r="A554" i="183"/>
  <c r="A555" i="183"/>
  <c r="A568" i="183"/>
  <c r="A569" i="183"/>
  <c r="A570" i="183"/>
  <c r="A571" i="183"/>
  <c r="A572" i="183"/>
  <c r="A573" i="183"/>
  <c r="A574" i="183"/>
  <c r="A575" i="183"/>
  <c r="A579" i="183"/>
  <c r="A580" i="183"/>
  <c r="A544" i="183"/>
  <c r="A541" i="183"/>
  <c r="A542" i="183"/>
  <c r="A543" i="183"/>
  <c r="A545" i="183"/>
  <c r="A532" i="183"/>
  <c r="A533" i="183"/>
  <c r="A534" i="183"/>
  <c r="A535" i="183"/>
  <c r="A536" i="183"/>
  <c r="A8" i="183"/>
  <c r="A537" i="183"/>
  <c r="A538" i="183"/>
  <c r="A539" i="183"/>
  <c r="A540" i="183"/>
  <c r="A546" i="183"/>
  <c r="A515" i="183"/>
  <c r="A516" i="183"/>
  <c r="A517" i="183"/>
  <c r="A518" i="183"/>
  <c r="A520" i="183"/>
  <c r="A521" i="183"/>
  <c r="A522" i="183"/>
  <c r="A523" i="183"/>
  <c r="A524" i="183"/>
  <c r="A525" i="183"/>
  <c r="A527" i="183"/>
  <c r="A528" i="183"/>
  <c r="A529" i="183"/>
  <c r="A530" i="183"/>
  <c r="A531" i="183"/>
  <c r="A478" i="183"/>
  <c r="A479" i="183"/>
  <c r="A480" i="183"/>
  <c r="A482" i="183"/>
  <c r="A483" i="183"/>
  <c r="A484" i="183"/>
  <c r="A485" i="183"/>
  <c r="A486" i="183"/>
  <c r="A487" i="183"/>
  <c r="A488" i="183"/>
  <c r="A489" i="183"/>
  <c r="A490" i="183"/>
  <c r="A491" i="183"/>
  <c r="A492" i="183"/>
  <c r="A493" i="183"/>
  <c r="A494" i="183"/>
  <c r="A495" i="183"/>
  <c r="A496" i="183"/>
  <c r="A497" i="183"/>
  <c r="A498" i="183"/>
  <c r="A499" i="183"/>
  <c r="A500" i="183"/>
  <c r="A501" i="183"/>
  <c r="A502" i="183"/>
  <c r="A503" i="183"/>
  <c r="A504" i="183"/>
  <c r="A505" i="183"/>
  <c r="A506" i="183"/>
  <c r="A507" i="183"/>
  <c r="A508" i="183"/>
  <c r="A509" i="183"/>
  <c r="A510" i="183"/>
  <c r="A511" i="183"/>
  <c r="A512" i="183"/>
  <c r="A513" i="183"/>
  <c r="A514" i="183"/>
  <c r="A471" i="183"/>
  <c r="A472" i="183"/>
  <c r="A473" i="183"/>
  <c r="A474" i="183"/>
  <c r="A475" i="183"/>
  <c r="A476" i="183"/>
  <c r="A477" i="183"/>
  <c r="A247" i="183"/>
  <c r="A453" i="183"/>
  <c r="A454" i="183"/>
  <c r="A455" i="183"/>
  <c r="A456" i="183"/>
  <c r="A457" i="183"/>
  <c r="A458" i="183"/>
  <c r="A459" i="183"/>
  <c r="A460" i="183"/>
  <c r="A461" i="183"/>
  <c r="A463" i="183"/>
  <c r="A464" i="183"/>
  <c r="A465" i="183"/>
  <c r="A466" i="183"/>
  <c r="A467" i="183"/>
  <c r="A468" i="183"/>
  <c r="A470" i="183"/>
  <c r="A452" i="183"/>
  <c r="A469" i="183"/>
  <c r="A451" i="183"/>
  <c r="A422" i="183"/>
  <c r="A423" i="183"/>
  <c r="A7" i="183"/>
  <c r="A424" i="183"/>
  <c r="A425" i="183"/>
  <c r="A426" i="183"/>
  <c r="A427" i="183"/>
  <c r="A428" i="183"/>
  <c r="A429" i="183"/>
  <c r="A430" i="183"/>
  <c r="A431" i="183"/>
  <c r="A432" i="183"/>
  <c r="A433" i="183"/>
  <c r="A434" i="183"/>
  <c r="A435" i="183"/>
  <c r="A436" i="183"/>
  <c r="A437" i="183"/>
  <c r="A438" i="183"/>
  <c r="A439" i="183"/>
  <c r="A440" i="183"/>
  <c r="A441" i="183"/>
  <c r="A299" i="183"/>
  <c r="A300" i="183"/>
  <c r="G610" i="183"/>
  <c r="A362" i="183"/>
  <c r="A152" i="183"/>
  <c r="A153" i="183"/>
  <c r="A154" i="183"/>
  <c r="A155" i="183"/>
  <c r="A156" i="183"/>
  <c r="A64" i="183"/>
  <c r="A395" i="178"/>
  <c r="A396" i="178"/>
  <c r="G397" i="178"/>
  <c r="A12" i="183"/>
  <c r="A13" i="183"/>
  <c r="A14" i="183"/>
  <c r="A15" i="183"/>
  <c r="A16" i="183"/>
  <c r="A17" i="183"/>
  <c r="A18" i="183"/>
  <c r="A19" i="183"/>
  <c r="A20" i="183"/>
  <c r="A21" i="183"/>
  <c r="A22" i="183"/>
  <c r="A23" i="183"/>
  <c r="A24" i="183"/>
  <c r="A25" i="183"/>
  <c r="A26" i="183"/>
  <c r="A27" i="183"/>
  <c r="A28" i="183"/>
  <c r="A29" i="183"/>
  <c r="A30" i="183"/>
  <c r="A31" i="183"/>
  <c r="A32" i="183"/>
  <c r="A33" i="183"/>
  <c r="A34" i="183"/>
  <c r="A35" i="183"/>
  <c r="A36" i="183"/>
  <c r="A37" i="183"/>
  <c r="A38" i="183"/>
  <c r="A39" i="183"/>
  <c r="A40" i="183"/>
  <c r="A41" i="183"/>
  <c r="A42" i="183"/>
  <c r="A43" i="183"/>
  <c r="A44" i="183"/>
  <c r="A45" i="183"/>
  <c r="A46" i="183"/>
  <c r="A47" i="183"/>
  <c r="A48" i="183"/>
  <c r="A49" i="183"/>
  <c r="A50" i="183"/>
  <c r="A51" i="183"/>
  <c r="A52" i="183"/>
  <c r="A53" i="183"/>
  <c r="A54" i="183"/>
  <c r="A55" i="183"/>
  <c r="A56" i="183"/>
  <c r="A57" i="183"/>
  <c r="A58" i="183"/>
  <c r="A59" i="183"/>
  <c r="A60" i="183"/>
  <c r="A61" i="183"/>
  <c r="A62" i="183"/>
  <c r="A63" i="183"/>
  <c r="A65" i="183"/>
  <c r="A66" i="183"/>
  <c r="A67" i="183"/>
  <c r="A68" i="183"/>
  <c r="A69" i="183"/>
  <c r="A70" i="183"/>
  <c r="A71" i="183"/>
  <c r="A72" i="183"/>
  <c r="A73" i="183"/>
  <c r="A74" i="183"/>
  <c r="A75" i="183"/>
  <c r="A76" i="183"/>
  <c r="A77" i="183"/>
  <c r="A78" i="183"/>
  <c r="A79" i="183"/>
  <c r="A80" i="183"/>
  <c r="A81" i="183"/>
  <c r="A82" i="183"/>
  <c r="A83" i="183"/>
  <c r="A84" i="183"/>
  <c r="A85" i="183"/>
  <c r="A86" i="183"/>
  <c r="A87" i="183"/>
  <c r="A88" i="183"/>
  <c r="A89" i="183"/>
  <c r="A90" i="183"/>
  <c r="A91" i="183"/>
  <c r="A92" i="183"/>
  <c r="A93" i="183"/>
  <c r="A94" i="183"/>
  <c r="A95" i="183"/>
  <c r="A96" i="183"/>
  <c r="A97" i="183"/>
  <c r="A98" i="183"/>
  <c r="A99" i="183"/>
  <c r="A100" i="183"/>
  <c r="A101" i="183"/>
  <c r="A102" i="183"/>
  <c r="A103" i="183"/>
  <c r="A104" i="183"/>
  <c r="A105" i="183"/>
  <c r="A106" i="183"/>
  <c r="A107" i="183"/>
  <c r="A108" i="183"/>
  <c r="A109" i="183"/>
  <c r="A110" i="183"/>
  <c r="A111" i="183"/>
  <c r="A112" i="183"/>
  <c r="A113" i="183"/>
  <c r="A114" i="183"/>
  <c r="A115" i="183"/>
  <c r="A116" i="183"/>
  <c r="A117" i="183"/>
  <c r="A118" i="183"/>
  <c r="A119" i="183"/>
  <c r="A120" i="183"/>
  <c r="A121" i="183"/>
  <c r="A122" i="183"/>
  <c r="A123" i="183"/>
  <c r="A124" i="183"/>
  <c r="A125" i="183"/>
  <c r="A126" i="183"/>
  <c r="A127" i="183"/>
  <c r="A128" i="183"/>
  <c r="A129" i="183"/>
  <c r="A130" i="183"/>
  <c r="A131" i="183"/>
  <c r="A132" i="183"/>
  <c r="A133" i="183"/>
  <c r="A134" i="183"/>
  <c r="A135" i="183"/>
  <c r="A136" i="183"/>
  <c r="A137" i="183"/>
  <c r="A138" i="183"/>
  <c r="A139" i="183"/>
  <c r="A140" i="183"/>
  <c r="A141" i="183"/>
  <c r="A142" i="183"/>
  <c r="A143" i="183"/>
  <c r="A144" i="183"/>
  <c r="A145" i="183"/>
  <c r="A146" i="183"/>
  <c r="A147" i="183"/>
  <c r="A148" i="183"/>
  <c r="A149" i="183"/>
  <c r="A150" i="183"/>
  <c r="A151" i="183"/>
  <c r="A157" i="183"/>
  <c r="A158" i="183"/>
  <c r="A159" i="183"/>
  <c r="A160" i="183"/>
  <c r="A161" i="183"/>
  <c r="A162" i="183"/>
  <c r="A163" i="183"/>
  <c r="A164" i="183"/>
  <c r="A165" i="183"/>
  <c r="A166" i="183"/>
  <c r="A167" i="183"/>
  <c r="A168" i="183"/>
  <c r="A169" i="183"/>
  <c r="A170" i="183"/>
  <c r="A171" i="183"/>
  <c r="A172" i="183"/>
  <c r="A173" i="183"/>
  <c r="A174" i="183"/>
  <c r="A175" i="183"/>
  <c r="A176" i="183"/>
  <c r="A177" i="183"/>
  <c r="A178" i="183"/>
  <c r="A179" i="183"/>
  <c r="A180" i="183"/>
  <c r="A181" i="183"/>
  <c r="A182" i="183"/>
  <c r="A183" i="183"/>
  <c r="A184" i="183"/>
  <c r="A185" i="183"/>
  <c r="A186" i="183"/>
  <c r="A187" i="183"/>
  <c r="A188" i="183"/>
  <c r="A189" i="183"/>
  <c r="A190" i="183"/>
  <c r="A191" i="183"/>
  <c r="A192" i="183"/>
  <c r="A193" i="183"/>
  <c r="A194" i="183"/>
  <c r="A195" i="183"/>
  <c r="A196" i="183"/>
  <c r="A197" i="183"/>
  <c r="A198" i="183"/>
  <c r="A199" i="183"/>
  <c r="A200" i="183"/>
  <c r="A201" i="183"/>
  <c r="A202" i="183"/>
  <c r="A203" i="183"/>
  <c r="A204" i="183"/>
  <c r="A205" i="183"/>
  <c r="A206" i="183"/>
  <c r="A207" i="183"/>
  <c r="A208" i="183"/>
  <c r="A209" i="183"/>
  <c r="A210" i="183"/>
  <c r="A211" i="183"/>
  <c r="A212" i="183"/>
  <c r="A213" i="183"/>
  <c r="A214" i="183"/>
  <c r="A215" i="183"/>
  <c r="A216" i="183"/>
  <c r="A217" i="183"/>
  <c r="A218" i="183"/>
  <c r="A219" i="183"/>
  <c r="A220" i="183"/>
  <c r="A221" i="183"/>
  <c r="A222" i="183"/>
  <c r="A223" i="183"/>
  <c r="A224" i="183"/>
  <c r="A225" i="183"/>
  <c r="A226" i="183"/>
  <c r="A227" i="183"/>
  <c r="A228" i="183"/>
  <c r="A229" i="183"/>
  <c r="A230" i="183"/>
  <c r="A231" i="183"/>
  <c r="A232" i="183"/>
  <c r="A233" i="183"/>
  <c r="A234" i="183"/>
  <c r="A235" i="183"/>
  <c r="A236" i="183"/>
  <c r="A237" i="183"/>
  <c r="A238" i="183"/>
  <c r="A240" i="183"/>
  <c r="A241" i="183"/>
  <c r="A242" i="183"/>
  <c r="A243" i="183"/>
  <c r="A244" i="183"/>
  <c r="A245" i="183"/>
  <c r="A246" i="183"/>
  <c r="A248" i="183"/>
  <c r="A249" i="183"/>
  <c r="A250" i="183"/>
  <c r="A251" i="183"/>
  <c r="A252" i="183"/>
  <c r="A254" i="183"/>
  <c r="A255" i="183"/>
  <c r="A256" i="183"/>
  <c r="A257" i="183"/>
  <c r="A258" i="183"/>
  <c r="A259" i="183"/>
  <c r="A260" i="183"/>
  <c r="A261" i="183"/>
  <c r="A262" i="183"/>
  <c r="A263" i="183"/>
  <c r="A264" i="183"/>
  <c r="A265" i="183"/>
  <c r="A266" i="183"/>
  <c r="A267" i="183"/>
  <c r="A268" i="183"/>
  <c r="A269" i="183"/>
  <c r="A270" i="183"/>
  <c r="A271" i="183"/>
  <c r="A272" i="183"/>
  <c r="A273" i="183"/>
  <c r="A274" i="183"/>
  <c r="A275" i="183"/>
  <c r="A276" i="183"/>
  <c r="A278" i="183"/>
  <c r="A279" i="183"/>
  <c r="A280" i="183"/>
  <c r="A281" i="183"/>
  <c r="A282" i="183"/>
  <c r="A283" i="183"/>
  <c r="A284" i="183"/>
  <c r="A285" i="183"/>
  <c r="A286" i="183"/>
  <c r="A287" i="183"/>
  <c r="A288" i="183"/>
  <c r="A289" i="183"/>
  <c r="A290" i="183"/>
  <c r="A291" i="183"/>
  <c r="A292" i="183"/>
  <c r="A293" i="183"/>
  <c r="A294" i="183"/>
  <c r="A295" i="183"/>
  <c r="A296" i="183"/>
  <c r="A297" i="183"/>
  <c r="A298" i="183"/>
  <c r="A301" i="183"/>
  <c r="A302" i="183"/>
  <c r="A303" i="183"/>
  <c r="A304" i="183"/>
  <c r="A305" i="183"/>
  <c r="A306" i="183"/>
  <c r="A307" i="183"/>
  <c r="A308" i="183"/>
  <c r="A309" i="183"/>
  <c r="A310" i="183"/>
  <c r="A311" i="183"/>
  <c r="A312" i="183"/>
  <c r="A313" i="183"/>
  <c r="A314" i="183"/>
  <c r="A315" i="183"/>
  <c r="A316" i="183"/>
  <c r="A317" i="183"/>
  <c r="A318" i="183"/>
  <c r="A319" i="183"/>
  <c r="A320" i="183"/>
  <c r="A321" i="183"/>
  <c r="A322" i="183"/>
  <c r="A323" i="183"/>
  <c r="A324" i="183"/>
  <c r="A325" i="183"/>
  <c r="A327" i="183"/>
  <c r="A328" i="183"/>
  <c r="A329" i="183"/>
  <c r="A330" i="183"/>
  <c r="A331" i="183"/>
  <c r="A332" i="183"/>
  <c r="A333" i="183"/>
  <c r="A334" i="183"/>
  <c r="A335" i="183"/>
  <c r="A336" i="183"/>
  <c r="A337" i="183"/>
  <c r="A338" i="183"/>
  <c r="A340" i="183"/>
  <c r="A342" i="183"/>
  <c r="A343" i="183"/>
  <c r="A344" i="183"/>
  <c r="A345" i="183"/>
  <c r="A346" i="183"/>
  <c r="A347" i="183"/>
  <c r="A348" i="183"/>
  <c r="A349" i="183"/>
  <c r="A350" i="183"/>
  <c r="A351" i="183"/>
  <c r="A352" i="183"/>
  <c r="A353" i="183"/>
  <c r="A354" i="183"/>
  <c r="A356" i="183"/>
  <c r="A357" i="183"/>
  <c r="A358" i="183"/>
  <c r="A359" i="183"/>
  <c r="A360" i="183"/>
  <c r="A361" i="183"/>
  <c r="A363" i="183"/>
  <c r="A365" i="183"/>
  <c r="A178" i="181"/>
  <c r="A10" i="183"/>
  <c r="A11" i="183"/>
  <c r="H17" i="182"/>
  <c r="G207" i="181"/>
  <c r="G382" i="181"/>
  <c r="G381" i="181"/>
  <c r="G383" i="181"/>
  <c r="A377" i="181"/>
  <c r="A375" i="181"/>
  <c r="A374" i="181"/>
  <c r="A373" i="181"/>
  <c r="A372" i="181"/>
  <c r="A371" i="181"/>
  <c r="A370" i="181"/>
  <c r="A369" i="181"/>
  <c r="A368" i="181"/>
  <c r="A367" i="181"/>
  <c r="A366" i="181"/>
  <c r="A365" i="181"/>
  <c r="A364" i="181"/>
  <c r="A363" i="181"/>
  <c r="A362" i="181"/>
  <c r="A361" i="181"/>
  <c r="A360" i="181"/>
  <c r="A359" i="181"/>
  <c r="A358" i="181"/>
  <c r="A357" i="181"/>
  <c r="A356" i="181"/>
  <c r="A355" i="181"/>
  <c r="A354" i="181"/>
  <c r="A353" i="181"/>
  <c r="A352" i="181"/>
  <c r="A351" i="181"/>
  <c r="A350" i="181"/>
  <c r="A349" i="181"/>
  <c r="A348" i="181"/>
  <c r="A347" i="181"/>
  <c r="A346" i="181"/>
  <c r="A345" i="181"/>
  <c r="A344" i="181"/>
  <c r="A343" i="181"/>
  <c r="A342" i="181"/>
  <c r="A341" i="181"/>
  <c r="A340" i="181"/>
  <c r="A339" i="181"/>
  <c r="A338" i="181"/>
  <c r="A337" i="181"/>
  <c r="A336" i="181"/>
  <c r="A335" i="181"/>
  <c r="A334" i="181"/>
  <c r="A333" i="181"/>
  <c r="A332" i="181"/>
  <c r="A331" i="181"/>
  <c r="A330" i="181"/>
  <c r="A329" i="181"/>
  <c r="A328" i="181"/>
  <c r="A327" i="181"/>
  <c r="A326" i="181"/>
  <c r="A325" i="181"/>
  <c r="A324" i="181"/>
  <c r="A323" i="181"/>
  <c r="A322" i="181"/>
  <c r="A321" i="181"/>
  <c r="A320" i="181"/>
  <c r="A319" i="181"/>
  <c r="A318" i="181"/>
  <c r="A317" i="181"/>
  <c r="A316" i="181"/>
  <c r="A315" i="181"/>
  <c r="A314" i="181"/>
  <c r="A313" i="181"/>
  <c r="A312" i="181"/>
  <c r="A311" i="181"/>
  <c r="A310" i="181"/>
  <c r="A309" i="181"/>
  <c r="A308" i="181"/>
  <c r="A307" i="181"/>
  <c r="A306" i="181"/>
  <c r="A305" i="181"/>
  <c r="A304" i="181"/>
  <c r="A303" i="181"/>
  <c r="A302" i="181"/>
  <c r="A301" i="181"/>
  <c r="A300" i="181"/>
  <c r="A299" i="181"/>
  <c r="A298" i="181"/>
  <c r="A297" i="181"/>
  <c r="A296" i="181"/>
  <c r="A295" i="181"/>
  <c r="A294" i="181"/>
  <c r="A293" i="181"/>
  <c r="A292" i="181"/>
  <c r="A291" i="181"/>
  <c r="A290" i="181"/>
  <c r="A289" i="181"/>
  <c r="A288" i="181"/>
  <c r="A287" i="181"/>
  <c r="A286" i="181"/>
  <c r="A285" i="181"/>
  <c r="A284" i="181"/>
  <c r="A283" i="181"/>
  <c r="A282" i="181"/>
  <c r="A281" i="181"/>
  <c r="A280" i="181"/>
  <c r="A279" i="181"/>
  <c r="A278" i="181"/>
  <c r="A277" i="181"/>
  <c r="A276" i="181"/>
  <c r="A275" i="181"/>
  <c r="A274" i="181"/>
  <c r="A273" i="181"/>
  <c r="A272" i="181"/>
  <c r="A271" i="181"/>
  <c r="A270" i="181"/>
  <c r="A269" i="181"/>
  <c r="A268" i="181"/>
  <c r="A267" i="181"/>
  <c r="A266" i="181"/>
  <c r="A265" i="181"/>
  <c r="A264" i="181"/>
  <c r="A263" i="181"/>
  <c r="A262" i="181"/>
  <c r="A261" i="181"/>
  <c r="A260" i="181"/>
  <c r="A259" i="181"/>
  <c r="A258" i="181"/>
  <c r="A257" i="181"/>
  <c r="A256" i="181"/>
  <c r="A255" i="181"/>
  <c r="A254" i="181"/>
  <c r="A253" i="181"/>
  <c r="A252" i="181"/>
  <c r="A251" i="181"/>
  <c r="A250" i="181"/>
  <c r="A249" i="181"/>
  <c r="A248" i="181"/>
  <c r="A247" i="181"/>
  <c r="A246" i="181"/>
  <c r="A245" i="181"/>
  <c r="A244" i="181"/>
  <c r="A243" i="181"/>
  <c r="A242" i="181"/>
  <c r="A241" i="181"/>
  <c r="A240" i="181"/>
  <c r="A239" i="181"/>
  <c r="A238" i="181"/>
  <c r="A237" i="181"/>
  <c r="A236" i="181"/>
  <c r="A235" i="181"/>
  <c r="A234" i="181"/>
  <c r="A233" i="181"/>
  <c r="A232" i="181"/>
  <c r="A231" i="181"/>
  <c r="A230" i="181"/>
  <c r="A229" i="181"/>
  <c r="A228" i="181"/>
  <c r="A227" i="181"/>
  <c r="A226" i="181"/>
  <c r="A225" i="181"/>
  <c r="A224" i="181"/>
  <c r="A223" i="181"/>
  <c r="A222" i="181"/>
  <c r="A221" i="181"/>
  <c r="A220" i="181"/>
  <c r="A219" i="181"/>
  <c r="A218" i="181"/>
  <c r="A217" i="181"/>
  <c r="A216" i="181"/>
  <c r="A215" i="181"/>
  <c r="A214" i="181"/>
  <c r="A213" i="181"/>
  <c r="A212" i="181"/>
  <c r="A211" i="181"/>
  <c r="A210" i="181"/>
  <c r="A209" i="181"/>
  <c r="A208" i="181"/>
  <c r="A207" i="181"/>
  <c r="A206" i="181"/>
  <c r="A205" i="181"/>
  <c r="A204" i="181"/>
  <c r="A203" i="181"/>
  <c r="A202" i="181"/>
  <c r="A201" i="181"/>
  <c r="A200" i="181"/>
  <c r="A199" i="181"/>
  <c r="A198" i="181"/>
  <c r="A197" i="181"/>
  <c r="A196" i="181"/>
  <c r="A195" i="181"/>
  <c r="A194" i="181"/>
  <c r="A193" i="181"/>
  <c r="A192" i="181"/>
  <c r="A191" i="181"/>
  <c r="A190" i="181"/>
  <c r="A189" i="181"/>
  <c r="A188" i="181"/>
  <c r="A187" i="181"/>
  <c r="A186" i="181"/>
  <c r="A185" i="181"/>
  <c r="A184" i="181"/>
  <c r="A183" i="181"/>
  <c r="A182" i="181"/>
  <c r="A181" i="181"/>
  <c r="A180" i="181"/>
  <c r="A179" i="181"/>
  <c r="A177" i="181"/>
  <c r="A176" i="181"/>
  <c r="A175" i="181"/>
  <c r="A174" i="181"/>
  <c r="A173" i="181"/>
  <c r="A172" i="181"/>
  <c r="A171" i="181"/>
  <c r="A170" i="181"/>
  <c r="A169" i="181"/>
  <c r="A168" i="181"/>
  <c r="A167" i="181"/>
  <c r="A166" i="181"/>
  <c r="A165" i="181"/>
  <c r="A164" i="181"/>
  <c r="A163" i="181"/>
  <c r="A162" i="181"/>
  <c r="A161" i="181"/>
  <c r="A160" i="181"/>
  <c r="A159" i="181"/>
  <c r="A158" i="181"/>
  <c r="A157" i="181"/>
  <c r="A156" i="181"/>
  <c r="A155" i="181"/>
  <c r="A154" i="181"/>
  <c r="A153" i="181"/>
  <c r="A152" i="181"/>
  <c r="A151" i="181"/>
  <c r="A150" i="181"/>
  <c r="A149" i="181"/>
  <c r="A148" i="181"/>
  <c r="A147" i="181"/>
  <c r="A146" i="181"/>
  <c r="A145" i="181"/>
  <c r="A144" i="181"/>
  <c r="A143" i="181"/>
  <c r="A142" i="181"/>
  <c r="A141" i="181"/>
  <c r="A140" i="181"/>
  <c r="A139" i="181"/>
  <c r="A138" i="181"/>
  <c r="A137" i="181"/>
  <c r="A136" i="181"/>
  <c r="A135" i="181"/>
  <c r="A134" i="181"/>
  <c r="A133" i="181"/>
  <c r="A132" i="181"/>
  <c r="A131" i="181"/>
  <c r="A130" i="181"/>
  <c r="A129" i="181"/>
  <c r="A128" i="181"/>
  <c r="A127" i="181"/>
  <c r="A126" i="181"/>
  <c r="A125" i="181"/>
  <c r="A124" i="181"/>
  <c r="A123" i="181"/>
  <c r="A122" i="181"/>
  <c r="A121" i="181"/>
  <c r="A120" i="181"/>
  <c r="A119" i="181"/>
  <c r="A118" i="181"/>
  <c r="A117" i="181"/>
  <c r="A116" i="181"/>
  <c r="A115" i="181"/>
  <c r="A114" i="181"/>
  <c r="A113" i="181"/>
  <c r="A112" i="181"/>
  <c r="A111" i="181"/>
  <c r="A110" i="181"/>
  <c r="A109" i="181"/>
  <c r="A108" i="181"/>
  <c r="A107" i="181"/>
  <c r="A106" i="181"/>
  <c r="A105" i="181"/>
  <c r="A104" i="181"/>
  <c r="A103" i="181"/>
  <c r="A102" i="181"/>
  <c r="A101" i="181"/>
  <c r="A100" i="181"/>
  <c r="A99" i="181"/>
  <c r="A98" i="181"/>
  <c r="A97" i="181"/>
  <c r="A96" i="181"/>
  <c r="A95" i="181"/>
  <c r="A94" i="181"/>
  <c r="A93" i="181"/>
  <c r="A92" i="181"/>
  <c r="A91" i="181"/>
  <c r="A90" i="181"/>
  <c r="A89" i="181"/>
  <c r="A88" i="181"/>
  <c r="A87" i="181"/>
  <c r="A86" i="181"/>
  <c r="A85" i="181"/>
  <c r="A84" i="181"/>
  <c r="A83" i="181"/>
  <c r="A82" i="181"/>
  <c r="A81" i="181"/>
  <c r="A80" i="181"/>
  <c r="A79" i="181"/>
  <c r="A78" i="181"/>
  <c r="A77" i="181"/>
  <c r="A76" i="181"/>
  <c r="A75" i="181"/>
  <c r="A74" i="181"/>
  <c r="A73" i="181"/>
  <c r="A72" i="181"/>
  <c r="A71" i="181"/>
  <c r="A70" i="181"/>
  <c r="A69" i="181"/>
  <c r="A68" i="181"/>
  <c r="A67" i="181"/>
  <c r="A66" i="181"/>
  <c r="A65" i="181"/>
  <c r="A64" i="181"/>
  <c r="A63" i="181"/>
  <c r="A62" i="181"/>
  <c r="A61" i="181"/>
  <c r="A60" i="181"/>
  <c r="A59" i="181"/>
  <c r="A58" i="181"/>
  <c r="A57" i="181"/>
  <c r="A56" i="181"/>
  <c r="A55" i="181"/>
  <c r="A54" i="181"/>
  <c r="A43" i="181"/>
  <c r="A42" i="181"/>
  <c r="A41" i="181"/>
  <c r="A40" i="181"/>
  <c r="A39" i="181"/>
  <c r="A38" i="181"/>
  <c r="A37" i="181"/>
  <c r="A36" i="181"/>
  <c r="A35" i="181"/>
  <c r="A34" i="181"/>
  <c r="A33" i="181"/>
  <c r="A32" i="181"/>
  <c r="A31" i="181"/>
  <c r="A30" i="181"/>
  <c r="A29" i="181"/>
  <c r="A28" i="181"/>
  <c r="A27" i="181"/>
  <c r="A26" i="181"/>
  <c r="A25" i="181"/>
  <c r="A24" i="181"/>
  <c r="A23" i="181"/>
  <c r="A22" i="181"/>
  <c r="A21" i="181"/>
  <c r="A20" i="181"/>
  <c r="A16" i="181"/>
  <c r="A15" i="181"/>
  <c r="A14" i="181"/>
  <c r="A13" i="181"/>
  <c r="A12" i="181"/>
  <c r="A11" i="181"/>
  <c r="A10" i="181"/>
  <c r="A9" i="181"/>
  <c r="A8" i="181"/>
  <c r="A7" i="181"/>
  <c r="A298" i="178"/>
  <c r="A7" i="178"/>
  <c r="A391" i="178"/>
  <c r="A278" i="178"/>
  <c r="A381" i="178"/>
  <c r="A382" i="178"/>
  <c r="A383" i="178"/>
  <c r="A384" i="178"/>
  <c r="A385" i="178"/>
  <c r="A386" i="178"/>
  <c r="A387" i="178"/>
  <c r="A388" i="178"/>
  <c r="A376" i="178"/>
  <c r="A377" i="178"/>
  <c r="A378" i="178"/>
  <c r="A379" i="178"/>
  <c r="A380" i="178"/>
  <c r="A371" i="178"/>
  <c r="A372" i="178"/>
  <c r="A373" i="178"/>
  <c r="A368" i="178"/>
  <c r="A369" i="178"/>
  <c r="A370" i="178"/>
  <c r="A374" i="178"/>
  <c r="A365" i="178"/>
  <c r="A366" i="178"/>
  <c r="A367" i="178"/>
  <c r="A375" i="178"/>
  <c r="A360" i="178"/>
  <c r="A361" i="178"/>
  <c r="A362" i="178"/>
  <c r="A363" i="178"/>
  <c r="A349" i="178"/>
  <c r="A350" i="178"/>
  <c r="A351" i="178"/>
  <c r="A352" i="178"/>
  <c r="A353" i="178"/>
  <c r="A354" i="178"/>
  <c r="A355" i="178"/>
  <c r="A356" i="178"/>
  <c r="A357" i="178"/>
  <c r="A358" i="178"/>
  <c r="A359" i="178"/>
  <c r="A364" i="178"/>
  <c r="A335" i="178"/>
  <c r="A336" i="178"/>
  <c r="A337" i="178"/>
  <c r="A338" i="178"/>
  <c r="A339" i="178"/>
  <c r="A340" i="178"/>
  <c r="A322" i="178"/>
  <c r="A323" i="178"/>
  <c r="A324" i="178"/>
  <c r="A325" i="178"/>
  <c r="A326" i="178"/>
  <c r="A327" i="178"/>
  <c r="A328" i="178"/>
  <c r="A329" i="178"/>
  <c r="A330" i="178"/>
  <c r="A331" i="178"/>
  <c r="A332" i="178"/>
  <c r="A333" i="178"/>
  <c r="A334" i="178"/>
  <c r="A341" i="178"/>
  <c r="A315" i="178"/>
  <c r="A316" i="178"/>
  <c r="A317" i="178"/>
  <c r="A318" i="178"/>
  <c r="A319" i="178"/>
  <c r="A320" i="178"/>
  <c r="A321" i="178"/>
  <c r="A342" i="178"/>
  <c r="A343" i="178"/>
  <c r="A344" i="178"/>
  <c r="A345" i="178"/>
  <c r="G398" i="178"/>
  <c r="A309" i="178"/>
  <c r="A310" i="178"/>
  <c r="A311" i="178"/>
  <c r="A312" i="178"/>
  <c r="A313" i="178"/>
  <c r="A314" i="178"/>
  <c r="A307" i="178"/>
  <c r="A308" i="178"/>
  <c r="A346" i="178"/>
  <c r="A347" i="178"/>
  <c r="A348" i="178"/>
  <c r="A301" i="178"/>
  <c r="A302" i="178"/>
  <c r="A303" i="178"/>
  <c r="A304" i="178"/>
  <c r="A305" i="178"/>
  <c r="A306" i="178"/>
  <c r="A283" i="178"/>
  <c r="A284" i="178"/>
  <c r="A285" i="178"/>
  <c r="A286" i="178"/>
  <c r="A287" i="178"/>
  <c r="A288" i="178"/>
  <c r="A289" i="178"/>
  <c r="A290" i="178"/>
  <c r="A291" i="178"/>
  <c r="A292" i="178"/>
  <c r="A293" i="178"/>
  <c r="A281" i="178"/>
  <c r="A282" i="178"/>
  <c r="A294" i="178"/>
  <c r="A295" i="178"/>
  <c r="A296" i="178"/>
  <c r="A297" i="178"/>
  <c r="A279" i="178"/>
  <c r="A280" i="178"/>
  <c r="A299" i="178"/>
  <c r="A300" i="178"/>
  <c r="A271" i="178"/>
  <c r="A272" i="178"/>
  <c r="A273" i="178"/>
  <c r="A274" i="178"/>
  <c r="A275" i="178"/>
  <c r="A276" i="178"/>
  <c r="A277" i="178"/>
  <c r="A264" i="178"/>
  <c r="A265" i="178"/>
  <c r="A266" i="178"/>
  <c r="A267" i="178"/>
  <c r="A268" i="178"/>
  <c r="A269" i="178"/>
  <c r="A270" i="178"/>
  <c r="A249" i="178"/>
  <c r="A250" i="178"/>
  <c r="A251" i="178"/>
  <c r="A252" i="178"/>
  <c r="A253" i="178"/>
  <c r="A254" i="178"/>
  <c r="A255" i="178"/>
  <c r="A256" i="178"/>
  <c r="A257" i="178"/>
  <c r="A258" i="178"/>
  <c r="A259" i="178"/>
  <c r="A260" i="178"/>
  <c r="A261" i="178"/>
  <c r="A262" i="178"/>
  <c r="A389" i="178"/>
  <c r="A231" i="178"/>
  <c r="A232" i="178"/>
  <c r="A233" i="178"/>
  <c r="A234" i="178"/>
  <c r="A235" i="178"/>
  <c r="A236" i="178"/>
  <c r="A237" i="178"/>
  <c r="A238" i="178"/>
  <c r="A229" i="178"/>
  <c r="A230" i="178"/>
  <c r="A239" i="178"/>
  <c r="A240" i="178"/>
  <c r="A241" i="178"/>
  <c r="A242" i="178"/>
  <c r="A228" i="178"/>
  <c r="A243" i="178"/>
  <c r="A244" i="178"/>
  <c r="A245" i="178"/>
  <c r="A246" i="178"/>
  <c r="A218" i="178"/>
  <c r="A219" i="178"/>
  <c r="A220" i="178"/>
  <c r="A221" i="178"/>
  <c r="A222" i="178"/>
  <c r="A223" i="178"/>
  <c r="A193" i="178"/>
  <c r="A194" i="178"/>
  <c r="A195" i="178"/>
  <c r="A196" i="178"/>
  <c r="A197" i="178"/>
  <c r="A198" i="178"/>
  <c r="A199" i="178"/>
  <c r="A200" i="178"/>
  <c r="A201" i="178"/>
  <c r="A202" i="178"/>
  <c r="A203" i="178"/>
  <c r="A204" i="178"/>
  <c r="A205" i="178"/>
  <c r="A206" i="178"/>
  <c r="A207" i="178"/>
  <c r="A208" i="178"/>
  <c r="A209" i="178"/>
  <c r="A210" i="178"/>
  <c r="A211" i="178"/>
  <c r="A212" i="178"/>
  <c r="A213" i="178"/>
  <c r="A214" i="178"/>
  <c r="A215" i="178"/>
  <c r="A216" i="178"/>
  <c r="A217" i="178"/>
  <c r="A224" i="178"/>
  <c r="A225" i="178"/>
  <c r="A226" i="178"/>
  <c r="A227" i="178"/>
  <c r="A247" i="178"/>
  <c r="A248" i="178"/>
  <c r="A263" i="178"/>
  <c r="A187" i="178"/>
  <c r="A188" i="178"/>
  <c r="A189" i="178"/>
  <c r="A190" i="178"/>
  <c r="A191" i="178"/>
  <c r="A192" i="178"/>
  <c r="A185" i="178"/>
  <c r="A186" i="178"/>
  <c r="A182" i="178"/>
  <c r="A183" i="178"/>
  <c r="A184" i="178"/>
  <c r="A173" i="178"/>
  <c r="A174" i="178"/>
  <c r="A175" i="178"/>
  <c r="A176" i="178"/>
  <c r="A177" i="178"/>
  <c r="A178" i="178"/>
  <c r="A179" i="178"/>
  <c r="A180" i="178"/>
  <c r="A181" i="178"/>
  <c r="A171" i="178"/>
  <c r="A172" i="178"/>
  <c r="A170" i="178"/>
  <c r="A108" i="178"/>
  <c r="A109" i="178"/>
  <c r="A110" i="178"/>
  <c r="A111" i="178"/>
  <c r="A112" i="178"/>
  <c r="A113" i="178"/>
  <c r="A114" i="178"/>
  <c r="A115" i="178"/>
  <c r="A116" i="178"/>
  <c r="A117" i="178"/>
  <c r="A118" i="178"/>
  <c r="A120" i="178"/>
  <c r="A121" i="178"/>
  <c r="A122" i="178"/>
  <c r="A123" i="178"/>
  <c r="A124" i="178"/>
  <c r="A125" i="178"/>
  <c r="A126" i="178"/>
  <c r="A127" i="178"/>
  <c r="A128" i="178"/>
  <c r="A129" i="178"/>
  <c r="A130" i="178"/>
  <c r="A131" i="178"/>
  <c r="A132" i="178"/>
  <c r="A133" i="178"/>
  <c r="A134" i="178"/>
  <c r="A135" i="178"/>
  <c r="A136" i="178"/>
  <c r="A137" i="178"/>
  <c r="A138" i="178"/>
  <c r="A139" i="178"/>
  <c r="A140" i="178"/>
  <c r="A141" i="178"/>
  <c r="A142" i="178"/>
  <c r="A143" i="178"/>
  <c r="A144" i="178"/>
  <c r="A145" i="178"/>
  <c r="A146" i="178"/>
  <c r="A147" i="178"/>
  <c r="A148" i="178"/>
  <c r="A149" i="178"/>
  <c r="A150" i="178"/>
  <c r="A151" i="178"/>
  <c r="A152" i="178"/>
  <c r="A153" i="178"/>
  <c r="A154" i="178"/>
  <c r="A155" i="178"/>
  <c r="A156" i="178"/>
  <c r="A157" i="178"/>
  <c r="A158" i="178"/>
  <c r="A159" i="178"/>
  <c r="A160" i="178"/>
  <c r="A161" i="178"/>
  <c r="A162" i="178"/>
  <c r="A163" i="178"/>
  <c r="A164" i="178"/>
  <c r="A165" i="178"/>
  <c r="A166" i="178"/>
  <c r="A167" i="178"/>
  <c r="A168" i="178"/>
  <c r="A169" i="178"/>
  <c r="A86" i="178"/>
  <c r="A87" i="178"/>
  <c r="A88" i="178"/>
  <c r="A89" i="178"/>
  <c r="A90" i="178"/>
  <c r="A91" i="178"/>
  <c r="A92" i="178"/>
  <c r="A93" i="178"/>
  <c r="A94" i="178"/>
  <c r="A95" i="178"/>
  <c r="A96" i="178"/>
  <c r="A97" i="178"/>
  <c r="A98" i="178"/>
  <c r="A99" i="178"/>
  <c r="A100" i="178"/>
  <c r="A101" i="178"/>
  <c r="A102" i="178"/>
  <c r="A103" i="178"/>
  <c r="A104" i="178"/>
  <c r="A105" i="178"/>
  <c r="A106" i="178"/>
  <c r="A107" i="178"/>
  <c r="A61" i="178"/>
  <c r="A62" i="178"/>
  <c r="A63" i="178"/>
  <c r="A64" i="178"/>
  <c r="A65" i="178"/>
  <c r="A66" i="178"/>
  <c r="A67" i="178"/>
  <c r="A68" i="178"/>
  <c r="A69" i="178"/>
  <c r="A70" i="178"/>
  <c r="A71" i="178"/>
  <c r="A72" i="178"/>
  <c r="A73" i="178"/>
  <c r="A74" i="178"/>
  <c r="A75" i="178"/>
  <c r="A76" i="178"/>
  <c r="A77" i="178"/>
  <c r="A78" i="178"/>
  <c r="A79" i="178"/>
  <c r="A80" i="178"/>
  <c r="A81" i="178"/>
  <c r="A82" i="178"/>
  <c r="A83" i="178"/>
  <c r="A84" i="178"/>
  <c r="A85" i="178"/>
  <c r="A43" i="178"/>
  <c r="A29" i="178"/>
  <c r="A30" i="178"/>
  <c r="A31" i="178"/>
  <c r="A32" i="178"/>
  <c r="A33" i="178"/>
  <c r="A34" i="178"/>
  <c r="A35" i="178"/>
  <c r="A36" i="178"/>
  <c r="A37" i="178"/>
  <c r="A38" i="178"/>
  <c r="A39" i="178"/>
  <c r="A40" i="178"/>
  <c r="A41" i="178"/>
  <c r="A42" i="178"/>
  <c r="A28" i="178"/>
  <c r="A27" i="178"/>
  <c r="A26" i="178"/>
  <c r="A25" i="178"/>
  <c r="A24" i="178"/>
  <c r="A23" i="178"/>
  <c r="A22" i="178"/>
  <c r="A21" i="178"/>
  <c r="A20" i="178"/>
  <c r="A10" i="178"/>
  <c r="A11" i="178"/>
  <c r="A12" i="178"/>
  <c r="A54" i="178"/>
  <c r="A55" i="178"/>
  <c r="A56" i="178"/>
  <c r="A57" i="178"/>
  <c r="A58" i="178"/>
  <c r="A59" i="178"/>
  <c r="A60" i="178"/>
  <c r="A13" i="178"/>
  <c r="A14" i="178"/>
  <c r="A15" i="178"/>
  <c r="A16" i="178"/>
  <c r="A9" i="178"/>
  <c r="A8" i="178"/>
  <c r="G399" i="178"/>
</calcChain>
</file>

<file path=xl/sharedStrings.xml><?xml version="1.0" encoding="utf-8"?>
<sst xmlns="http://schemas.openxmlformats.org/spreadsheetml/2006/main" count="19895" uniqueCount="2732">
  <si>
    <t xml:space="preserve">GRUPO DE PAGOS Y LIQUIDACIONES   </t>
  </si>
  <si>
    <t>DESPACHO PAOLA ANDREA OSORIO LOZANO</t>
  </si>
  <si>
    <t>CONTABILIDAD  JOAQUIN SALINAS</t>
  </si>
  <si>
    <t>PRESUPUESTO</t>
  </si>
  <si>
    <t xml:space="preserve">INFORMACION GENERAL </t>
  </si>
  <si>
    <t xml:space="preserve">APROBACIÓN DE PAGOS </t>
  </si>
  <si>
    <t xml:space="preserve">FIRMA DESPACHO </t>
  </si>
  <si>
    <t xml:space="preserve">TRAMÍTE DE PAGO </t>
  </si>
  <si>
    <t>#</t>
  </si>
  <si>
    <t xml:space="preserve">VIGENCIA </t>
  </si>
  <si>
    <t>17</t>
  </si>
  <si>
    <t>AÑO</t>
  </si>
  <si>
    <t>Columna2</t>
  </si>
  <si>
    <t>PERIODO DE PAGO</t>
  </si>
  <si>
    <t xml:space="preserve">VALOR A PAGAR </t>
  </si>
  <si>
    <t xml:space="preserve">LINK  DRIVE </t>
  </si>
  <si>
    <t xml:space="preserve">APOYO  A LA SUPERVISION </t>
  </si>
  <si>
    <t xml:space="preserve">FECHA </t>
  </si>
  <si>
    <t xml:space="preserve">ESTADO </t>
  </si>
  <si>
    <t>RESPONSABLE REVISÓN</t>
  </si>
  <si>
    <t xml:space="preserve">OBSERVACIONES </t>
  </si>
  <si>
    <t xml:space="preserve">FECHA ENTRADA </t>
  </si>
  <si>
    <t>ESTADO</t>
  </si>
  <si>
    <t xml:space="preserve">FECHA SALIDA </t>
  </si>
  <si>
    <t xml:space="preserve">RESPONSABLE </t>
  </si>
  <si>
    <t>Columna1</t>
  </si>
  <si>
    <t xml:space="preserve">FECHA MEMORANDO </t>
  </si>
  <si>
    <t xml:space="preserve">MEMORANDO </t>
  </si>
  <si>
    <t xml:space="preserve">FECHA DE CAUSACIÓN </t>
  </si>
  <si>
    <t xml:space="preserve">FECHA DE ENVIO A PRESUPUESTO </t>
  </si>
  <si>
    <t>RESPONSABLE</t>
  </si>
  <si>
    <t>ESTADO CONT</t>
  </si>
  <si>
    <t>FECHA GENERACIÓN DE PLANILLA DE PAGO</t>
  </si>
  <si>
    <t>ESTADO (Pagado, devuelto, rechazado, en tramíte)</t>
  </si>
  <si>
    <t>OBSERVACIONES (Indicar en este campo las observaciones que se requieran)</t>
  </si>
  <si>
    <t>DAVID VALDES TORRES</t>
  </si>
  <si>
    <t xml:space="preserve"> FEBRERO</t>
  </si>
  <si>
    <t>PAGO_N°1_FEBRERO_2026</t>
  </si>
  <si>
    <t xml:space="preserve">INGRID CAICEDO </t>
  </si>
  <si>
    <t>APROBADA</t>
  </si>
  <si>
    <t>JOSE HERNANDEZ</t>
  </si>
  <si>
    <t>Subsanada</t>
  </si>
  <si>
    <t>FIRMADA</t>
  </si>
  <si>
    <t>FELIPE LOPEZ</t>
  </si>
  <si>
    <t>JOAQUIN SALINAS</t>
  </si>
  <si>
    <t>PAGADA</t>
  </si>
  <si>
    <t>EDWIN GUILLERMO GARZON ROJAS</t>
  </si>
  <si>
    <t>FEBRERO</t>
  </si>
  <si>
    <t>PAGO No1 FEBRERO</t>
  </si>
  <si>
    <t>INGRID CAICEDO</t>
  </si>
  <si>
    <t>DIANA CAROLINA ITENCIPA ROMERO</t>
  </si>
  <si>
    <t xml:space="preserve"> MARZO </t>
  </si>
  <si>
    <t>PAGO 2_MARZO_2026</t>
  </si>
  <si>
    <t xml:space="preserve">SANDRA RINCÓN </t>
  </si>
  <si>
    <t>JHON ARIAS</t>
  </si>
  <si>
    <t>O x P</t>
  </si>
  <si>
    <t>WILSON FEDERICO TRIANA JIMENEZ</t>
  </si>
  <si>
    <t xml:space="preserve"> ENERO </t>
  </si>
  <si>
    <t>https://gobiernobogota.sharepoint.com/:f:/s/Alcaldia-Loc09/IgCH1hx2IKIIQLGua0K0pjaFAUgWTE-76OTJ_DeKLTOY_5I?e=VII1sC</t>
  </si>
  <si>
    <t>SAMUEL DAVID VARGAS CASAS</t>
  </si>
  <si>
    <t>https://gobiernobogota.sharepoint.com/:f:/s/Alcaldia-Loc09/IgBM0jwMYgzIQ7FvS38v3fSQAfKajnwGN2ZtU6t49hL_dwI?e=o3wpjL</t>
  </si>
  <si>
    <t>LUZ MARINA NEIRA TOVAR</t>
  </si>
  <si>
    <t>1/01 AL 04/01</t>
  </si>
  <si>
    <t>CUENTA No 3 CPS-487-2025</t>
  </si>
  <si>
    <t>PAULA ANDREA DIAZ MALDONADO</t>
  </si>
  <si>
    <t xml:space="preserve">AMANDA PARDO OLARTE </t>
  </si>
  <si>
    <t xml:space="preserve"> 1 OCTUBRE AL 16 DE OCTUBRE DEL 2025 </t>
  </si>
  <si>
    <t>https://gobiernobogota.sharepoint.com/:f:/s/Alcaldia-Loc09/IgBqj4KwrGJYRZpvj9lZRRysAeGdpMiXlCm8JAxNJ4UzB-o?e=la7XhQ</t>
  </si>
  <si>
    <t xml:space="preserve">PAOLA ANDREA OSORIO </t>
  </si>
  <si>
    <t>PEDRO PABLO AVELLA AVELLA</t>
  </si>
  <si>
    <t xml:space="preserve"> DICIEMBRE </t>
  </si>
  <si>
    <t>https://gobiernobogota.sharepoint.com/:f:/s/Alcaldia-Loc09/IgDGQMRTMCt5RZS2imjWRacfAWt8Hs96R2h8qrBRojHVdZc?e=Sv19P4</t>
  </si>
  <si>
    <t xml:space="preserve">YICEL MORENO </t>
  </si>
  <si>
    <t>YA SE ENCUENTRA FIRMADA</t>
  </si>
  <si>
    <t>NELSY JULIETH GARCIA BARRETO</t>
  </si>
  <si>
    <t>MARZO</t>
  </si>
  <si>
    <t>PAGO No 03</t>
  </si>
  <si>
    <t>LUIS ALFREDO SANCHEZ ROJAS</t>
  </si>
  <si>
    <t>OSCAR SUAREZ</t>
  </si>
  <si>
    <t xml:space="preserve">LUCIA PATRICIA CASTELLANOS </t>
  </si>
  <si>
    <t>PAGO N_2</t>
  </si>
  <si>
    <t>YINETH LORENA BOIGA NAVARRO</t>
  </si>
  <si>
    <t>MARISOL QUESADA QUESADA</t>
  </si>
  <si>
    <t>PAGO N 2</t>
  </si>
  <si>
    <t xml:space="preserve">MAGNOLIA SANCHEZ </t>
  </si>
  <si>
    <t xml:space="preserve">VALERY DANIELA CASTEBANCO MURCIA </t>
  </si>
  <si>
    <t>PAGO No_2</t>
  </si>
  <si>
    <t xml:space="preserve">DELIA VALDES  POTES </t>
  </si>
  <si>
    <t>PAGO_02_MARZO_2026</t>
  </si>
  <si>
    <t>WILLIAM MATEO CUEVAS GARZON</t>
  </si>
  <si>
    <t>PAGO N°2</t>
  </si>
  <si>
    <t>CATALINA VELASQUEZ MOSQUERA</t>
  </si>
  <si>
    <t>PAGO N°3 MARZO YENNI CATALINA VELASQUEZ MOSQUERA</t>
  </si>
  <si>
    <t>HERNAN QUIÑONES</t>
  </si>
  <si>
    <t>SUBSANADA</t>
  </si>
  <si>
    <t>DAVID SANTIAGO SUAREZ MORENO</t>
  </si>
  <si>
    <t>PAGO_003_MARZO_2026</t>
  </si>
  <si>
    <t>PAOLA ANDREA OTALORA TORRES</t>
  </si>
  <si>
    <t>PAGO_03_ MARZO 2026</t>
  </si>
  <si>
    <t>JUAN CARLOS RAMIREZ BELLO</t>
  </si>
  <si>
    <t>PAGO 0002 MARZO CPS 451-2026</t>
  </si>
  <si>
    <t xml:space="preserve">DAVID ALBERTO PIÑERO BARRETO </t>
  </si>
  <si>
    <t>LUIS MANUEL CAICEDO</t>
  </si>
  <si>
    <t>PAGO 0002 MARZO CPS 449-2026</t>
  </si>
  <si>
    <t>LEONARDO EUSTAQUIO MAYO</t>
  </si>
  <si>
    <t>PAGO 0002 MARZO CPS 409-2026</t>
  </si>
  <si>
    <t>NELSON ANDRES RODRIGUEZ SONSA</t>
  </si>
  <si>
    <t>PAGO 0002 MARZO CPS 338-2026</t>
  </si>
  <si>
    <t>HECTOR JULIO PULIDO</t>
  </si>
  <si>
    <t>PAGO 0002 MARZO CPS 330-2026</t>
  </si>
  <si>
    <t>WILLIAM MORENO RINCON</t>
  </si>
  <si>
    <t>PAGO 0002 MARZO CPS 313-2026</t>
  </si>
  <si>
    <t>JEFFERSON BELTRAN LINARES</t>
  </si>
  <si>
    <t>PAGO 002 MARZO CPS 300 - 2026</t>
  </si>
  <si>
    <t>EDUARDO MENDEZ RODRIGUEZ</t>
  </si>
  <si>
    <t>PAGO 0002 MARZO CPS 135-2026</t>
  </si>
  <si>
    <t>RAFAEL ANTONIO VELASQUEZ MAHECHA</t>
  </si>
  <si>
    <t>PAGO 01 FEBRERO CPS 319-2026</t>
  </si>
  <si>
    <t>PAGO 02 MARZO CPS 319-2026</t>
  </si>
  <si>
    <t>CLAUDIA CECILIA NARANJO GARZON</t>
  </si>
  <si>
    <t>PAGO 2 MARZO</t>
  </si>
  <si>
    <t>CLEYTON ENRIQUE CORDOBA</t>
  </si>
  <si>
    <t>PAGO 002 MARZO CPS 298 - 2026</t>
  </si>
  <si>
    <t>JULIAN DAVID MORALES CRUZ</t>
  </si>
  <si>
    <t>PAGO 001 MARZO</t>
  </si>
  <si>
    <t xml:space="preserve">CARLOS EDUARDO TORRES CHAVES </t>
  </si>
  <si>
    <t xml:space="preserve">MARZO </t>
  </si>
  <si>
    <t>PAGO 02 MARZO</t>
  </si>
  <si>
    <t xml:space="preserve">FEBRERO </t>
  </si>
  <si>
    <t>PAGO 01 FEBRERO</t>
  </si>
  <si>
    <t xml:space="preserve">MICHELL ALEJANDRA MORENO ALBA </t>
  </si>
  <si>
    <t>CUENTA DE COBRO MARZO-111-2026-MICHELLE ALEJANDRA MORENO</t>
  </si>
  <si>
    <t xml:space="preserve">ANDREA MILENA ZABALA CARO </t>
  </si>
  <si>
    <t>KAREN ANDREA DIAZ ESPITIA</t>
  </si>
  <si>
    <t>02. MARZO 2026</t>
  </si>
  <si>
    <t>ENNA DELGADO GUTIERREZ</t>
  </si>
  <si>
    <t>ANDRÉS FELIPE MONTEALEGRE CARRILLO</t>
  </si>
  <si>
    <t>Pago_03_marzo_2026</t>
  </si>
  <si>
    <t>PAULA LIZETH AVILA CUELLAR</t>
  </si>
  <si>
    <t>PAGO# MARZO 2026</t>
  </si>
  <si>
    <t>SULY PAOLA CONTRERAS CRUZ</t>
  </si>
  <si>
    <t>NO FIRMAR TODAVIA</t>
  </si>
  <si>
    <t>MARIA PAULA PINTOR QUINTERO</t>
  </si>
  <si>
    <t>MÓNICA ANDREA CASTRO CASTRO</t>
  </si>
  <si>
    <t>PAGO 2 FEBRERO</t>
  </si>
  <si>
    <t>LIXVECK GUZMÁN PINEDA</t>
  </si>
  <si>
    <t>JUAN PABLO POVEDA</t>
  </si>
  <si>
    <t>WILMER RICARDO PEREZ RINCON</t>
  </si>
  <si>
    <t>PAGO N.1</t>
  </si>
  <si>
    <t>subsanada</t>
  </si>
  <si>
    <t>PAGO N.2</t>
  </si>
  <si>
    <t>JUAN MANUEL MARTINEZ</t>
  </si>
  <si>
    <t>PAGO 0002 MARZO CPS 443-2026</t>
  </si>
  <si>
    <t>SANDRA YINETH FAJARDO USAQUEN</t>
  </si>
  <si>
    <t>JOHAN DANIEL MENDOZA CRUZ</t>
  </si>
  <si>
    <t>LADY GISELE GONZALEZ SONSA</t>
  </si>
  <si>
    <t>PAGO 002 MARZO 352-2026</t>
  </si>
  <si>
    <t>DIEGO CABALLERO ROJAS</t>
  </si>
  <si>
    <t>PAGO 002 MARZO CPS 123-2026</t>
  </si>
  <si>
    <t>PAGO_01_FEBRERO_2026</t>
  </si>
  <si>
    <t>JOSE WILMER MORALES MONSALVE</t>
  </si>
  <si>
    <t>YAZMIN GALVIS SALCEDO</t>
  </si>
  <si>
    <t>PAULA ANDREA CIFUENTES RODRIGUEZ</t>
  </si>
  <si>
    <t>https://gobiernobogota.sharepoint.com/:f:/s/Alcaldia-Loc09/IgDMrXASVB1lSosKsDc9V2o7AYiBO62Ib2VFKcZ0PQAq7-M?e=znWqKt</t>
  </si>
  <si>
    <t>DIANA MARCELA CANO</t>
  </si>
  <si>
    <t>PAULA YINNETH GONZALEZ MAHECHA</t>
  </si>
  <si>
    <t>https://gobiernobogota.sharepoint.com/:f:/s/Alcaldia-Loc09/IgC1uAdzVlLrTYzxH_zYWpUWAf_kNTp0Fdmm5cK64w9hRxo?e=UzJdp7</t>
  </si>
  <si>
    <t>ANGIE PAOLA NIÑO VERANO</t>
  </si>
  <si>
    <t>https://gobiernobogota.sharepoint.com/:f:/s/Alcaldia-Loc09/IgBSBiVG9GMgR75F-JQBkVEgAVnPhpUCvzg_GXy4CYYVMvI?e=htzWjJ</t>
  </si>
  <si>
    <t>MAYRA ALERJANDRA CABARCAS CARDENAS</t>
  </si>
  <si>
    <t>https://gobiernobogota.sharepoint.com/:f:/s/Alcaldia-Loc09/IgBvDO8KYH2eTqzyfyzrsavlAQwbCIlBENAHxJGB39Mtb20?e=DqMjfo</t>
  </si>
  <si>
    <t>DIEGO ALEJANDRO FARFAN GOMEZ</t>
  </si>
  <si>
    <t>https://gobiernobogota.sharepoint.com/:f:/s/Alcaldia-Loc09/IgBA66fB6usGSZKbFYyNZxvRAViuUkkgZ3hKqaRsO12pRic?e=0AkuIy</t>
  </si>
  <si>
    <t>MARCO ANTONIO ORJUELA CAMPOS</t>
  </si>
  <si>
    <t>ENERO</t>
  </si>
  <si>
    <t>PAGO 1 ENERO</t>
  </si>
  <si>
    <t>JUAN PABLO POVEDA HERNANDEZ</t>
  </si>
  <si>
    <t>01. PAGO 1 FEBRERO 2026</t>
  </si>
  <si>
    <t>DAVID ALBERTTO PIÑEROS BARRETO</t>
  </si>
  <si>
    <t>PAGO_03_MARZO_2026</t>
  </si>
  <si>
    <t>MONICA AMPARO ROMERO TOVAR</t>
  </si>
  <si>
    <t>PAGO_01_ENERO_2026</t>
  </si>
  <si>
    <t>INGRID REY BUITRAGO</t>
  </si>
  <si>
    <t>PAGO_02_FEBRERO_2026</t>
  </si>
  <si>
    <t xml:space="preserve">MARIA CAMILA FORERO UMBARILA </t>
  </si>
  <si>
    <t>CUENTA DE COBRO No 2</t>
  </si>
  <si>
    <t>LAURA ISABEL ACOSTA PARRA</t>
  </si>
  <si>
    <t>LAURA SOFIA MANTILLA HERNANDEZ</t>
  </si>
  <si>
    <t>PAGO 0002 MARZO CPS 227-2026</t>
  </si>
  <si>
    <t>JOHN ALEXANDER CORREDOR FONSECA</t>
  </si>
  <si>
    <t>2. MARZO 2026</t>
  </si>
  <si>
    <t>JEFFERSON ARLES AYALA BOHORQUEZ</t>
  </si>
  <si>
    <t>PAGO_01_ENE_2026</t>
  </si>
  <si>
    <t>PAGO_02_FEB_2026</t>
  </si>
  <si>
    <t>PAGO_03_MAR_2026</t>
  </si>
  <si>
    <t>EDGAR AUGUSTO GRANADOS MEJIIA</t>
  </si>
  <si>
    <t>Pago 2 Marzo CPS 357-2026</t>
  </si>
  <si>
    <t>MARIA JOHANA LOPEZ ULCUE</t>
  </si>
  <si>
    <t>PAGO 02 MARZO CPS 144-2026</t>
  </si>
  <si>
    <t>JEFFERSON_ARLES_AYALA_BOHORQUEZ</t>
  </si>
  <si>
    <t>JOSE IGNACIO CALDERON</t>
  </si>
  <si>
    <t>PAGO 002 MARZO CPS 314-2026</t>
  </si>
  <si>
    <t>EDWIN YESID PADILLA MONTOYA</t>
  </si>
  <si>
    <t>CPS 401 - 2025 MARZO PAGO 10</t>
  </si>
  <si>
    <t>JUAN CARLOS RIVEROS MUÑOZ</t>
  </si>
  <si>
    <t>CUENTA_DE_COBRO_126_MARZO_2026</t>
  </si>
  <si>
    <t>TIRSON DAVID PABON CASTELLANOS</t>
  </si>
  <si>
    <t>PAGO 002 MARZO</t>
  </si>
  <si>
    <t>LAURA JULIANA CUERVO MORALES</t>
  </si>
  <si>
    <t>https://gobiernobogota.sharepoint.com/:f:/s/Alcaldia-Loc09/IgCYT7zFWDWeT5y0AXwr65v1ARqmXmi4FgZ9lx8mfwBwlE8?e=DqqLlJ</t>
  </si>
  <si>
    <t>HERNANDO RODRIGUEZ MONCADA</t>
  </si>
  <si>
    <t>CPS 355-2025 ENERO PAGO 9</t>
  </si>
  <si>
    <t>LAURA VALENTINA SANCHEZ</t>
  </si>
  <si>
    <t>FEBBRERO</t>
  </si>
  <si>
    <t>CPS-422-2026 PAGO 1 FEBRERO</t>
  </si>
  <si>
    <t>CPS-422-2026-PAGO 2 MARZO</t>
  </si>
  <si>
    <t xml:space="preserve">PEDRO JAVIER TORRES SALINAS </t>
  </si>
  <si>
    <t xml:space="preserve"> MARZO  </t>
  </si>
  <si>
    <t xml:space="preserve"> ANA TERESA GUEVARA </t>
  </si>
  <si>
    <t>DANIELA ALEJANDRA DÍAZ FRANCO</t>
  </si>
  <si>
    <t>https://gobiernobogota.sharepoint.com/:f:/s/Alcaldia-Loc09/IgCkCkiQ1URtQ54COnWBhAv-AfXvI5cN1TMLfbsUCqCnVn0?e=UMCTUJ</t>
  </si>
  <si>
    <t>MARIA CAMILA LOPEZ LONDOÑO</t>
  </si>
  <si>
    <t>MARIA CAMILA LOPEZ LONDOÑO_P3</t>
  </si>
  <si>
    <t>ANDREA CAROLINA CORREA BAQUERO</t>
  </si>
  <si>
    <t>https://gobiernobogota.sharepoint.com/:f:/s/Alcaldia-Loc09/IgBVSIMRazsuT4lWlBuvbea0AZ5WBtFhCi-s04shw5KZpzI?e=ZaFzo8</t>
  </si>
  <si>
    <t xml:space="preserve"> SANDRA RINCON </t>
  </si>
  <si>
    <t>ELIZABETH RODRIGUEZ JAUREGUI</t>
  </si>
  <si>
    <t>https://gobiernobogota.sharepoint.com/:f:/s/Alcaldia-Loc09/IgA7dON85RHzQ4FF8774y9WsAYavFkIojnPUx78ukScxN90?e=22gIX0</t>
  </si>
  <si>
    <t>SUBSANADO</t>
  </si>
  <si>
    <t>NORMA ELIZABETH HERNANDEZ RINCON</t>
  </si>
  <si>
    <t>https://gobiernobogota.sharepoint.com/:f:/s/Alcaldia-Loc09/IgAmXOkOTCrqRb_bkvXJkkvLAfapSM0UIB8TmLnci0wVI4g?e=KuX6J3</t>
  </si>
  <si>
    <t>CLAUDIA TERESA MORENO BOBADILLA</t>
  </si>
  <si>
    <t xml:space="preserve"> 01-31 DE MARZO </t>
  </si>
  <si>
    <t>PAGO No.02 MARZO 2026</t>
  </si>
  <si>
    <t xml:space="preserve"> ALEJANDRA MENDEZ NAVARRO </t>
  </si>
  <si>
    <t>GABRIEL SANTIAGO JIMENEZ CAMACHO</t>
  </si>
  <si>
    <t>https://gobiernobogota.sharepoint.com/:f:/s/Alcaldia-Loc09/IgDyqNEPurfYQqPrMkDO7x6GAbPiW2Y2C6A8Zgj0y65df5k?e=NrsYeP</t>
  </si>
  <si>
    <t xml:space="preserve"> INGRID JASBLEIDY CAICEDO </t>
  </si>
  <si>
    <t>STIVEN FABIAN VASQUEZ MATEUS</t>
  </si>
  <si>
    <t>https://gobiernobogota.sharepoint.com/:f:/s/Alcaldia-Loc09/IgAbP1-MUsR-S54l6PCBWceWAUy5guK-hj2zh7fRELj8Zy0?e=OZbdWv</t>
  </si>
  <si>
    <t>JHON ROJAS PEINADO</t>
  </si>
  <si>
    <t>https://gobiernobogota.sharepoint.com/:f:/s/Alcaldia-Loc09/IgBedUyUuMGYS56GIxQZss1fAdIvgvYFxeDJszsKRlFMZ74?e=ZngmH4</t>
  </si>
  <si>
    <t>FAIVER RIVERA BETANCUR</t>
  </si>
  <si>
    <t>https://gobiernobogota.sharepoint.com/:f:/s/Alcaldia-Loc09/IgC1GfTdAoYFRapp4RHBxicOAedmlCvAyqgrR1vETdW2jWI?e=sBYgAt</t>
  </si>
  <si>
    <t>WILLIAM ERNESTO PULIDO AMAYA</t>
  </si>
  <si>
    <t>https://gobiernobogota.sharepoint.com/:f:/s/Alcaldia-Loc09/IgAysdKWY606TptPIzb1XKIIAZYTq4D0968M_8c1gbTF6Mw?e=QVwwfl</t>
  </si>
  <si>
    <t>JHAISON LEONARDO CIFUENTES ARIAS</t>
  </si>
  <si>
    <t>PAGO 2 MARZO 2026 CPS-280</t>
  </si>
  <si>
    <t>JUAN DAVID REYES MONTAÑEZ</t>
  </si>
  <si>
    <t>PAGO 2 MARZO 2026</t>
  </si>
  <si>
    <t>JUAN DAVID VILLEGAS</t>
  </si>
  <si>
    <t>https://gobiernobogota.sharepoint.com/:f:/s/Alcaldia-Loc09/IgAtVJM4r75VSLjXfksto099AS8ZAD0aEXHqi5O-S__ibeU?e=HlF8IN</t>
  </si>
  <si>
    <t>MELVINSERAFIN CUSBA</t>
  </si>
  <si>
    <t xml:space="preserve"> FEBRERO </t>
  </si>
  <si>
    <t>https://gobiernobogota.sharepoint.com/:f:/s/Alcaldia-Loc09/IgC4Mh16eI39T6DoyIx2v1KPAQPkG8qh7E-bxTi5Gup9kXM?e=vdFWvP</t>
  </si>
  <si>
    <t>https://gobiernobogota.sharepoint.com/:f:/s/Alcaldia-Loc09/IgB-wtsFbNyGR5EVNTntjL8aAfGeIUKfFmHGyqgCqg_DUSU?e=Gel3z0</t>
  </si>
  <si>
    <t>JULI ANDREA HERNANDEZ SORA</t>
  </si>
  <si>
    <t>https://gobiernobogota.sharepoint.com/:f:/s/Alcaldia-Loc09/IgCZGKnnEn8AQKYqad17dwRaASFBzBKnQmcpTyGh4PPRzNU?e=R4HIf8</t>
  </si>
  <si>
    <t>BYRON GIL</t>
  </si>
  <si>
    <t>https://gobiernobogota.sharepoint.com/:f:/s/Alcaldia-Loc09/IgAVmhDTWXx_RpC5Y-okpyzRAV9Bxp8i1Iz5Pr15OSPrFvw?e=wwDhud</t>
  </si>
  <si>
    <t>LADY ALEXANDRA NIVIA GONZALEZ</t>
  </si>
  <si>
    <t>https://gobiernobogota.sharepoint.com/:f:/s/Alcaldia-Loc09/IgCRvvz89JNTQLIvCRmSwsM0ARQDvSRehvRIma8a6Ixxwgs?e=FgJAhh</t>
  </si>
  <si>
    <t>OSCAR EDUARDO OCHOA TAUSA</t>
  </si>
  <si>
    <t>https://gobiernobogota.sharepoint.com/:f:/s/Alcaldia-Loc09/IgAl6YD5mvzrTK3btmRO6CnKAVoeL9npQ5iMftl4Tt6M3CE?e=3Hiy3p</t>
  </si>
  <si>
    <t>CESAR AUGUSTO GARCIA DIAZ</t>
  </si>
  <si>
    <t>https://gobiernobogota.sharepoint.com/:f:/s/Alcaldia-Loc09/IgAhXza78xZ6S4pW5zvRR3JgASWYZhRaeDueEQx67I5pZ8E?e=E62bZL</t>
  </si>
  <si>
    <t>CRISTIAN RIOS TORRES</t>
  </si>
  <si>
    <t>https://gobiernobogota.sharepoint.com/:f:/s/Alcaldia-Loc09/IgCUGdno9uN8QJLkcW2YWRkIASPnNeRa0eFTH5guZGDvo9k?e=q5tzN3</t>
  </si>
  <si>
    <t>OLGA ANDREA GOMEZ PULGARIN</t>
  </si>
  <si>
    <t>https://gobiernobogota.sharepoint.com/:f:/s/Alcaldia-Loc09/IgDxtV57e3PSR70MAiKlDoBHAXzivDKG4wwoDSLhE6JWD9k?e=Lkiyv5</t>
  </si>
  <si>
    <t>JHON SEBASTIAN GARCIA ESCANDON</t>
  </si>
  <si>
    <t>https://gobiernobogota.sharepoint.com/:f:/s/Alcaldia-Loc09/IgDrmw1aY23OTI4385dlEMdVAc9otVJj0K58gVlMoBxVvx0?e=JMlWAZ</t>
  </si>
  <si>
    <t>JULIO CESAR MUÑOZ OLMOS</t>
  </si>
  <si>
    <t>https://gobiernobogota.sharepoint.com/:f:/s/Alcaldia-Loc09/IgA_zaDeTgKxSqUPWcPoN9drAayu3vZ7lUxNeq1hocmafdo?e=4KSoSk</t>
  </si>
  <si>
    <t>NICOLE JULIETH GUERRA GONZALEZ</t>
  </si>
  <si>
    <t>https://gobiernobogota.sharepoint.com/:f:/s/Alcaldia-Loc09/IgAqu4BTSw39RpYsopM6K_bYAajQZS09O3rrFL1zptCKdjA?e=5fGsuO</t>
  </si>
  <si>
    <t>LAURA CRISTINA IZAQUITA HURTADO</t>
  </si>
  <si>
    <t>https://gobiernobogota.sharepoint.com/:f:/s/Alcaldia-Loc09/IgAhrtw9DSbuSZjcVmJcKRwiAWOdIuMUxNwMkOmhAhDaVjk?e=NWUwy7</t>
  </si>
  <si>
    <t>https://gobiernobogota.sharepoint.com/:f:/s/Alcaldia-Loc09/IgBlYVCBJvrfT7Vjblvp1rrQAUB1b_CfMiPwuVxCH78T-GY?e=6AdDiB</t>
  </si>
  <si>
    <t xml:space="preserve">RICARDO PARDO </t>
  </si>
  <si>
    <t>https://gobiernobogota.sharepoint.com/:f:/s/Alcaldia-Loc09/IgCEqD407qXfRbqJUT18uKjPAePinWKMfFzun3IV3lv2SDI?e=8kwxfS</t>
  </si>
  <si>
    <t>https://gobiernobogota.sharepoint.com/:f:/s/Alcaldia-Loc09/IgDKI1X_R8KNQ7B1i0qeFOkYAWjvjdyrfth3N0PcoqzL_wg?e=6uKJfU</t>
  </si>
  <si>
    <t>MARIA NARCISA IBAÑEZ</t>
  </si>
  <si>
    <t>https://gobiernobogota.sharepoint.com/:f:/s/Alcaldia-Loc09/IgADJM9fuyuUQp5G3-pUzbqZASqJKj6iTYsVPv2z0EMNgTU?e=9b5Gce</t>
  </si>
  <si>
    <t>ANDRES FELIPE CASTILLO AGREDO</t>
  </si>
  <si>
    <t>https://gobiernobogota.sharepoint.com/:f:/s/Alcaldia-Loc09/IgDQdgMfUNSCSJO-z1DChKGVASEn5xDWhMuJ1p-nv4Pzmno?e=hDrqFx</t>
  </si>
  <si>
    <t>JOSE VICENTE AURELA RAMIREZ</t>
  </si>
  <si>
    <t>https://gobiernobogota.sharepoint.com/:f:/s/Alcaldia-Loc09/IgCj0l5L_bxdTJQBqy75uesmAQw7KBkhlWCwUfIoSHGtG14?e=ZUIgpr</t>
  </si>
  <si>
    <t>ALYSSON NATALIA AVILA TRUJULLO</t>
  </si>
  <si>
    <t>https://gobiernobogota.sharepoint.com/:f:/s/Alcaldia-Loc09/IgDXcYzsCme0SLUGtgsdbsSKAcnySZ_aMnGt29kuKpwh7d4?e=LdmLj6</t>
  </si>
  <si>
    <t>ROSA MARLEN ALEMAN RODRIGUEZ</t>
  </si>
  <si>
    <t>https://gobiernobogota.sharepoint.com/:f:/s/Alcaldia-Loc09/IgCFeatnWzo2TJtNMHIDyao1AYnpHg8-H_MITfr2SVqyNVg?e=TlHD9b</t>
  </si>
  <si>
    <t>LUZ ENITH AMAYA RODRIGUEZ</t>
  </si>
  <si>
    <t>https://gobiernobogota.sharepoint.com/:f:/s/Alcaldia-Loc09/IgAXARaaaa6SQrmBfTvRBEagAZpC_XQdm8nRW3K4IOiuaZE?e=vMBWDh</t>
  </si>
  <si>
    <t>CARLOS JOSE SORZA JAQUE</t>
  </si>
  <si>
    <t>https://gobiernobogota.sharepoint.com/:f:/s/Alcaldia-Loc09/IgAs7ujOp7dwQJ925Yl4XQO3AdsWkDl8oSGFzT0jBbYuNew?e=7VWQPr</t>
  </si>
  <si>
    <t>JORGE ALBERTO OCHOA JIMENEZ</t>
  </si>
  <si>
    <t>https://gobiernobogota.sharepoint.com/:f:/s/Alcaldia-Loc09/IgCmVszoo1l6QqZ4BsIC0paMAVYUYVt9KCLS3CuEUtD7t2I?e=EKOh77</t>
  </si>
  <si>
    <t>https://gobiernobogota.sharepoint.com/:f:/s/Alcaldia-Loc09/IgBfBl5ETsj0Rq7XvUwwC8ESAYkTNN15_KDxrG23VdMP0-4?e=Gpbbck</t>
  </si>
  <si>
    <t>ANGELICA MARIA ORTIZ CORTES</t>
  </si>
  <si>
    <t>https://gobiernobogota.sharepoint.com/:f:/s/Alcaldia-Loc09/IgATZQnoRXudT5hm_lUB4Fk9AZ7Q-HI8mmIA6jJYFm0844c?e=p9Wwi2</t>
  </si>
  <si>
    <t>JORGE IVAN RIASCOS</t>
  </si>
  <si>
    <t>https://gobiernobogota.sharepoint.com/:f:/s/Alcaldia-Loc09/IgARxzqqS1NiSoG7ymFpGh5NAWGbe_YYnjfuWlCYGlwbUNI?e=VB5iHz</t>
  </si>
  <si>
    <t>LUZ DARY IBARRA</t>
  </si>
  <si>
    <t>https://gobiernobogota.sharepoint.com/:f:/s/Alcaldia-Loc09/IgDeUIPzpM3QQpn7uCWELkAmASOZHUfbjpMuO11zPAFFCYo?e=wfBfwa</t>
  </si>
  <si>
    <t>IVAN GABRIEL PACHON GALVIS</t>
  </si>
  <si>
    <t>https://gobiernobogota.sharepoint.com/:f:/s/Alcaldia-Loc09/IgAlCaEtMfa2RrzEn6OoX4SmAWzqKc4GLVK3LUvi2jSBnZ0?e=lkS7G1</t>
  </si>
  <si>
    <t>ANDRES ESTEBAN OCAMPO CARVAJAL</t>
  </si>
  <si>
    <t>https://gobiernobogota.sharepoint.com/:f:/s/Alcaldia-Loc09/IgBUKIuwQXUHSaJJ-eoWpY6fAX8x235vVVnxEpRyqOOGMRw?e=6ygELR</t>
  </si>
  <si>
    <t>SONIA MILDRED DAVILA CABRERA</t>
  </si>
  <si>
    <t>https://gobiernobogota.sharepoint.com/:f:/s/Alcaldia-Loc09/IgC-H2JsW61yQZL4u-OFFWRmARRP-s2AVXCgvdCdq3ocYYI?e=NuDoMS</t>
  </si>
  <si>
    <t>ANA ADELINA NAVARRETE AREVALO</t>
  </si>
  <si>
    <t>https://gobiernobogota.sharepoint.com/:f:/s/Alcaldia-Loc09/IgAfYTdGT9zoQILkJUFwCLNfAS-e6o4Rsjox_uATbcLL3L4?e=UQLaqn</t>
  </si>
  <si>
    <t>FORMATO CUENTA DE COBRO</t>
  </si>
  <si>
    <t>BRIGITTE STEFANNY CHAPARRO QUINTERO</t>
  </si>
  <si>
    <t>https://gobiernobogota.sharepoint.com/:f:/s/Alcaldia-Loc09/IgCY0UYENS9nQq1ovThRfwd_AY54AngIE5riSG46mdln4Cw?e=DGDGCZ</t>
  </si>
  <si>
    <t>JOHAN MANUEL RAMOS RODRIGUEZ</t>
  </si>
  <si>
    <t>https://gobiernobogota.sharepoint.com/:f:/s/Alcaldia-Loc09/IgCAbLd6h5DTT4AdJWiE4_ksAZlgViJQTU7sDKTjJkgbctM?e=lXbfoJ</t>
  </si>
  <si>
    <t>NINI JOHANA MARTINEZ ALFONSO</t>
  </si>
  <si>
    <t>https://gobiernobogota.sharepoint.com/:f:/s/Alcaldia-Loc09/IgCz_wx5x_I8S53QWvsTlA4gAd5WB1WPkRHOJB9upYkdWHk?e=eC9fcH</t>
  </si>
  <si>
    <t>ROBERTO VICENTE BARRIOS BETANCOURT</t>
  </si>
  <si>
    <t>https://gobiernobogota.sharepoint.com/:f:/s/Alcaldia-Loc09/IgCLpHYjYtgpRbLMCzie6c2fAbI8QWqeJKI5eCPoCMrvjMc?e=CoXNkW</t>
  </si>
  <si>
    <t>DIANA CAROLINA GUTIERREZ ACOSTA</t>
  </si>
  <si>
    <t>https://gobiernobogota.sharepoint.com/:f:/s/Alcaldia-Loc09/IgByxq06IYObTowe0DDribamAZImfEAfSn6OMVM3KLDFwWo?e=k7ZGBc</t>
  </si>
  <si>
    <t>JHONNY ALEXANDER MORENO</t>
  </si>
  <si>
    <t>https://gobiernobogota.sharepoint.com/:f:/s/Alcaldia-Loc09/IgDALLpao66MRq6_N9YRhUFAAZemQkCKV_5gmtJUOP4OXZQ?e=CewgfY</t>
  </si>
  <si>
    <t>NORMA MIREYA RODRIGUEZ BECERRA</t>
  </si>
  <si>
    <t>https://gobiernobogota.sharepoint.com/:f:/s/Alcaldia-Loc09/IgCp5ngxP0qkSp7mk3kddIUXAc4OaC2jjVQU3D43GlT28KE?e=W5PfJe</t>
  </si>
  <si>
    <t>JOSE ALBERTO CARVAJAL</t>
  </si>
  <si>
    <t>https://gobiernobogota.sharepoint.com/:f:/s/Alcaldia-Loc09/IgCccFV0iNp3RLUM0IbW4cKEAXYHqth5kCWDAP2wra8PPiI?e=4vciSN</t>
  </si>
  <si>
    <t>JHON EVEL CARRION GUZMAN</t>
  </si>
  <si>
    <t>https://gobiernobogota.sharepoint.com/:f:/s/Alcaldia-Loc09/IgD9YT4axGbiTb7UqHQQK4bAAf-TaUU0gZtJ2C9TCwLrZTE?e=sbSYos</t>
  </si>
  <si>
    <t>DIANA SUSANA ARDILA SANCHEZ</t>
  </si>
  <si>
    <t>https://gobiernobogota.sharepoint.com/:f:/s/Alcaldia-Loc09/IgDWX3U7KEjNSbqGU4jVzh16Abua5y5iyhMIfcho9598pnM?e=AwSjLs</t>
  </si>
  <si>
    <t>DIEGO GOMEZ LOPEZ</t>
  </si>
  <si>
    <t xml:space="preserve"> NOVIEMBRE  </t>
  </si>
  <si>
    <t>https://gobiernobogota.sharepoint.com/:f:/s/Alcaldia-Loc09/IgB-xuVmDBkRQLsCpWG0EaQ0Aft7ZvJRrYbBYYAa2D-JeKo?e=e02NRk</t>
  </si>
  <si>
    <t xml:space="preserve"> GINA ESTEPHANIA LESCANO NIÑO </t>
  </si>
  <si>
    <t xml:space="preserve">LEVIS STEVEEN PAEZ UBAQUE </t>
  </si>
  <si>
    <t>https://gobiernobogota.sharepoint.com/:f:/s/Alcaldia-Loc09/IgC6Rt0C53AKQorQbNccnJmhAczkeisxC7XgIzbZ0rbvmI8?e=l6467n</t>
  </si>
  <si>
    <t xml:space="preserve">ANGÉLICA MARGRETH GONZÁLEZ GARAVITO </t>
  </si>
  <si>
    <t>https://gobiernobogota.sharepoint.com/:f:/s/Alcaldia-Loc09/IgBV3nCbDlCRSL98bqDBeAcFAV50cOPIUGGoSj4Bd1tswew?e=EzlQx4</t>
  </si>
  <si>
    <t xml:space="preserve">OSCAR ANDRES CAPERA RODRIGUEZ </t>
  </si>
  <si>
    <t>PAGO N9 ENERO 2026</t>
  </si>
  <si>
    <t xml:space="preserve">CAMILA ANDREA SÁNCHEZ MORA </t>
  </si>
  <si>
    <t>https://gobiernobogota.sharepoint.com/:f:/s/Alcaldia-Loc09/IgBj6oWhimDTTKIpTdENQcyNASrHtf481Gt-SbQkdYIJ4m4?e=CM0lBI</t>
  </si>
  <si>
    <t xml:space="preserve"> JHON ARIAS </t>
  </si>
  <si>
    <t>https://gobiernobogota.sharepoint.com/:f:/s/Alcaldia-Loc09/IgDpguk5uv4UQK9kPCpgpejcASor9oCPQQYInBCW2juAZ6Q?e=1z0JJX</t>
  </si>
  <si>
    <t>LEIDYS MURILLO VARGAS</t>
  </si>
  <si>
    <t>https://gobiernobogota.sharepoint.com/:f:/s/Alcaldia-Loc09/IgC8YPEZsaC7RJmR2epj5GnqARm8yXEug_7tjL4Qyzqhj0w?e=v7OP5F</t>
  </si>
  <si>
    <t xml:space="preserve">OSCAR JOSE SUAREZ PEÑA </t>
  </si>
  <si>
    <t>https://gobiernobogota.sharepoint.com/:f:/s/Alcaldia-Loc09/IgCNpZz-p88XQL16vxWUDuojAbevapYzu_eqXnNkmlVRkGU?e=20u3ca</t>
  </si>
  <si>
    <t xml:space="preserve">FELIPE LOPEZ </t>
  </si>
  <si>
    <t>CARLOS ALBERTO BUSTOS BRASBY</t>
  </si>
  <si>
    <t>https://gobiernobogota.sharepoint.com/:f:/s/Alcaldia-Loc09/IgDpVUPN_1xwSLnWsIsC_2gfAUO-U59tbXQCwH9MHCGgHRE?e=ZmReAt</t>
  </si>
  <si>
    <t>LYDA LORENA ACEVEDO SILVA</t>
  </si>
  <si>
    <t>https://gobiernobogota.sharepoint.com/:f:/s/Alcaldia-Loc09/IgDy7WoImYYdSpGTpv0M17LRAZary45JLYehRu4sHezooFM?e=ywRgzg</t>
  </si>
  <si>
    <t>SANDRA MERCEDES DELGADO</t>
  </si>
  <si>
    <t>https://gobiernobogota.sharepoint.com/:f:/s/Alcaldia-Loc09/IgBaPumpqOayRIGXeGxwTw2xAeyfbRkg5MU9_3ti4i64H3Y?e=BAijOw</t>
  </si>
  <si>
    <t>JOSE HUMBERTO HERNANDEZ RIOS</t>
  </si>
  <si>
    <t>https://gobiernobogota.sharepoint.com/:f:/s/Alcaldia-Loc09/IgCDnJ0wMpQVQbTR1BVLh4v0AW77hJ9I2k2nunGy7Y3MKnc?e=We7hoR</t>
  </si>
  <si>
    <t>LIZBETH KATHERINNE FRANCO GUÍO</t>
  </si>
  <si>
    <t>https://gobiernobogota.sharepoint.com/:f:/s/Alcaldia-Loc09/IgCpYcMSupc7R7LKP-4vLzvSAXZh9bItsvLGJ1Z3sDbthvo?e=Iy0adt</t>
  </si>
  <si>
    <t xml:space="preserve"> JULY CAÑON </t>
  </si>
  <si>
    <t>SANDRA DELGADO</t>
  </si>
  <si>
    <t>SAMUEL ISAAC RINCÓN BORNACELLY</t>
  </si>
  <si>
    <t>https://gobiernobogota.sharepoint.com/:f:/s/Alcaldia-Loc09/IgBIBroMT9ryT4Hq7_-H_qCiAS509eLKrgqyGUhs6yZGpg0?e=WU4d6Z</t>
  </si>
  <si>
    <t>YINA SOFIA PALACIOS TORRES</t>
  </si>
  <si>
    <t>PAGO_2_ MARZO_2026</t>
  </si>
  <si>
    <t>MARIA ELIZABETH LOPEZ</t>
  </si>
  <si>
    <t>PAGO_2_MARZO_2026</t>
  </si>
  <si>
    <t>EDNA ROCIO VELÁSQUEZ GARCÍA</t>
  </si>
  <si>
    <t>PAGO_02_ MARZO_2026</t>
  </si>
  <si>
    <t>HECTOR FABIAN SALGADO GARCIA</t>
  </si>
  <si>
    <t>PAGO_02_MARZO 2026</t>
  </si>
  <si>
    <t>FIRMADO</t>
  </si>
  <si>
    <t>CARLOS EDUARDO FLOREZ TORRES</t>
  </si>
  <si>
    <t>PAGO N° 2_MARZO_2026</t>
  </si>
  <si>
    <t>EFRAIN DAVID AYALA SALAMANCA</t>
  </si>
  <si>
    <t>PAGO _01_FEBRERO 2026</t>
  </si>
  <si>
    <t>PAGO _02_MARZO 2026</t>
  </si>
  <si>
    <t>JENNY KATHERINE GONZALEZ SANCHEZ</t>
  </si>
  <si>
    <t>PAGO 1 - MARZO</t>
  </si>
  <si>
    <t>JULY CAÑON</t>
  </si>
  <si>
    <t>JUAN DAVID MAHECHA SANCHEZ</t>
  </si>
  <si>
    <t xml:space="preserve"> JULY CAÑON  </t>
  </si>
  <si>
    <t xml:space="preserve">MARÍA CAMILA MONJE RAMÍREZ </t>
  </si>
  <si>
    <t>03 - PAGO Nº 03 - MARZO 2026</t>
  </si>
  <si>
    <t xml:space="preserve">ANDREA CASAS DURAN </t>
  </si>
  <si>
    <t>CAMILA SANCHEZ</t>
  </si>
  <si>
    <t>OSCAR GIOVANNY CONTRERAS NOVOA</t>
  </si>
  <si>
    <t>CUENTA DE COBRO 3</t>
  </si>
  <si>
    <t>ANDREA CASAS DURAN</t>
  </si>
  <si>
    <t>DIANA ROCIO HERNANDEZ</t>
  </si>
  <si>
    <t>3. MARZO</t>
  </si>
  <si>
    <t>ANGELA MARIA PÉREZ MAHECHA</t>
  </si>
  <si>
    <t>CUENTA 2 MARZO</t>
  </si>
  <si>
    <t>JHON WILMER MORENO HERNÁNDEZ</t>
  </si>
  <si>
    <t>YESICA ANDREA DIAZ</t>
  </si>
  <si>
    <t xml:space="preserve"> CAMILO JOSE BONILLA GUEVARA </t>
  </si>
  <si>
    <t>CARLOS BUSTOS</t>
  </si>
  <si>
    <t>RAFAEL JOSE OTERO QUIROZ</t>
  </si>
  <si>
    <t>1 Pago_01_ Febrero_2026</t>
  </si>
  <si>
    <t>JUAN PABLO ESPITIA CASTIBLANCO</t>
  </si>
  <si>
    <t>subsanado valor</t>
  </si>
  <si>
    <t>EDUARDO JAVIER ROMERO  ROMERO</t>
  </si>
  <si>
    <t>Pago No. 2 ENERO 2026</t>
  </si>
  <si>
    <t xml:space="preserve"> DIMELZA MENDOZA </t>
  </si>
  <si>
    <t>JUAN MANUEL ROMERO NIÑO</t>
  </si>
  <si>
    <t>PAGO N1 FEBRERO 2026</t>
  </si>
  <si>
    <t>DAVID SANTIAGO RODRIGUEZ MORENO</t>
  </si>
  <si>
    <t xml:space="preserve"> ENERO  </t>
  </si>
  <si>
    <t>PAGO N°7 ENERO 2026</t>
  </si>
  <si>
    <t xml:space="preserve"> JORGE ELIECER LOZANO OSPINA </t>
  </si>
  <si>
    <t>PAGO No 2 Marzo 2026</t>
  </si>
  <si>
    <t>ZAYDA KATHERINE SANCHEZ GARCIA</t>
  </si>
  <si>
    <t>KAREN DAYANA ACOSTA FORERO</t>
  </si>
  <si>
    <t>PAGO N°11 ENERO 2026</t>
  </si>
  <si>
    <t>GIOVANNI ENRIQUE CORTES GARZON</t>
  </si>
  <si>
    <t xml:space="preserve">DIANA ALEXANDRA MENDOZA </t>
  </si>
  <si>
    <t xml:space="preserve"> MARZO 2026 </t>
  </si>
  <si>
    <t>https://gobiernobogota.sharepoint.com/:f:/s/Alcaldia-Loc09/IgCSQ4YT1EdXTZx0zdP2VLWSAeOFTlOL45_u2dzgrweiUW8?e=wIlvcM</t>
  </si>
  <si>
    <t xml:space="preserve"> DIEGO FERNANDO MOLINA  </t>
  </si>
  <si>
    <t>EDWIN GERARDO MARROQUIN ALFARO</t>
  </si>
  <si>
    <t>PAGO No 2 Febrero 2026</t>
  </si>
  <si>
    <t>MICHELL CAMILA CARDOZO ROZA</t>
  </si>
  <si>
    <t>GUISELLE CONSTANZA SABIO GONZALEZ</t>
  </si>
  <si>
    <t>https://gobiernobogota.sharepoint.com/:f:/s/Alcaldia-Loc09/IgBTODPnXHuiQ5Sgi5Bt_ATwAa8-3ofafGXMerdSQN8xBQo?e=uOrZIC</t>
  </si>
  <si>
    <t xml:space="preserve"> DIANDRA THERINA PINTO </t>
  </si>
  <si>
    <t>JOHANNA DEL PILAR BELTRAN GONZALEZ</t>
  </si>
  <si>
    <t>PAGO 02 MARZO 2026</t>
  </si>
  <si>
    <t xml:space="preserve"> ESPERANZA LUCIA GIRON ORTIZ </t>
  </si>
  <si>
    <t>NESTOR FABIAN BAUTISTA VEGA</t>
  </si>
  <si>
    <t>PAGO_02_MARZO_2026 CESIONARIO</t>
  </si>
  <si>
    <t xml:space="preserve"> MARCO FIDEL LONDOÑO BEDOYA</t>
  </si>
  <si>
    <t>RAMIRO ORLANDO JUNIOR RAMIREZ MARROQUIN</t>
  </si>
  <si>
    <t>IBONN NERE ROA SANCHEZ</t>
  </si>
  <si>
    <t>PAGO No.2_MARZO_2026</t>
  </si>
  <si>
    <t>SNEYDER DAVID CASTILLO BARRERA</t>
  </si>
  <si>
    <t xml:space="preserve"> LUZ ADRIANA JIMENEZ MEDINA </t>
  </si>
  <si>
    <t xml:space="preserve">DANIELA FERNANDA LUENGAS PINZON </t>
  </si>
  <si>
    <t>PAGO N° 9 ENERO 2025</t>
  </si>
  <si>
    <t>MYRIAN SIRLEY OLARTE ÁVILA</t>
  </si>
  <si>
    <t>LORENA ACEVEDO</t>
  </si>
  <si>
    <t>ANGÉLICA ANDREA ALFONSO ARÉVALO</t>
  </si>
  <si>
    <t>PAGO N°7 CPS-437-2025</t>
  </si>
  <si>
    <t>ADRIANA YANETH URIBE FLOREZ</t>
  </si>
  <si>
    <t>PAGO N° 7 ENERO 2026</t>
  </si>
  <si>
    <t>JHON ALEXANDER CASTAÑO VERA</t>
  </si>
  <si>
    <t>PAGO N°9 ENERO 2026</t>
  </si>
  <si>
    <t>WILLIAM QUINTERO</t>
  </si>
  <si>
    <t>LAURA MAYERLY ROJAS OSPINA</t>
  </si>
  <si>
    <t>PAGO Nº7 ENERO 2026</t>
  </si>
  <si>
    <t>WALTER FERNEY ORJUELA DIAZ</t>
  </si>
  <si>
    <t>XIMENA ANDREA PARRAGA</t>
  </si>
  <si>
    <t>CLAUDIA PATRICIA AVILA</t>
  </si>
  <si>
    <t>SANDRA XIMENA BOLIVAR</t>
  </si>
  <si>
    <t>HANS BARRIOS MORA</t>
  </si>
  <si>
    <t>PAGO No 1 Marzo 2026</t>
  </si>
  <si>
    <t xml:space="preserve">JHOAN ESTEBAN TRIANA VILLAREAL </t>
  </si>
  <si>
    <t>PAGO N° 2 MARZO 2026</t>
  </si>
  <si>
    <t xml:space="preserve"> WILLIAM QUINTERO </t>
  </si>
  <si>
    <t>LUIS AIRAN FIGUEROA ZAMORA</t>
  </si>
  <si>
    <t>PAGO N° 2 MARZO</t>
  </si>
  <si>
    <t>SUBSANADO DE NUEVO SUBSANADO 6 ABRIL</t>
  </si>
  <si>
    <t xml:space="preserve">JEIMY PAOLA RAMIREZ VILLAMIL </t>
  </si>
  <si>
    <t>PAGO Nº8 ENERO 2026</t>
  </si>
  <si>
    <t>DANIEL ESTEBAN LOPEZ BERNAL</t>
  </si>
  <si>
    <t>BYRON CHISTOPHER CORREDOR</t>
  </si>
  <si>
    <t xml:space="preserve"> KELLY DAYANA BERNAL BELTRAN </t>
  </si>
  <si>
    <t>PAGO_02_MAR_2026</t>
  </si>
  <si>
    <t>NADIA VANEGAS</t>
  </si>
  <si>
    <t>ADRIANA MARCELA GOMEZ TRIVIÑO</t>
  </si>
  <si>
    <t>STEPHANIA GAMBA RIOS</t>
  </si>
  <si>
    <t>JONNATHAN GUTIERREZ SOCHA</t>
  </si>
  <si>
    <t>DIEGO FERNANDO VALDES LOPEZ</t>
  </si>
  <si>
    <t>PAGO Nº 2 MARZO 2026</t>
  </si>
  <si>
    <t xml:space="preserve"> EDWIN GONZALEZ </t>
  </si>
  <si>
    <t>DORIS ADRIANA RODRIGUEZ FONSECA</t>
  </si>
  <si>
    <t>PAGO N°2 MARZO 2026</t>
  </si>
  <si>
    <t>SUBSANADO DE NUEVO SUBSANADO 5 ABRIL</t>
  </si>
  <si>
    <t xml:space="preserve">PAUL SAULO GARZON CESPEDES </t>
  </si>
  <si>
    <t xml:space="preserve">JHON ANDERSON SANCHEZ FIRACATIVE </t>
  </si>
  <si>
    <t>PAGO N°3 MARZO 2026</t>
  </si>
  <si>
    <t>SUBSANADA 6 ABRIL</t>
  </si>
  <si>
    <t>5-04-2026 NO TIENE CARGADA LA PLANILLA DE SEGURIDAD SOCIAL</t>
  </si>
  <si>
    <t>JUAN PABLO CASTRO FERNANDEZ</t>
  </si>
  <si>
    <t>EDWIN GONZALEZ</t>
  </si>
  <si>
    <t>CLAUDIA JIMENA ROJAS OCHOA</t>
  </si>
  <si>
    <t>PAGO_O2_MARZO_2026</t>
  </si>
  <si>
    <t>FELIPE SERRANO</t>
  </si>
  <si>
    <t>JUAN FELIPE BARRIOS LOZANO</t>
  </si>
  <si>
    <t>LUIS ENRIQUE CRUZ ORJUELA</t>
  </si>
  <si>
    <t>CRISTIAN ALEJANDRO JIMENEZ CELIS</t>
  </si>
  <si>
    <t>JAIR ALEXANDER MANCERA BERMUDEZ</t>
  </si>
  <si>
    <t>CAMILO ANDRES CAMPOS ÑUNGO</t>
  </si>
  <si>
    <t>2/3/2026 - 31/3/2026</t>
  </si>
  <si>
    <t>PAGO_01_MARZO_2026</t>
  </si>
  <si>
    <t xml:space="preserve"> JEYMI CAROLINA LOTTA BERNAL </t>
  </si>
  <si>
    <t>XAUNDI SOPHIE GRISALES BEDOYA</t>
  </si>
  <si>
    <t>1/3/2026 - 31/3/2026</t>
  </si>
  <si>
    <t>NELSON LEONARDO PACHECO GOMEZ</t>
  </si>
  <si>
    <t xml:space="preserve"> JOHANNA ANDREA GUEVARA MUCA </t>
  </si>
  <si>
    <t xml:space="preserve"> MARIA FERNANDA PINZON ESPITIA </t>
  </si>
  <si>
    <t>KAREN ALEJANDRA REY ROJAS</t>
  </si>
  <si>
    <t xml:space="preserve">YURI LILIANA PEÑA CASTILLO </t>
  </si>
  <si>
    <t>SUBSANADA  6 ABRIL</t>
  </si>
  <si>
    <t xml:space="preserve"> YESID FERNÁN CHAVES BARBOSA  </t>
  </si>
  <si>
    <t>EDWIN FERNANDO GONZALEZ</t>
  </si>
  <si>
    <t>JOHAN FELIPE SERRANO SALCEDO</t>
  </si>
  <si>
    <t>PAGO No 2 MARZO</t>
  </si>
  <si>
    <t>MARIA ALEJANDRA MALAGON REYES</t>
  </si>
  <si>
    <t>Pago N° 2 MARZO 2026</t>
  </si>
  <si>
    <t xml:space="preserve"> LUIS ALEJANDRO GUZMAN LOZANO </t>
  </si>
  <si>
    <t>MARIUM ALEXANDRA SUAREZ</t>
  </si>
  <si>
    <t>GLORIA MARIA JIMENEZ VEGA</t>
  </si>
  <si>
    <t>Pago N°2 MARZO 2026</t>
  </si>
  <si>
    <t>MYRIAM MARCELA DIAZ OCHOA</t>
  </si>
  <si>
    <t>PAGO N° 2 MARZO_ 2026</t>
  </si>
  <si>
    <t>BARBARA GUILLIAM ALISON SUAREZ OLIVEROS</t>
  </si>
  <si>
    <t>JUAN MIGUEL TRIVIÑO</t>
  </si>
  <si>
    <t>PAGO_ 02_MARZO_2026</t>
  </si>
  <si>
    <t xml:space="preserve">EDGAR ALEJANDRO MEDINA GUZMAN </t>
  </si>
  <si>
    <t xml:space="preserve">ALVARO STICK LESMES VERANO </t>
  </si>
  <si>
    <t>subsanado</t>
  </si>
  <si>
    <t>CARLOS FABIAN FORERO OCHOA</t>
  </si>
  <si>
    <t>PAGO N2 MARZO</t>
  </si>
  <si>
    <t>ANDRES ANTONIO ARTUNDUAGA TORRES</t>
  </si>
  <si>
    <t>PAGO 2 MAR 2026</t>
  </si>
  <si>
    <t>SUBSANADO 04-04-2026</t>
  </si>
  <si>
    <t xml:space="preserve">ANGELICA DIAZ OCHOA </t>
  </si>
  <si>
    <t>2 VECES SUBSANADO 04-04-2026</t>
  </si>
  <si>
    <t xml:space="preserve">LEIDY MARITZA GARCIA BRICEÑO </t>
  </si>
  <si>
    <t xml:space="preserve">MAYRA LIZETH DUEÑEZ MONROY </t>
  </si>
  <si>
    <t>GINA PAOLA RODRIGUEZ RIAÑO</t>
  </si>
  <si>
    <t>YIRA YOMARA MORENO BERNAL</t>
  </si>
  <si>
    <t xml:space="preserve"> INGRID MARITZA MORENO AGREDO </t>
  </si>
  <si>
    <t>PAGO 03</t>
  </si>
  <si>
    <t xml:space="preserve"> DIANA CAROLINA CRUZ LOPEZ </t>
  </si>
  <si>
    <t xml:space="preserve"> DIANA MILENA JIMÉNEZ MORENO </t>
  </si>
  <si>
    <t xml:space="preserve"> DANIELA RÍOS HERNÁNDEZ </t>
  </si>
  <si>
    <t>PAGO 02 DE 2026</t>
  </si>
  <si>
    <t xml:space="preserve"> KAROL BRIGITTE VIVAS AUDOR </t>
  </si>
  <si>
    <t>PAGO 03 DE 2026</t>
  </si>
  <si>
    <t xml:space="preserve"> JUAN CARLOS LINARES JIMENEZ  </t>
  </si>
  <si>
    <t>PAGO 03 MARZO 2026</t>
  </si>
  <si>
    <t xml:space="preserve"> ANGELA MARIA DIAZ NIAMPIRA </t>
  </si>
  <si>
    <t>DIEGO ARMANDO PEREZ ROA</t>
  </si>
  <si>
    <t>PAGO 2</t>
  </si>
  <si>
    <t>YOMARA YIRA MORENO BERNAL</t>
  </si>
  <si>
    <t xml:space="preserve">DICIEMBRE </t>
  </si>
  <si>
    <t>PAGO N°8 DICIEMBRE 2025</t>
  </si>
  <si>
    <t>CHRISTOPHER STEVEN RATIVA SÁNCHEZ</t>
  </si>
  <si>
    <t>JUAN CARLOS ROZO VARGAS</t>
  </si>
  <si>
    <t>https://gobiernobogota.sharepoint.com/:f:/s/Alcaldia-Loc09/IgBXGiUTRhABSL3Gwq2TGPpOAWSyL0rSuv1gtFpg0N7qHos?e=SxZxxk</t>
  </si>
  <si>
    <t>JONH STEVEN VASQUEZ CHILATRA</t>
  </si>
  <si>
    <t>CAMILO ERNESTO RINCON BETANCOURT</t>
  </si>
  <si>
    <t>GINNA PAOLA SANABRIA REYES</t>
  </si>
  <si>
    <t>FABIAN CAMILO GONZALEZ RODRÍGUEZ</t>
  </si>
  <si>
    <t>CUENTA DE COBRO MARZO - 2026</t>
  </si>
  <si>
    <t>HEIDER ENRIQUE MONTENEGRO ORTIZ</t>
  </si>
  <si>
    <t>PAGO_MARZO_2</t>
  </si>
  <si>
    <t>GERARDO ANDRES SALAZAR LOPEZ</t>
  </si>
  <si>
    <t>Pago_02_MARZO_2026</t>
  </si>
  <si>
    <t>ESMERALDA PUENTES CRUZ</t>
  </si>
  <si>
    <t>PAGO No. 2 MARZO 2026</t>
  </si>
  <si>
    <t>JORGE ELIECER LOZANO OSPINA</t>
  </si>
  <si>
    <t>PAGO N°09 ENERO 2026</t>
  </si>
  <si>
    <t xml:space="preserve"> MARIAN UPEGUI  </t>
  </si>
  <si>
    <t xml:space="preserve"> FEBRERO  </t>
  </si>
  <si>
    <t>CLARA LUZ GUTIERREZ AGUDELO</t>
  </si>
  <si>
    <t>ANA JULIA SANCHEZ MORENO</t>
  </si>
  <si>
    <t>VALERIA DURÁN DÍA</t>
  </si>
  <si>
    <t>OLAGA LUCIA LOPEZ RAMIREZ</t>
  </si>
  <si>
    <t>DIANA CAROLINA HERNANDEZ SALGADO</t>
  </si>
  <si>
    <t xml:space="preserve"> MARZO  2026 </t>
  </si>
  <si>
    <t>https://gobiernobogota.sharepoint.com/:f:/s/Alcaldia-Loc09/IgAVY0s6Sc__Q7CmZ1vDbItPAbVDbRv-xbszk8UJ-FetsBI?e=lNc7Rv</t>
  </si>
  <si>
    <t xml:space="preserve">JUAN SEBASTIAN RAMÍREZ GARCIA </t>
  </si>
  <si>
    <t>ANDREA JOHANNA SUAREZ MACA</t>
  </si>
  <si>
    <t xml:space="preserve">DUDLEY JOHANA PALACIOS GARCIA </t>
  </si>
  <si>
    <t>ZARINA CÁTERIN GONZALEZ CORREA</t>
  </si>
  <si>
    <t>MARIBEL PARRA GARCIA</t>
  </si>
  <si>
    <t>IVAN ARTURO VARGAS CUELLAR</t>
  </si>
  <si>
    <t>https://gobiernobogota.sharepoint.com/:f:/s/Alcaldia-Loc09/IgDPIltqWW3dRY8HTjpsdqq7ATYcRm7TVheusl6gqclCrGg?e=1Uj2bL</t>
  </si>
  <si>
    <t>LEONORA ORJUELA GOMEZ</t>
  </si>
  <si>
    <t>LUIS ALFREDO DUARTE PÉREZ</t>
  </si>
  <si>
    <t>PAGO No 2 - Marzo 2026</t>
  </si>
  <si>
    <t>HENRY ALEJANDRO PEREZ GONZALEZ</t>
  </si>
  <si>
    <t>PAGO No 3 Marzo 2026</t>
  </si>
  <si>
    <t>IVAN RENE GONZALEZ MARTINEZ</t>
  </si>
  <si>
    <t>PAGO No 2_MARZO_2026</t>
  </si>
  <si>
    <t>MAYRA ALEJANDRA RÍOS AGUILAR</t>
  </si>
  <si>
    <t xml:space="preserve">YENNIFER ANDREA MELGAREJO DIAZ </t>
  </si>
  <si>
    <t>https://gobiernobogota.sharepoint.com/:f:/s/Alcaldia-Loc09/IgAyhzQiZ9BAQ4Fk4ew46zgCAbcOFs5Rgx_BtHT2XJgKT4o?e=nRkHg8</t>
  </si>
  <si>
    <t xml:space="preserve">ALISON CAROLAY OVALLE FORERO </t>
  </si>
  <si>
    <t>https://gobiernobogota.sharepoint.com/:f:/s/Alcaldia-Loc09/IgB9MTMtMrYdQISkI34WDbQuAcKYHPKYklO9jLHSC2C8hqc?e=WDOb3l</t>
  </si>
  <si>
    <t>SONIA LORENA MENDOZA BUSTOS</t>
  </si>
  <si>
    <t>ADRIANA PAOLA GUERRERO GAMBA</t>
  </si>
  <si>
    <t>PAGO_02 MARZO_2026</t>
  </si>
  <si>
    <t>CARLOS FERNANDO HUERFANO GUIZA</t>
  </si>
  <si>
    <t>XIMENA ANDREA PARRAGA GOMEZ</t>
  </si>
  <si>
    <t>PAGO No 3 Marzo</t>
  </si>
  <si>
    <t>ADRIANA PATRICIA ROCHA DIAZ</t>
  </si>
  <si>
    <t>https://gobiernobogota.sharepoint.com/:f:/s/Alcaldia-Loc09/IgDa8pS37XpwR7288ZkrPfPPAfETZtmoAFmJUNIcTm5klbQ?e=0rWF9V</t>
  </si>
  <si>
    <t>OLGA ELENA MENDOZA NAVARRO</t>
  </si>
  <si>
    <t>https://gobiernobogota.sharepoint.com/:f:/s/Alcaldia-Loc09/IgAO_L_YLhDCTJoHin2ERZ4jATyGXdm2AGF79ESHQ8sOPTI?e=Nw2ami</t>
  </si>
  <si>
    <t>NIEVES HIDALY SILVA PEREZ</t>
  </si>
  <si>
    <t>PAGO No. 2 MARZO</t>
  </si>
  <si>
    <t>RUBI ESMERALDA BERNAL OSORIO</t>
  </si>
  <si>
    <t>2 Pago-02-Marzo-2026</t>
  </si>
  <si>
    <t xml:space="preserve">DIANA MARCELA CASTILLO CRUZ </t>
  </si>
  <si>
    <t>ENERO_P9_CPS379_2025</t>
  </si>
  <si>
    <t>PAOLA ANDREA PÉREZ REINA</t>
  </si>
  <si>
    <t>JUAN CARLOS FAJARDO LEÓN</t>
  </si>
  <si>
    <t>THALIA VALERIA NIVIA DIAZ</t>
  </si>
  <si>
    <t>OSCAR IGNACIO SALABARRIA BEDOYA</t>
  </si>
  <si>
    <t>LINA MARCELA ROMERO RODRIGUEZ</t>
  </si>
  <si>
    <t>ANDRÉS CAMILO VALLEJO MEDICIS</t>
  </si>
  <si>
    <t>PAGO_02_Marzo_2026</t>
  </si>
  <si>
    <t>JUAN GABRIEL NIETO LOPEZ</t>
  </si>
  <si>
    <t>https://gobiernobogota.sharepoint.com/:f:/s/Alcaldia-Loc09/IgBBEDzKxZfwTLZgOXeU3VSRAdId4eB308-HsHV9_3AUMoo?e=g80KyS</t>
  </si>
  <si>
    <t>ANA YOLIMA RAMIREZ</t>
  </si>
  <si>
    <t xml:space="preserve"> JULIO </t>
  </si>
  <si>
    <t>PAGO N째 4 JULIO 2025</t>
  </si>
  <si>
    <t>DICIEMBRE_P8_CPS379_2025</t>
  </si>
  <si>
    <t xml:space="preserve">DIEGO FERNANDO ARIAS VALLEJO </t>
  </si>
  <si>
    <t>JOE NICOLAS MARIÑO MONTAÑEZ</t>
  </si>
  <si>
    <t>https://gobiernobogota.sharepoint.com/:f:/s/Alcaldia-Loc09/IgD9gE-Wh_hdTqAcfinEfZP6AeSQJ3BOTcvUu-Y5Z0LNsEc?e=EF16Qh</t>
  </si>
  <si>
    <t>ANDRES MAURICIO PORTILLA</t>
  </si>
  <si>
    <t>ASHLEY ALANY TORO DIAZ</t>
  </si>
  <si>
    <t>https://gobiernobogota.sharepoint.com/:f:/s/Alcaldia-Loc09/IgBDVv24fkclQYkPKnPSY6JsAfGEDcK0cnteghuJcYOQC6Q?e=V1c13a</t>
  </si>
  <si>
    <t>VALENTINA TRIANA MICOLTA</t>
  </si>
  <si>
    <t>https://gobiernobogota.sharepoint.com/:f:/s/Alcaldia-Loc09/IgDhAXV6yRKyRpVFdfm4lznzAVdT_bd6qqUAjxxzByWhY_E?e=xNu3ts</t>
  </si>
  <si>
    <t>TATIANA ANDREA SÁNCHEZ GONZÁLEZ</t>
  </si>
  <si>
    <t xml:space="preserve"> PAULA ANDREA ACOSTA FORERO  </t>
  </si>
  <si>
    <t>ALEXANDRA CASAS TORRES</t>
  </si>
  <si>
    <t>JOHAN ANDREY LOPEZ VANEGAS</t>
  </si>
  <si>
    <t>https://gobiernobogota.sharepoint.com/:f:/s/Alcaldia-Loc09/IgAgxFSZaU6RQ5szkix9H2npAWsd8G3xZd24CozNxuG02qo?e=SdgggM</t>
  </si>
  <si>
    <t>MONICA MERCEDES DE CASTRO TOVAR</t>
  </si>
  <si>
    <t xml:space="preserve">ENERO </t>
  </si>
  <si>
    <t>https://gobiernobogota.sharepoint.com/:f:/s/Alcaldia-Loc09/IgBfZFAJOWy5Qr6Rdv5gmp_MAWasZtOHnLKaIKqp7oQ-CjM?e=h3YGHd</t>
  </si>
  <si>
    <t>MARTHA YELIPSA LEON RODRIGUEZ</t>
  </si>
  <si>
    <t>LAURA NATALIA OLAVE VEGA</t>
  </si>
  <si>
    <t xml:space="preserve"> JAVIER ALBERTO CARRILLO BARRERA </t>
  </si>
  <si>
    <t>DIEGO CARRANZA</t>
  </si>
  <si>
    <t>JOSE WILSON GUERRERO IBARGUEN</t>
  </si>
  <si>
    <t>TATIANA PATRICIA BULLA PINILLA</t>
  </si>
  <si>
    <t>JUAN MIGUEL RIAÑO ABRIL</t>
  </si>
  <si>
    <t>ALEYDA DEL ROCÍO QUIROZ VELASCO</t>
  </si>
  <si>
    <t>MIRNA CASSERES CASSIANI</t>
  </si>
  <si>
    <t>MICHAEL DAVID ARBOLEDA ENRIQUEZ</t>
  </si>
  <si>
    <t>YONATAN ORDOÑEZ HURTADO</t>
  </si>
  <si>
    <t>GUILLERMO ANDRES ROJAS FORERO</t>
  </si>
  <si>
    <t>https://gobiernobogota.sharepoint.com/:f:/s/Alcaldia-Loc09/IgB6PzA-uTcsRopqtp-rQ1XkARLTKXYF7yVYrMD4FFtz0IQ?e=gXDFGp</t>
  </si>
  <si>
    <t xml:space="preserve"> PAOLA ANDREA OSORIO LOZANO </t>
  </si>
  <si>
    <t>SANDRA PATRICIA SANCHEZ PAREDES</t>
  </si>
  <si>
    <t>PAGO N° 3 MARZO 2026</t>
  </si>
  <si>
    <t xml:space="preserve"> ANDREA MELISA PENAGOS CORTES </t>
  </si>
  <si>
    <t>JAIRSINHO GARZON CARDOZO</t>
  </si>
  <si>
    <t>LUIS ALEJANDRO RODRIGUEZ MURCIA</t>
  </si>
  <si>
    <t>LEINER SOTO BUENDIA</t>
  </si>
  <si>
    <t>BLANCA RUBY SALINAS</t>
  </si>
  <si>
    <t>WILLIAMS LEONARDO PAEZ CORREDOR</t>
  </si>
  <si>
    <t>PAGO Nº 3 MARZO</t>
  </si>
  <si>
    <t>KAREN TATIANA PARRA HERNANDEZ</t>
  </si>
  <si>
    <t xml:space="preserve"> JHON ALEXANDER ARIAS DIAZ  </t>
  </si>
  <si>
    <t>https://gobiernobogota.sharepoint.com/:f:/s/Alcaldia-Loc09/IgDzV9m9h0v7R7jHnXbE3hIMAQynGExyYIzm-OUeKG55Pyg?e=oSnSLq</t>
  </si>
  <si>
    <t>HENRY ALEXANDER ESLAVA</t>
  </si>
  <si>
    <t>ANGELICA MARIA SALAZAR BAYONA</t>
  </si>
  <si>
    <t>https://gobiernobogota.sharepoint.com/:f:/s/Alcaldia-Loc09/IgAHAKHgDujcR4Sr5eRmoR3gAadPOqiIH9--_-C70igjTW0?e=okWgXI</t>
  </si>
  <si>
    <t>DORIS YADIRA FLOREZ CARO</t>
  </si>
  <si>
    <t>https://gobiernobogota.sharepoint.com/:f:/s/Alcaldia-Loc09/IgA_otisc06nSKHv09FC8g7UAQ_Lu0124TMcRRmusmco6uA?e=zIesl8</t>
  </si>
  <si>
    <t xml:space="preserve">CAROLINA HERNÁNDEZ MARTÍNEZ </t>
  </si>
  <si>
    <t>https://gobiernobogota.sharepoint.com/:f:/s/Alcaldia-Loc09/IgD-bBsBawtFTrDjmVl-UcwCATUwh6fiq7TNJAkUiir1tuM?e=OqMX3j</t>
  </si>
  <si>
    <t xml:space="preserve">LUIS FELIPE LOPEZ BORDA </t>
  </si>
  <si>
    <t>https://gobiernobogota.sharepoint.com/:f:/s/Alcaldia-Loc09/IgCVGwku23yvQoh3HlhQ0LJwAROKwvE3pWYWQmTTfJolQ2k?e=fSn2yS</t>
  </si>
  <si>
    <t>KELLY JOHANA JIMENEZ ALVAREZ</t>
  </si>
  <si>
    <t>https://gobiernobogota.sharepoint.com/:f:/s/Alcaldia-Loc09/IgCJwETojskuR551dB1PabuaAWUvc3xsgF1Bffo3smw4StE?e=p1oNru</t>
  </si>
  <si>
    <t xml:space="preserve"> JESSIKA PAOLA MEDINA HUERTAS </t>
  </si>
  <si>
    <t>https://gobiernobogota.sharepoint.com/:f:/s/Alcaldia-Loc09/IgCXTwoO0UROQoyxZwCESWRvAXG00HUvKxIaUrpIS8rngiU?e=WuivZA</t>
  </si>
  <si>
    <t xml:space="preserve">EDGAR ANTONIO PEREZ </t>
  </si>
  <si>
    <t>https://gobiernobogota.sharepoint.com/:f:/s/Alcaldia-Loc09/IgCKdheDCj8oQpX6cxcmkN80AZQ_dglFj2vciF5lv0gdJzE?e=xWsgId</t>
  </si>
  <si>
    <t>ALEXANDRA ARISTIZABAL</t>
  </si>
  <si>
    <t>https://gobiernobogota.sharepoint.com/:f:/s/Alcaldia-Loc09/IgD1r4kLToOwQrN__CLGhgWDAQG0E9fSfTCsfzq89wIcBIY?e=bgUOzM</t>
  </si>
  <si>
    <t xml:space="preserve">YARSELY  SUAREZ SUAREZ </t>
  </si>
  <si>
    <t xml:space="preserve">ELIANA IVONN CASTAÑEDA SAAVEDRA </t>
  </si>
  <si>
    <t>https://gobiernobogota.sharepoint.com/:f:/s/Alcaldia-Loc09/IgDP3NIvAoDnTLwOmz38qML2AZy3xfSGikGFvMN73PPNgf0?e=xLljUv</t>
  </si>
  <si>
    <t>ALEXANDER CHARRY LASSO NUEVO</t>
  </si>
  <si>
    <t>https://gobiernobogota.sharepoint.com/:f:/s/Alcaldia-Loc09/IgDEDlHghQl9RITORRYfP8JzAV97yy1rjAuOXcMVSyIi-DQ?e=iejhyD</t>
  </si>
  <si>
    <t>JULY ANDREA AMEZQUITA FLOREZ</t>
  </si>
  <si>
    <t>https://gobiernobogota.sharepoint.com/:f:/s/Alcaldia-Loc09/IgBYx2y2-cr9SLJgAaHWvXUdASXsne74AgLR8wpiU9FYjck?e=c2R48f</t>
  </si>
  <si>
    <t>LA CESION SE REALIZÓ EN FEBRERO POR TANTO LOS DOCUMENTOS DE MODIFICATORIO EST´N EN EL MES CORRESPONDIENTE.</t>
  </si>
  <si>
    <t>MARIA DEL MAR GOMEZ RIVERA</t>
  </si>
  <si>
    <t>https://gobiernobogota.sharepoint.com/:f:/s/Alcaldia-Loc09/IgBn7RBP8uwGQbrNWAOsL3tXAd6w_qrsxSvPPus3wWYm_4I?e=iSE9XH</t>
  </si>
  <si>
    <t>MARTA ESPERANZA LEON BECERRA</t>
  </si>
  <si>
    <t>https://gobiernobogota.sharepoint.com/:f:/s/Alcaldia-Loc09/IgDo7_OLilbfRofU60Obg1ZcAdLNyYeM8LawBNkeqmi45yE?e=ZSZ1XE</t>
  </si>
  <si>
    <t>https://gobiernobogota.sharepoint.com/:f:/s/Alcaldia-Loc09/IgDonLtedCcAQJhqotgl3dvlASqdi7T6RU-gVXOQTNyxVaY?e=YCLtWv</t>
  </si>
  <si>
    <t>DELIA INES CAICEDO CARRANZA</t>
  </si>
  <si>
    <t>https://gobiernobogota.sharepoint.com/:f:/s/Alcaldia-Loc09/IgCA8ixiz6fJRL19bVjkABR1AaKhYQBzX1pb1C-xD9R4cn4?e=jbPW6P</t>
  </si>
  <si>
    <t xml:space="preserve"> CINDY ZARATE NOVOA  </t>
  </si>
  <si>
    <t>https://gobiernobogota.sharepoint.com/:f:/s/Alcaldia-Loc09/IgDxI68zIIPHS57jtf4xnUybAT2XPDnw7lOQf7ROxTt9YA0?e=devtAM</t>
  </si>
  <si>
    <t>https://gobiernobogota.sharepoint.com/:f:/s/Alcaldia-Loc09/IgCZu1_hsZ_tRL-rz1VuzvUfAR2WcF75E4klt7_qI-I8NFQ?e=5OhCk4</t>
  </si>
  <si>
    <t xml:space="preserve"> NADIA YURANI VANEGAS HURTADO  </t>
  </si>
  <si>
    <t>https://gobiernobogota.sharepoint.com/:f:/s/Alcaldia-Loc09/IgC1-jDodhuVRIXJxCibnj9EAeHvwXVXchYd9uGHBNp6P8M?e=EaUUDd</t>
  </si>
  <si>
    <t xml:space="preserve"> ANA ISABEL AVILÁN   </t>
  </si>
  <si>
    <t>https://gobiernobogota.sharepoint.com/:f:/s/Alcaldia-Loc09/IgBfFszs1-LrQKdvkM3nIKDlAQKseMtDE1IMGmpX2_JdDEU?e=ctSCKB</t>
  </si>
  <si>
    <t xml:space="preserve"> CRISTIAN DARIO DUARTE LESMES </t>
  </si>
  <si>
    <t>https://gobiernobogota.sharepoint.com/:f:/s/Alcaldia-Loc09/IgAe5UXqcz0fQYAee7Dns3n6AdJZZ8k-u5g4H5iUsmrzfv8?e=5YRhaH</t>
  </si>
  <si>
    <t xml:space="preserve"> GINETH NATALIA ANGEL RODRIGUEZ </t>
  </si>
  <si>
    <t>https://gobiernobogota.sharepoint.com/:f:/s/Alcaldia-Loc09/IgB8KfEJNyx5SLvzhZcWn3AvATVH6qAyWPhwnmpW7xzdVHM?e=mYPu2v</t>
  </si>
  <si>
    <t xml:space="preserve"> PAULA ANDREA ACOSTA </t>
  </si>
  <si>
    <t>https://gobiernobogota.sharepoint.com/:f:/s/Alcaldia-Loc09/IgAhtG7Du6b4QovlduvjD-wBAdmg8OmSY-IFcPrL-jNspXE?e=jyGICa</t>
  </si>
  <si>
    <t xml:space="preserve">  SANDRA YINETH FAJARDO USAQUEN  </t>
  </si>
  <si>
    <t>https://gobiernobogota.sharepoint.com/:f:/s/Alcaldia-Loc09/IgBqRCC4SU1xTZaq4sSFxVoRAa5WatBRm1d4aa5Ecrg4lNM?e=UHFL2a</t>
  </si>
  <si>
    <t xml:space="preserve">  LUIS HERNANDO LARA VILLALBA  </t>
  </si>
  <si>
    <t>https://gobiernobogota.sharepoint.com/:f:/s/Alcaldia-Loc09/IgCXlYP8KOGlTbQNgF6-aB57AaDvMsGh-MX_ewgrwESuT7g?e=0NDZvF</t>
  </si>
  <si>
    <t xml:space="preserve"> HENRY ALEXANDER ESLAVA PULIDO </t>
  </si>
  <si>
    <t>https://gobiernobogota.sharepoint.com/:f:/s/Alcaldia-Loc09/IgCvVHRybZK_SIbY072UepwwAXIDaTEFXUHK1KBKbhhj3qc?e=TffOyh</t>
  </si>
  <si>
    <t>PAOLA ANDREA OSORIO LOZANO</t>
  </si>
  <si>
    <t xml:space="preserve"> DIEGO CARRANZA TORRES </t>
  </si>
  <si>
    <t>423-2026 MARZO 2026</t>
  </si>
  <si>
    <t>JHON ALEXANDER ARIAS DIAZ</t>
  </si>
  <si>
    <t>YURY ALEJANDRA CASTAÑEDA MONCADA</t>
  </si>
  <si>
    <t>https://gobiernobogota.sharepoint.com/:f:/s/Alcaldia-Loc09/IgAMh0GqBxocTpSvm3Vu7wuaAYnO7sKYBhZ03Yt9ZU_072o?e=guPewZ</t>
  </si>
  <si>
    <t>JULIANA GUEVARA PABÓN</t>
  </si>
  <si>
    <t>INGRID KATHERINE GONZÁLEZ CHÁVEZ</t>
  </si>
  <si>
    <t>https://gobiernobogota.sharepoint.com/:f:/s/Alcaldia-Loc09/IgCHNywOH3E4QqvnanCNKcAAARw0JdgUQbOuCO9JkG7GN6Q?e=a9CUvJ</t>
  </si>
  <si>
    <t>JUAN DAVID AMAYA CASTILLO</t>
  </si>
  <si>
    <t>https://gobiernobogota.sharepoint.com/:f:/s/Alcaldia-Loc09/IgAEFVVvy2LESppsupQvPJO6ASKCwNtNqOQpcL1WvNCak30?e=jOpZYW</t>
  </si>
  <si>
    <t>MATEO RAMÍREZ BECERRA</t>
  </si>
  <si>
    <t>https://gobiernobogota.sharepoint.com/:f:/s/Alcaldia-Loc09/IgCXLqZ4wTetQoq4-Gbkh-PeATGuIfAP7hTp9jANZkGqYqM?e=jC7F0j</t>
  </si>
  <si>
    <t>PAOLA ANDREA RODRÍGUEZ PANIZZA</t>
  </si>
  <si>
    <t>https://gobiernobogota.sharepoint.com/:f:/s/Alcaldia-Loc09/IgA5UPYXccpXTqmXdrmX9FMYARG97viqbXE5SOeEXrmghnw?e=wLoKjs</t>
  </si>
  <si>
    <t>CAROLINA AREVALO POVEDA</t>
  </si>
  <si>
    <t>https://gobiernobogota.sharepoint.com/:f:/s/Alcaldia-Loc09/IgDLvKAZ8C7vSKxTLjsWAsW8AYyLmIPPSYOXVEeik_tBGG4?e=02ZeJN</t>
  </si>
  <si>
    <t>LIZETH CATALINA CAICEDO SERNA</t>
  </si>
  <si>
    <t>NOVIEMBRE</t>
  </si>
  <si>
    <t>https://gobiernobogota.sharepoint.com/:f:/s/Alcaldia-Loc09/IgBarZFwNge1T4jS_VLsb_CJAQp1Srf5z8viXYVgF3qNqLQ?e=7YN2cz</t>
  </si>
  <si>
    <t>ERIKA LIZETH VÁSQUEZ RAMÍREZ</t>
  </si>
  <si>
    <t>INGRID LISETH OTALORA</t>
  </si>
  <si>
    <t>https://gobiernobogota.sharepoint.com/:f:/s/Alcaldia-Loc09/IgBqlrUvCJVtR5Y2XGrtkstaAVj1zJux1azhtmca9AqL-NM?e=u9gqGd</t>
  </si>
  <si>
    <t xml:space="preserve">KELVIN YOUSEF MACHADO PALACIOS </t>
  </si>
  <si>
    <t>CUENTA DE COBRO MARZO</t>
  </si>
  <si>
    <t>PAULA ANDREA MESA ROA</t>
  </si>
  <si>
    <t>KAROL DANIELA PEÑA SEVERICHE</t>
  </si>
  <si>
    <t xml:space="preserve">  CARLOS GUERRERO ALVARADO</t>
  </si>
  <si>
    <t xml:space="preserve">SANTIAGO DE JESÚS VILLEGAS MARTÍNEZ </t>
  </si>
  <si>
    <t>PAGO Nº2 MARZO 2026</t>
  </si>
  <si>
    <t>SEBASTIAN PUERTO ACOSTA</t>
  </si>
  <si>
    <t>HILDEFONSO RIVERA PEÑA</t>
  </si>
  <si>
    <t>PAGO 02 MARZO DE 2026</t>
  </si>
  <si>
    <t>LAURA DANIELA GUERRERO ARIAS</t>
  </si>
  <si>
    <t>JULIANA GUEVARA PABON</t>
  </si>
  <si>
    <t>https://gobiernobogota.sharepoint.com/:f:/s/Alcaldia-Loc09/IgCoV8RIEoZoQrnUjr6s8Yd6AWjzI-_aapYEQ-VkXz9p_i0?e=xcHJaQ</t>
  </si>
  <si>
    <t>MONICA AREVALO BONILLA</t>
  </si>
  <si>
    <t>https://gobiernobogota.sharepoint.com/:f:/s/Alcaldia-Loc09/IgDls9rgFdWnQIC5PqogBVyLAU6Li6oMR9xMpheZ_ZstyUA?e=mHFKbD</t>
  </si>
  <si>
    <t xml:space="preserve"> HENRY MAURICIO MENDOZA</t>
  </si>
  <si>
    <t>https://gobiernobogota.sharepoint.com/:f:/s/Alcaldia-Loc09/IgBjP4hd1oCVSJsNbNP412ECAdj6JghUl0euZWWDOOu4xZs?e=aCb5EO</t>
  </si>
  <si>
    <t>ELY DAVID MURILLO CORDOBA</t>
  </si>
  <si>
    <t>https://gobiernobogota.sharepoint.com/:f:/s/Alcaldia-Loc09/IgC7wEObxB4GSYe1eS26QYX_Ad6QISGYzy1-uXhAiKnshQ0?e=N1gqsq</t>
  </si>
  <si>
    <t>LUISA FERNANDA PINTO MONROY</t>
  </si>
  <si>
    <t>https://gobiernobogota.sharepoint.com/:f:/s/Alcaldia-Loc09/IgBpcVrvHnNXQ58188Cqu_PkAUsY-sFM6DN1rb1qJOfRsqU?e=vdCUHm</t>
  </si>
  <si>
    <t>LAURA DAYANA CAMACHO MORALES</t>
  </si>
  <si>
    <t>LIZETH MARGARITA ESTUPIÑAN CARMONA</t>
  </si>
  <si>
    <t xml:space="preserve"> GUILLERMO ANDRES ROJAS FORERO </t>
  </si>
  <si>
    <t>MARILYN ALEXANDRA RAMOS TORRES</t>
  </si>
  <si>
    <t xml:space="preserve"> LIZETH MARGARITA ESTUPIÑAN CARMONA </t>
  </si>
  <si>
    <t xml:space="preserve">OLGA PATRICIA CORTES AMAYA </t>
  </si>
  <si>
    <t>FELKYN EDUARDO SANDOVAL NUÑEZ</t>
  </si>
  <si>
    <t>CLAUDIA GARZON SANCHEZ</t>
  </si>
  <si>
    <t>MARLEN AREVALO AYALA</t>
  </si>
  <si>
    <t>JOAN MANUEL WILHAYNER GAITAN</t>
  </si>
  <si>
    <t>JAZMIN ANDREA ALBAÑIL ANTOLINEZ</t>
  </si>
  <si>
    <t>PAGO 02_MARZO_2026</t>
  </si>
  <si>
    <t>CAROLINA ALEXANDRA CANO MERCHAN</t>
  </si>
  <si>
    <t>JENNY ALEJANDRA FANDIÑO CARRILLO</t>
  </si>
  <si>
    <t>NICOLAS LUCAS PLATA CARDENAS</t>
  </si>
  <si>
    <t>ANGELICA MARGRETH GONZALEZ GARAVITO</t>
  </si>
  <si>
    <t>PAGO No.2 FEBRERO</t>
  </si>
  <si>
    <t>VICTOR SANCHEZ</t>
  </si>
  <si>
    <t>LEIDYS MURILLO</t>
  </si>
  <si>
    <t>HECTOR EDUARDO CASTAÑEDA HERNANDEZ</t>
  </si>
  <si>
    <t>ERIKA JOHANA TRIANA LOSADA</t>
  </si>
  <si>
    <t>ADOLFO CALLEJAS MORALES</t>
  </si>
  <si>
    <t>PAGO No. 3 MARZO</t>
  </si>
  <si>
    <t>JAMESSON JESUS SOSA RODRIGUEZ</t>
  </si>
  <si>
    <t>JONATHAN DAVID AGUILAR DUARTE</t>
  </si>
  <si>
    <t>PAGO MARZO 03-2026</t>
  </si>
  <si>
    <t>SANDRA MARCELA BARRIGA SANCHEZ</t>
  </si>
  <si>
    <t>02 CUENTA DE COBRO MARZO</t>
  </si>
  <si>
    <t>HECTOR ALFONSO DELGADO RODRIGUEZ</t>
  </si>
  <si>
    <t>PAGO No 3 MARZO</t>
  </si>
  <si>
    <t>LEVIS STEVEEN PAEZ UBAQUE</t>
  </si>
  <si>
    <t>KATHY ALEXANDRA BENAVIDES BELLO</t>
  </si>
  <si>
    <t>ANDRÉS FERNEY GALINDO GONZÁLEZ</t>
  </si>
  <si>
    <t>RICAURTE TARQUINO BECERRA</t>
  </si>
  <si>
    <t>LEONARDO ENRIQUE CEPEDA ALZATE</t>
  </si>
  <si>
    <t>JUAN DAVID RAMIREZ MONTOYA</t>
  </si>
  <si>
    <t>LUZ MIREYA  ROMERO</t>
  </si>
  <si>
    <t>ASTRID MILENA SANABRIA MORENO</t>
  </si>
  <si>
    <t>LUIS ALFREDO PAEZ HERNANDEZ</t>
  </si>
  <si>
    <t>ANA BEATRIZ MELO ESPITIA</t>
  </si>
  <si>
    <t>CUENTA DE COBRO No. 10 CTO 074-2025</t>
  </si>
  <si>
    <t>BEATRIZ MILENA TORO ROJAS</t>
  </si>
  <si>
    <t>PAGO No 2 MARZO CPS 078-2026</t>
  </si>
  <si>
    <t>ANDREA SORAYA MORENO GUAYARA</t>
  </si>
  <si>
    <t xml:space="preserve">EDISON RAFAEL VENERA </t>
  </si>
  <si>
    <t>DIEGO ALEJANDRO CASTRO MUNZA</t>
  </si>
  <si>
    <t>JESSICA MILENA MARTINEZ RIVERA</t>
  </si>
  <si>
    <t>PAGO 02_MARZO 2026</t>
  </si>
  <si>
    <t>WILLINGTON EDUARDO ORTIZ MARTINEZ</t>
  </si>
  <si>
    <t>JUAN ANTONIO ESPITIA ACERO</t>
  </si>
  <si>
    <t>PAGO 2 MES DE MARZO DE 2026</t>
  </si>
  <si>
    <t>DIEGO HERNAN CALDERÓN URREGO</t>
  </si>
  <si>
    <t>CRISTHIAN TORRES RIOS</t>
  </si>
  <si>
    <t>PAGO_11_ENERO_2026</t>
  </si>
  <si>
    <t>LEDYS MARCELA AJIACO AJIACO</t>
  </si>
  <si>
    <t xml:space="preserve"> MILENA COLLAZOS </t>
  </si>
  <si>
    <t>NELSON ENRIQUE CASTRO LATORRE</t>
  </si>
  <si>
    <t>DIANA CONSUELO PEDRAZA BAQUERO</t>
  </si>
  <si>
    <t>PAGO No 3 MARZO 2026</t>
  </si>
  <si>
    <t>GLORIA CATALINA ROSERO TOLEDO</t>
  </si>
  <si>
    <t>PAGO_002_MARZO_2026</t>
  </si>
  <si>
    <t xml:space="preserve">SERGIO FERNANDO RAMIREZ LEAL </t>
  </si>
  <si>
    <t>PAGO N2 MARZO 2026</t>
  </si>
  <si>
    <t>MARÍA PAULA GÓMEZ CUEVA</t>
  </si>
  <si>
    <t>NADIA PATRICIA ACOSTA CHARRIS</t>
  </si>
  <si>
    <t xml:space="preserve">FREDDY HERNAN ULLOA ENCISO </t>
  </si>
  <si>
    <t xml:space="preserve">HUGO LOPEZ ORTEGA </t>
  </si>
  <si>
    <t>PAGO_03MARZO_2026</t>
  </si>
  <si>
    <t>MARIA CLARA VANEGAS RUIZ</t>
  </si>
  <si>
    <t>PAGO No. 9 ENERO 2026</t>
  </si>
  <si>
    <t>ADRIANA MARÍA ESPITIA MONTERO</t>
  </si>
  <si>
    <t>SONIA YASMIN BAQUERO PARRADO</t>
  </si>
  <si>
    <t>PAGO No.2 MARZO</t>
  </si>
  <si>
    <t xml:space="preserve"> SANDRA BIBIANA RAIÑO </t>
  </si>
  <si>
    <t>TATIANA ANDREA CAMARGO MELO</t>
  </si>
  <si>
    <t>CUENTA 3- 068-2026-P3-Tatiana Camargo</t>
  </si>
  <si>
    <t xml:space="preserve"> DARIO DUARTE </t>
  </si>
  <si>
    <t>MAGDA CRISTINA VARGAS DEL VALLE</t>
  </si>
  <si>
    <t>LUZ ADRIANA GUTIERREZ BERNAL</t>
  </si>
  <si>
    <t>PAGO 01 FEBRERO DE 2026</t>
  </si>
  <si>
    <t>LIBARDO ALDANA BOLAÑOS</t>
  </si>
  <si>
    <t>pago-02-marzo-2026</t>
  </si>
  <si>
    <t>DIANA CAROLINA MORALES CIRO</t>
  </si>
  <si>
    <t>PAGO 02 MAR-2026</t>
  </si>
  <si>
    <t>MARIAN UPEGUI ENRIQUEZ</t>
  </si>
  <si>
    <t>ANDRES MAURICIO PORTILLA OLIVAR</t>
  </si>
  <si>
    <t>ENNA YOLANDA DELGADO GUTIERREZ</t>
  </si>
  <si>
    <t>LUIS ALEJANDRO GUZMAN LOZANO</t>
  </si>
  <si>
    <t>LUZ ADRIANA JIMENEZ MEDINA</t>
  </si>
  <si>
    <t xml:space="preserve">JULY  KATHERINE CAÑON GARCIA </t>
  </si>
  <si>
    <t>SANDRA BIBIANA RIAÑO ALARCON</t>
  </si>
  <si>
    <t>PAGO N° 02 MARZO 2026</t>
  </si>
  <si>
    <t xml:space="preserve"> BEATRIZ TORO </t>
  </si>
  <si>
    <t>EDISON RAFAEL VENERA LORA</t>
  </si>
  <si>
    <t>SANDRA PATRICIA RINCON GOMEZ</t>
  </si>
  <si>
    <t>PAGO_03_MARZO</t>
  </si>
  <si>
    <t>INGRID JASBLEIDY CAICEDO SERNA</t>
  </si>
  <si>
    <t>PAGO Nº 02 MARZO</t>
  </si>
  <si>
    <t>JHON WILLIAM AVELLANEDA SANDOVAL</t>
  </si>
  <si>
    <t>pago 2 Marzo-2026</t>
  </si>
  <si>
    <t>ALEJANDRA MÉNDEZ NAVARRO</t>
  </si>
  <si>
    <t>NIDIA PAOLA BARACALDO CARDENAS</t>
  </si>
  <si>
    <t>DIANA MARCELA CANO PIÑEROS</t>
  </si>
  <si>
    <t xml:space="preserve"> JOSE MIGUEL VENEGAS  </t>
  </si>
  <si>
    <t>INGRID MARITZA REY BUITRAGO</t>
  </si>
  <si>
    <t>CUENTA MARZO 2026</t>
  </si>
  <si>
    <t>ANDREA MILENA ZABALA CARO</t>
  </si>
  <si>
    <t>PAGO_3_MARZO_2026</t>
  </si>
  <si>
    <t>JOSE ERNESTO ALTURO ROJAS</t>
  </si>
  <si>
    <t>EDUARDO JOSE ARREDONDO DAZA</t>
  </si>
  <si>
    <t>CPS 070-2025 PAGO 8 NOVIEMBRE</t>
  </si>
  <si>
    <t>DICIEMBRE</t>
  </si>
  <si>
    <t>PAGO_09_DIC_2025</t>
  </si>
  <si>
    <t>DANILO ADVINVULA ANGULO</t>
  </si>
  <si>
    <t>CPS-257 2025 ENERO PAGO 9</t>
  </si>
  <si>
    <t>ZAID MORENO CASTAÑEDA</t>
  </si>
  <si>
    <t>PAGO # 5 FEBRERO 2026</t>
  </si>
  <si>
    <t xml:space="preserve"> Luz Adriana Botero Naranjo  </t>
  </si>
  <si>
    <t xml:space="preserve"> marzo </t>
  </si>
  <si>
    <t>JOHAN JAQUE SALAZAR</t>
  </si>
  <si>
    <t xml:space="preserve"> FELIPE SERRANO </t>
  </si>
  <si>
    <t>RAFAEL ROBAYO MARROQUIN</t>
  </si>
  <si>
    <t>PAGO N°1 FEBRERO 2026</t>
  </si>
  <si>
    <t>CPS-346-2025-ENERO PAGO 9</t>
  </si>
  <si>
    <t>SANTIAGO ALONSO VARGAS CAMACHO</t>
  </si>
  <si>
    <t>1/10 al 21/10DEL 2025</t>
  </si>
  <si>
    <t>PAGO No. 8 OCTUBRE 2025</t>
  </si>
  <si>
    <t>SILVIA CAROLINA PARRA REMOLINA</t>
  </si>
  <si>
    <t>2 AL 22 DE DICIEMBRE 2025</t>
  </si>
  <si>
    <t>PAGO No 1 DIC 2025</t>
  </si>
  <si>
    <t>ANDREA CASAS</t>
  </si>
  <si>
    <t>DERECHO DE PETICIÓN</t>
  </si>
  <si>
    <t xml:space="preserve"> MARZO</t>
  </si>
  <si>
    <t>https://gobiernobogota.sharepoint.com/:f:/s/Alcaldia-Loc09/IgBZ1Zi9CaFIRrJKf5T86MIfAbJVOhlHM0lGIbR-Z6O8TiY?e=j9qRZu</t>
  </si>
  <si>
    <t>JULIO CESAR JIMENEZ ARIAS</t>
  </si>
  <si>
    <t>https://gobiernobogota.sharepoint.com/:f:/s/Alcaldia-Loc09/IgDPaZS6e7hzRZyn2j32squwAc41Mjzhf8b0cUDhX0Mz4mQ?e=T5hs4s</t>
  </si>
  <si>
    <t>MIREYA PAEZ GARCIA</t>
  </si>
  <si>
    <t>https://gobiernobogota.sharepoint.com/:f:/s/Alcaldia-Loc09/IgCUY-Lwn24rSK7FdKkJ2CFoAZGxFCX5HmP1zhf54P6m17s?e=HaLOV4</t>
  </si>
  <si>
    <t>FABIAN EDUARDO MONTOYA CADAVID</t>
  </si>
  <si>
    <t>https://gobiernobogota.sharepoint.com/:f:/s/Alcaldia-Loc09/IgDD62bnaiuxSJpiNIleBRdWAZos_58Y46kqDAHXhEuP_G8?e=gXdVh9</t>
  </si>
  <si>
    <t>SABAS CRUZ ORTIZ</t>
  </si>
  <si>
    <t>https://gobiernobogota.sharepoint.com/:f:/s/Alcaldia-Loc09/IgA1roNsFIX5Tp_QOgH5NxzKAb1WyiI37aOwOAku_PhSDEs?e=1D5OzP</t>
  </si>
  <si>
    <t>ELMAN CIFUENTES CASTAÑEDA</t>
  </si>
  <si>
    <t>marzo</t>
  </si>
  <si>
    <t>https://gobiernobogota.sharepoint.com/:f:/s/Alcaldia-Loc09/IgCzy8N2-YB2SI2djnD4YP_iAdmj7InQTGDxZO3hvs2DiA0?e=oQ8yf5</t>
  </si>
  <si>
    <t xml:space="preserve">JOAQUIN SALINAS </t>
  </si>
  <si>
    <t>CAMILA ANDREA SANCHEZ</t>
  </si>
  <si>
    <t>CRSITIAN MAURICIO SANCHEZ ARTEGA</t>
  </si>
  <si>
    <t>https://gobiernobogota.sharepoint.com/:f:/s/Alcaldia-Loc09/IgDrMzgkGd9jSp62Gb9Hbk9ZAd6LSFqohrcBFW_2tT_jIes?e=9TGeCZ</t>
  </si>
  <si>
    <t>https://gobiernobogota.sharepoint.com/:f:/s/Alcaldia-Loc09/IgAu8h9XipjXTLh45vWuIXrrAcYZhlzQgbx5z_9CUVCZTT8?e=5uswJ9</t>
  </si>
  <si>
    <t>JOSÉ BERNARDO CARVAJAL</t>
  </si>
  <si>
    <t xml:space="preserve">MYRIAM SIRLEY OLARTE </t>
  </si>
  <si>
    <t>WILLIAM ORLANDO GARZON GALEANO</t>
  </si>
  <si>
    <t>https://gobiernobogota.sharepoint.com/:f:/s/Alcaldia-Loc09/IgDB75slM592Sr-PdA8r7oLCAVtCr3y0qXZEy0gUK4NIL0g?e=Ac5xKP</t>
  </si>
  <si>
    <t>FELIPE ANDRES MEGUDAN RUIZ</t>
  </si>
  <si>
    <t xml:space="preserve"> Marzo </t>
  </si>
  <si>
    <t>PAGO 03 MARZO</t>
  </si>
  <si>
    <t xml:space="preserve"> Ingrid Rey Buitrago </t>
  </si>
  <si>
    <t>WILSON FEDERICO TRIANA JIMÉNEZ</t>
  </si>
  <si>
    <t>Febrero</t>
  </si>
  <si>
    <t>CONSOLIDADO-354-2026 P1 FEB</t>
  </si>
  <si>
    <t>Dario Duarte</t>
  </si>
  <si>
    <t>JAVIER ALBERTO CARRILLO BARRERA</t>
  </si>
  <si>
    <t>Marzo</t>
  </si>
  <si>
    <t xml:space="preserve"> $        7.996.000 </t>
  </si>
  <si>
    <t>CAROLINA CANO MERCHAN</t>
  </si>
  <si>
    <t xml:space="preserve">MIRYAM SIRLEY OLARTE AVILA </t>
  </si>
  <si>
    <t>https://gobiernobogota.sharepoint.com/:f:/s/Alcaldia-Loc09/IgDa8pXqppM1SaEUPY9iFudwAbI5GJAIwezN1WctiAov11M?e=tZbxvL</t>
  </si>
  <si>
    <t>la seguridad social esta de la fecha por tanto no se puede el 1 de abril</t>
  </si>
  <si>
    <t>WILLIAM QUINTERO DUQUE</t>
  </si>
  <si>
    <t>https://gobiernobogota.sharepoint.com/:f:/s/Alcaldia-Loc09/IgC__vfuypn8SorVfIsgaKj4AXcD8m8YoWqPwU9DYZmqbLc?e=DvfNJ5</t>
  </si>
  <si>
    <t xml:space="preserve"> Dario Duarte </t>
  </si>
  <si>
    <t>ANA TERESA GUEVARA BERNAL</t>
  </si>
  <si>
    <t>https://gobiernobogota.sharepoint.com/:f:/s/Alcaldia-Loc09/IgC83qTo2_FDQJlzgHJG3YiNAWRrPC7Qy8Trhp_aa5L0EAs?e=a4fg0u</t>
  </si>
  <si>
    <t>CLAUDIA PATRICIA VILLAMIZAR ALCALA</t>
  </si>
  <si>
    <t>https://gobiernobogota.sharepoint.com/:f:/s/Alcaldia-Loc09/IgAu70-ghcgbQpOHoeMk6YzbAXxmCONtDOJUzJ9VBETcdZY?e=ru2h0Q</t>
  </si>
  <si>
    <t>GINA ESTEPHANIA LESCANO NIÑO</t>
  </si>
  <si>
    <t>https://gobiernobogota.sharepoint.com/:f:/s/Alcaldia-Loc09/IgCPiJSvJxMESpfDzcEwWIn0AYW8VA-CEUIHOhAaFA3Nrg8?e=zs4MD7</t>
  </si>
  <si>
    <t>https://gobiernobogota.sharepoint.com/:f:/s/Alcaldia-Loc09/IgBlZo3h4gHeT6eX8pS36EugASGid1taN_axke4Aq3UZMKo?e=djQwrX</t>
  </si>
  <si>
    <t xml:space="preserve"> INGRID CAICEDO </t>
  </si>
  <si>
    <t>PAGO N.9 ENERO 2026</t>
  </si>
  <si>
    <t>https://gobiernobogota.sharepoint.com/:f:/s/Alcaldia-Loc09/IgDTCDPTSx49SosyB3dLfBuSATEOZ5Q40Vn-qlBkioFd8TM?e=D3rYlz</t>
  </si>
  <si>
    <t xml:space="preserve"> LUDWIN OMAR JAMID JIMENEZ PEÑA </t>
  </si>
  <si>
    <t>PAGO 002 MARZO CPS 286 - 2026</t>
  </si>
  <si>
    <t xml:space="preserve"> SANDRA YINETH FAJARDO USAQUEN </t>
  </si>
  <si>
    <t>ANGELICA JERIANI BERNAL VALDES</t>
  </si>
  <si>
    <t xml:space="preserve"> NOVIEMBRE </t>
  </si>
  <si>
    <t>https://gobiernobogota.sharepoint.com/:f:/s/Alcaldia-Loc09/IgA4DDFtbgTJR5jNokL-I-xzAV9b87CrkxqE1MiydLMqJ34?e=p7wlZ1</t>
  </si>
  <si>
    <t>HERNANDO QUIÑOÑEZ</t>
  </si>
  <si>
    <t>https://gobiernobogota.sharepoint.com/:f:/s/Alcaldia-Loc09/IgBWs-bibtrqRq2o6JoevyQbAVixrfq9P22eWx4O8y1YJ9c?e=KbHzic</t>
  </si>
  <si>
    <t xml:space="preserve"> MANUEL NICOLAS RUIZ BOLAÑOS</t>
  </si>
  <si>
    <t>https://gobiernobogota.sharepoint.com/:f:/s/Alcaldia-Loc09/IgDgdgH7ZA1XSqlR2xuSB1gHATy0IvrUaCYNz_aid80nRjk?e=9Zv8j9</t>
  </si>
  <si>
    <t>JOSE MIGUEL VANEGAS</t>
  </si>
  <si>
    <t>https://gobiernobogota.sharepoint.com/:f:/s/Alcaldia-Loc09/IgDYJW6FMUoeQbs7XBoPBwuFAS8RXF2ygTh9rge9GSkn9F8?e=cIjLWY</t>
  </si>
  <si>
    <t>HENRY ESLAVA</t>
  </si>
  <si>
    <t>https://gobiernobogota.sharepoint.com/:f:/s/Alcaldia-Loc09/IgDP8TTnJ0cKS5Sx7F7Pp62lAf1-R1opRybYT0QljzcEIiY?e=O2fyUF</t>
  </si>
  <si>
    <t>MARIA MILENA COLLAZOS ALVAREZ</t>
  </si>
  <si>
    <t xml:space="preserve"> Enero </t>
  </si>
  <si>
    <t>https://gobiernobogota.sharepoint.com/:f:/s/Alcaldia-Loc09/IgBmKfUP_TQrQoMEmZo9KJafAT0VLC1gbYGjqPEGy97y9sw?e=aRKm4k</t>
  </si>
  <si>
    <t>YECENIA BELTRAN SOTO</t>
  </si>
  <si>
    <t>https://gobiernobogota.sharepoint.com/:f:/s/Alcaldia-Loc09/IgBaDfWOmFYOS4CmtwAAB3GnAdMh_K4fqzUV60fwxaNGo30?e=WrWWP5</t>
  </si>
  <si>
    <t>RICARDO BELTRAN</t>
  </si>
  <si>
    <t>LUIS CARLOS ABADIA</t>
  </si>
  <si>
    <t>PAGO N ° 2 MARZO</t>
  </si>
  <si>
    <t>https://gobiernobogota.sharepoint.com/:f:/s/Alcaldia-Loc09/IgCbg76iyZ4ETaLemOtkbCE6ASKcrQEVshbU_f3L90w568o?e=NB0I2Q</t>
  </si>
  <si>
    <t/>
  </si>
  <si>
    <t xml:space="preserve">CPS </t>
  </si>
  <si>
    <t>JURIDICAS</t>
  </si>
  <si>
    <t xml:space="preserve">TOTAL </t>
  </si>
  <si>
    <t>GRUPO DE PRESUPUESTO  - RICARDO ALFONSO BELTRAN</t>
  </si>
  <si>
    <t>DESPACHO - PAOLA OSORIO LOZANO</t>
  </si>
  <si>
    <t>GESTIÓN DOCUMENTAL</t>
  </si>
  <si>
    <t>CONTABILIDAD - JOAQUIN SALINAS</t>
  </si>
  <si>
    <t>PUBLICACIÓN</t>
  </si>
  <si>
    <t>item</t>
  </si>
  <si>
    <t>ORIGEN</t>
  </si>
  <si>
    <t>TIPO</t>
  </si>
  <si>
    <t xml:space="preserve"> CONTRATO</t>
  </si>
  <si>
    <t xml:space="preserve"> CONTRATISTA</t>
  </si>
  <si>
    <t>PAGO #</t>
  </si>
  <si>
    <t xml:space="preserve">DIGITALIZACIÓN </t>
  </si>
  <si>
    <t>FECHA CARGUE DRIVE</t>
  </si>
  <si>
    <t>OBSERVACIONES</t>
  </si>
  <si>
    <t>ESTADO (Pagado-devuelto, rechazado, en tramíte)</t>
  </si>
  <si>
    <t xml:space="preserve">CI </t>
  </si>
  <si>
    <t>CONSORCIO FONTIBON 2025</t>
  </si>
  <si>
    <t xml:space="preserve">JEFERSON AYALA </t>
  </si>
  <si>
    <t>APROBADO</t>
  </si>
  <si>
    <t>OC</t>
  </si>
  <si>
    <t>NAVITRANS S.A.S</t>
  </si>
  <si>
    <t>ÚNICO</t>
  </si>
  <si>
    <t>MATEO NICOLAS ESCOBAR</t>
  </si>
  <si>
    <t>UNION TEMPORAL ESTUDIO 049</t>
  </si>
  <si>
    <t>DAVID ALBERTO PIÑEROS</t>
  </si>
  <si>
    <t>CSU</t>
  </si>
  <si>
    <t>INDUHOTEL</t>
  </si>
  <si>
    <t>JEIMY CAROLINA LOTTA BERNAL</t>
  </si>
  <si>
    <t>SE DEBE CORREGIR FCHA DE FACTURA 14-04-2026</t>
  </si>
  <si>
    <t>contrato de interventoria</t>
  </si>
  <si>
    <t>UMBRELLA INTERNATIONAL S.A.S</t>
  </si>
  <si>
    <t>WILLIAM HARBEY MANRIQUE RINCÓN</t>
  </si>
  <si>
    <t>CNTRATO DE CONSULTORIA</t>
  </si>
  <si>
    <t>DHELTA INGENIERIA CIVIL S.A.S</t>
  </si>
  <si>
    <t>KYARA NAYVITH ALMEIDA GAMARRA</t>
  </si>
  <si>
    <t>PRESTACIÓN DE SERVICIOS</t>
  </si>
  <si>
    <t>FUNDACIÓN DE CIENCIA Y TECNOLOGIA GLOBAL</t>
  </si>
  <si>
    <t>UNIÓN TEMPORAL RUTA CULTURAL FONTIBÓN</t>
  </si>
  <si>
    <t>OBRA PUBLICA</t>
  </si>
  <si>
    <t>INGENIERIA Y DESARROLLO URBANISTICO SAS</t>
  </si>
  <si>
    <t>JOHAN DANIEL MENDOZA</t>
  </si>
  <si>
    <t>CTO INTERADMINISTRATIVO</t>
  </si>
  <si>
    <t>CABILDO MAYOR INGAKICHWA DE BOGOTA CAMAINKIBO</t>
  </si>
  <si>
    <t>ALEYDA DEL ROCIO QUIROZ VELASCO</t>
  </si>
  <si>
    <t>contrato de suministros</t>
  </si>
  <si>
    <t>COMERCIALIZADORA SERLE.COM S.A.S</t>
  </si>
  <si>
    <t>UNICO</t>
  </si>
  <si>
    <t>CARLOS ALBERTO PINZÓN MOLINA</t>
  </si>
  <si>
    <t>ANDRES CAMILO VALLEJO MEDICIS</t>
  </si>
  <si>
    <t>CORPORACIÓN COLECTIVO DIGERATI</t>
  </si>
  <si>
    <t>JUAN PABLO POVEDA HERNÁNDEZ</t>
  </si>
  <si>
    <t>LEIDY MURILLO</t>
  </si>
  <si>
    <t>ORGANIZACIÓN TERPEL S.A</t>
  </si>
  <si>
    <t>CONTRATO DE OBRA</t>
  </si>
  <si>
    <t>CONSORCIO PROPARTES 4029</t>
  </si>
  <si>
    <t xml:space="preserve">1 Y 2 </t>
  </si>
  <si>
    <t>LWDWIG JIMENEZ PEÑA</t>
  </si>
  <si>
    <t>CONTRATO DE INTERVENTORIA</t>
  </si>
  <si>
    <t>CONSORCIO ST 5</t>
  </si>
  <si>
    <t>ORDEN DE COMPRA</t>
  </si>
  <si>
    <t>UNION TEMPORAL PLUS 5G</t>
  </si>
  <si>
    <t>LUIS ALFREDO DUARTE</t>
  </si>
  <si>
    <t>CONTRATO INTERVENTORIA</t>
  </si>
  <si>
    <t>JACK CRISTOPHER REINA RODRIGUEZ</t>
  </si>
  <si>
    <t>ELIANA Y EDWIN OXP</t>
  </si>
  <si>
    <t>MABTRONICS INGENIERIA S.A.S</t>
  </si>
  <si>
    <t>HENRY ALEJANDRO PEREZ</t>
  </si>
  <si>
    <t>LYDA LORENA ACEVEDO</t>
  </si>
  <si>
    <t>CONTRATO DE ARRENDAMIENTO</t>
  </si>
  <si>
    <t>HENRY SANCHEZ</t>
  </si>
  <si>
    <t>CONTRATO INTERADMINISTRATIVO</t>
  </si>
  <si>
    <t>UNIVERSIDAD DISTRITAL FRANCISCO JOSÉ DE CALDAS</t>
  </si>
  <si>
    <t>KAROL VIVAS-SIRLEY OLARTE</t>
  </si>
  <si>
    <t>FUNDALABOR (Fundación laborar por Colombia)</t>
  </si>
  <si>
    <t xml:space="preserve">JOSE WILSON GUERRERO </t>
  </si>
  <si>
    <t>ASOJUNTAS</t>
  </si>
  <si>
    <t>DIANA RIOS HERNANDEZ</t>
  </si>
  <si>
    <t>AGUAS DE BOGOTÁ S.A E.S.P</t>
  </si>
  <si>
    <t>SULY PAOLA CONTRERAS</t>
  </si>
  <si>
    <t>FUNDACIÓN COMMON CAUSE</t>
  </si>
  <si>
    <t>convenio interadministrativo</t>
  </si>
  <si>
    <t>ALIANZA PUBLICA PARA EL DESARROLLO INTEGRAL</t>
  </si>
  <si>
    <t>3 Y 4 FINALES</t>
  </si>
  <si>
    <t>JULIETH JOHANA GARCIA LOPEZ</t>
  </si>
  <si>
    <t>contrato de compra y venta</t>
  </si>
  <si>
    <t>ACINPRO</t>
  </si>
  <si>
    <t>PROPAIS-Servicios de asesoría de gestión</t>
  </si>
  <si>
    <t>ULTIMO</t>
  </si>
  <si>
    <t>MILENA COLLAZOS</t>
  </si>
  <si>
    <t>AGROBOLSA S.A. - COMISIONISTA DE BOLSA</t>
  </si>
  <si>
    <t>IVAN RENE GONZALEZ MARTIENZ</t>
  </si>
  <si>
    <t>+</t>
  </si>
  <si>
    <t>34</t>
  </si>
  <si>
    <t>Columna3</t>
  </si>
  <si>
    <t>https://gobiernobogota.sharepoint.com/:f:/s/Alcaldia-Loc09/IgBYbu47MdvkSaUgTVsWOd7BAfhWcHS_R7AhhmK3ptiHLg8?e=k2jtAf</t>
  </si>
  <si>
    <t xml:space="preserve"> Ingrid Caicedo </t>
  </si>
  <si>
    <t>jose hernandez</t>
  </si>
  <si>
    <r>
      <rPr>
        <sz val="11"/>
        <color rgb="FF000000"/>
        <rFont val="Calibri"/>
        <scheme val="minor"/>
      </rPr>
      <t xml:space="preserve">SUBSANADO </t>
    </r>
    <r>
      <rPr>
        <sz val="11"/>
        <color rgb="FFFF0000"/>
        <rFont val="Calibri"/>
        <scheme val="minor"/>
      </rPr>
      <t xml:space="preserve">revisar la fecha de pago24/03/2026 </t>
    </r>
  </si>
  <si>
    <t xml:space="preserve">FIRMADO </t>
  </si>
  <si>
    <t>SIN CAUSACION</t>
  </si>
  <si>
    <t>https://gobiernobogota.sharepoint.com/sites/Alcaldia-Loc09/Documentos%20compartidos/Forms/AllItems.aspx?id=%2Fsites%2FAlcaldia%2DLoc09%2FDocumentos%20compartidos%2FPagos%20FDLF%2FVIGENCIA%202026%2D%20PERSONA%20NATURAL%2FCPS%2D258%2D2026%2DEDWIN%5FGUILLERMO%5FGARZON%5FROJAS&amp;sortField=ContentType&amp;isAscending=true&amp;viewid=1ea50699%2Da34d%2D444f%2D90da%2Dd733b4ec8ca7&amp;sharingv2=true&amp;fromShare=true&amp;at=9&amp;CT=1772126645571&amp;OR=OWA%2DNT%2DMail&amp;CID=175a89dc%2D7056%2Dacc2%2D928e%2D5e1e0792964e&amp;FolderCTID=0x012000A332B70D636A284282C504F09EC531CB</t>
  </si>
  <si>
    <t>Ingrid Caicedo</t>
  </si>
  <si>
    <t>DIMELZA MENDOZA</t>
  </si>
  <si>
    <t xml:space="preserve">PAOLA ANDREA MAYANO PINZON </t>
  </si>
  <si>
    <t>Pago No.07 Enero 2026</t>
  </si>
  <si>
    <t>VICTOR JULIO SANCHEZ ACOSTA</t>
  </si>
  <si>
    <t>PAGO No.3</t>
  </si>
  <si>
    <t>MONICA ANDREA CASTRO CASTRO</t>
  </si>
  <si>
    <t>09. ENERO 2026</t>
  </si>
  <si>
    <t>SULY CONTRERAS</t>
  </si>
  <si>
    <t>LIXVECK GUZMAN PINEDA</t>
  </si>
  <si>
    <t>PAGO No 9 ENERO 2026</t>
  </si>
  <si>
    <t>09. PAGO N°9 ENERO 2026</t>
  </si>
  <si>
    <t>PAGADO</t>
  </si>
  <si>
    <t>JULIO MARIO FRANCO RODRIGUEZ</t>
  </si>
  <si>
    <t>Pago No. 8 ENERO 2025</t>
  </si>
  <si>
    <t>go</t>
  </si>
  <si>
    <t>JUAN DAVID VILLEGAS TORRES</t>
  </si>
  <si>
    <t>JHONY ALEXANDER CAPERA LÓPEZ</t>
  </si>
  <si>
    <t>09. PAGO N° 9 DICIEMBRE 2025</t>
  </si>
  <si>
    <t>PAGO 9</t>
  </si>
  <si>
    <t>DIMELZA</t>
  </si>
  <si>
    <t>DIEGO CAR</t>
  </si>
  <si>
    <t>FEBRERO-MARZO2025</t>
  </si>
  <si>
    <t>PAGO No. 3 FEBRERO 2025</t>
  </si>
  <si>
    <t>PAOLA ANDREA OSORIO</t>
  </si>
  <si>
    <t>NO SE REALIZÓ EL PAGO EN EL PERIODO DE RADICACIÓN, YA FIRMADA POR LA ALCALDESA</t>
  </si>
  <si>
    <t>FIRMADO MES PASADO</t>
  </si>
  <si>
    <t>NOHORA OFELIA RODRIGUEZ DIAZ</t>
  </si>
  <si>
    <t>PAGO N° 5 NOVIEMBRE 2025</t>
  </si>
  <si>
    <t>KATHERYN LIZETH PRIETO LEAL</t>
  </si>
  <si>
    <t>ENVIADO A REVISIÓN POR DESPACHO (CORREO DE ALCALDESA (CAROLINA HERNANDEZ))</t>
  </si>
  <si>
    <t>https://gobiernobogota.sharepoint.com/:f:/s/Alcaldia-Loc09/IgCvMyLn4WpRSajEQuLKlixeAaOw-NM87RYXK21om-gG0Gk?e=tVbaEb</t>
  </si>
  <si>
    <t xml:space="preserve"> HENRY ALEXANDER ESLAVA </t>
  </si>
  <si>
    <t>https://gobiernobogota.sharepoint.com/:f:/s/Alcaldia-Loc09/IgBX0gXOblHFQIQr1wbZArRxAb-eXVnO8ByAqPxzvaKYuiM?e=1CnMcw</t>
  </si>
  <si>
    <t>https://gobiernobogota.sharepoint.com/:f:/s/Alcaldia-Loc09/IgAC94E-6p4vTLJcwhADWlt2AU5uinV0dBIykCgTbzvK7wc?e=q2VK7N</t>
  </si>
  <si>
    <t>https://gobiernobogota.sharepoint.com/:f:/s/Alcaldia-Loc09/IgDcaD8rTdAvQY8RysJOF2QDAa-DguPvUUNJWdoh5HfuwWE?e=ShSwZL</t>
  </si>
  <si>
    <t>https://gobiernobogota.sharepoint.com/:f:/s/Alcaldia-Loc09/IgAevAmBQ4qWRKz8NWk8mRfoAf-RuMB42-zF3nuadX_OBgM?e=AwvlxL</t>
  </si>
  <si>
    <t>https://gobiernobogota.sharepoint.com/:f:/s/Alcaldia-Loc09/IgDbM2GVJ1wITav7EEWwi0DeAXxaummhVWT-F2zR4Dx_-MA?e=oxGbNf</t>
  </si>
  <si>
    <t>https://gobiernobogota.sharepoint.com/:f:/s/Alcaldia-Loc09/IgAfXkjavFg5SI5dWjSby-4rAeoUsdS2aQ_1EN1FH23zsf4?e=tnT0ZJ</t>
  </si>
  <si>
    <t>https://gobiernobogota.sharepoint.com/:f:/s/Alcaldia-Loc09/IgC8ig-KGqHtS6Cmd3LqhkMeAatLeCSybY4vHmxpQE1o-fk?e=hEWdGz</t>
  </si>
  <si>
    <t xml:space="preserve">JHON ALEXANDER ARIAS DIAZ </t>
  </si>
  <si>
    <t>https://gobiernobogota.sharepoint.com/:f:/s/Alcaldia-Loc09/IgCm8DAiB-YjSIzpeRQIDS7xAcXtIrwMwhexN9KJbayWMs8?e=tEgwu3</t>
  </si>
  <si>
    <t>https://gobiernobogota.sharepoint.com/:f:/s/Alcaldia-Loc09/IgAbrTqA5qpeTZcQPgfed1ZAAWTj9NtCbvtmCYOEBMVaSF8?e=Waexdv</t>
  </si>
  <si>
    <t>HENRY ALEXANDER ESLAVA PULIDO</t>
  </si>
  <si>
    <t>https://gobiernobogota.sharepoint.com/:f:/s/Alcaldia-Loc09/IgAubH-gZ5KkTajN3Bhjju8vAeRZrprL9dcVhxeJrJHCa0c?e=vKSNwC</t>
  </si>
  <si>
    <t>PAOLA ANDREA</t>
  </si>
  <si>
    <t>https://gobiernobogota.sharepoint.com/:f:/s/Alcaldia-Loc09/IgBmQo4eGMUhQpLA0bkKuw8MAZESJGFK3ge_0boFee1SznQ?e=ydxhr4</t>
  </si>
  <si>
    <t>DANILO RAMOS OSPINA</t>
  </si>
  <si>
    <t>PAGO No 11 ENERO 2026</t>
  </si>
  <si>
    <t>PAULA ANDREA MALDNADO DIAZ</t>
  </si>
  <si>
    <t>PAGO Nº 10 FINAL DICIEMBRE 2025</t>
  </si>
  <si>
    <t>fecha de expedición 2 de enero</t>
  </si>
  <si>
    <t>https://gobiernobogota.sharepoint.com/:f:/s/Alcaldia-Loc09/IgAmwkmSLHO2RofJ47vS2VkQAdtFU60UUtiw9VCx9c8uLJc?e=xgtIVf</t>
  </si>
  <si>
    <t>KELLY JOHANA JIMENEZ</t>
  </si>
  <si>
    <t>https://gobiernobogota.sharepoint.com/:f:/s/Alcaldia-Loc09/IgB_R6LI-ncPQLBHN5qB9yCGAbjA-BMfid3u8Y1CR_HgyCE?e=5XqP6A</t>
  </si>
  <si>
    <t>https://gobiernobogota.sharepoint.com/:f:/s/Alcaldia-Loc09/IgBE0hbQNCFhRZz_bN1TkQXMAXJJ2jSnBhYCPlIFmm-2Bpo?e=7FRjc2</t>
  </si>
  <si>
    <t>CRISTIAN DARIO DUARTE LESMES</t>
  </si>
  <si>
    <t>https://gobiernobogota.sharepoint.com/:f:/s/Alcaldia-Loc09/IgBYEsioXAuTSbRGDoFHrpucAb6HqKIRPkqadkMC6VzUito?e=4n6orN</t>
  </si>
  <si>
    <t>https://gobiernobogota.sharepoint.com/:f:/s/Alcaldia-Loc09/IgD4op6b89i1QJjlvDCv-58QAfbJ15CqvvZqYiuCQeSTz8I?e=ST20YJ</t>
  </si>
  <si>
    <t>https://gobiernobogota.sharepoint.com/:f:/s/Alcaldia-Loc09/IgApMHax3vZaRq4P0a_chq9uAW4-P6IK1UHkNAHCTF6R8pQ?e=ytl1IQ</t>
  </si>
  <si>
    <t>https://gobiernobogota.sharepoint.com/:f:/s/Alcaldia-Loc09/IgC9pyoTOhLtQ5e-PWZhHwa8Ac8HKOX1KZGGSK_DqNpWssU?e=ej8cKV</t>
  </si>
  <si>
    <t>GINETH NATALIA ANGEL RODRIGUEZ</t>
  </si>
  <si>
    <t>https://gobiernobogota.sharepoint.com/:f:/s/Alcaldia-Loc09/IgDFGFIrI-miS4p_JxVdaZ1-Af9PlQF4zYnaiX25XQvPQG4?e=9tfWyw</t>
  </si>
  <si>
    <t xml:space="preserve"> LUIS HERNANDO LARA VILLALBA </t>
  </si>
  <si>
    <t>https://gobiernobogota.sharepoint.com/:f:/s/Alcaldia-Loc09/IgAIzd0IcZbiT7WWW3gPW9ZwAdfuCN1Dw-kkcp1naCz2q1c?e=qAtBba</t>
  </si>
  <si>
    <t>https://gobiernobogota.sharepoint.com/:f:/s/Alcaldia-Loc09/IgDX_xF6oZJTSa3EpShhyrIcASxPqEkgnVFz-8ASHFevHxs?e=YmIWjd</t>
  </si>
  <si>
    <t>01 - PAGO Nº 01 - ENERO 2026</t>
  </si>
  <si>
    <t>02 - PAGO Nº 02 - FEBRERO 2026</t>
  </si>
  <si>
    <t>CUENTA DE COBRO 1</t>
  </si>
  <si>
    <t>CUENTA DE COBRO 2</t>
  </si>
  <si>
    <t>1. ENERO</t>
  </si>
  <si>
    <t>2. FEBRERO</t>
  </si>
  <si>
    <t>CUENTA 1</t>
  </si>
  <si>
    <t xml:space="preserve">ANA ISABEL AVILÁN  </t>
  </si>
  <si>
    <t>https://gobiernobogota.sharepoint.com/:f:/s/Alcaldia-Loc09/IgBCHhl6EaZzTpTNn4MUT8f5AdBCml8c1FLtJT_hGve5HNw?e=9tai96</t>
  </si>
  <si>
    <t>https://gobiernobogota.sharepoint.com/:f:/s/Alcaldia-Loc09/IgCniuPyyskYQbGYgNXPFHRgAYmbuhsSQ9GT4u8FTIBmNvY?e=3fbivv</t>
  </si>
  <si>
    <t>WILMER FERNANDO PINZON BAEZ</t>
  </si>
  <si>
    <t>1 AL 3 DE DICIEMBRE DEL 2024</t>
  </si>
  <si>
    <t>PAGO N° 7 DICIEMBRE 2024 CPS-265-2024</t>
  </si>
  <si>
    <t>N/A</t>
  </si>
  <si>
    <t>PAGO Nº 09 ENERO 2026</t>
  </si>
  <si>
    <t>PAULA MALDONADO DIAZ</t>
  </si>
  <si>
    <t>DIANA CAROLINA TRUJILLO ANGULO</t>
  </si>
  <si>
    <t xml:space="preserve"> 1 diciembre al 30 diciembre </t>
  </si>
  <si>
    <t>Pago No 8 Diciembre 2025</t>
  </si>
  <si>
    <t>LUZ DARY IBARRA ROJAS</t>
  </si>
  <si>
    <t xml:space="preserve"> 1 enero al 14 de enero </t>
  </si>
  <si>
    <t>PAGO No 10 ENERO 2026</t>
  </si>
  <si>
    <t>PAGO DEVUELTO</t>
  </si>
  <si>
    <t>JORGE IVAN RIASCOS RIASCOS</t>
  </si>
  <si>
    <t>PAGO No 10 DICIEMBRE 2025</t>
  </si>
  <si>
    <t>ELIANA IVONN CASTAÑEDA SAAVEDRA</t>
  </si>
  <si>
    <t>CARLOS CORREDOR</t>
  </si>
  <si>
    <t>JAVIER ALBERTO CARRIILLO BARRERA</t>
  </si>
  <si>
    <t>SEGUNDO PAGO ENERO 2026</t>
  </si>
  <si>
    <t xml:space="preserve">DARIO </t>
  </si>
  <si>
    <t>1 PAGO</t>
  </si>
  <si>
    <t>Pago_02_Febrero_2026</t>
  </si>
  <si>
    <t xml:space="preserve">OSCAR SUAREZ </t>
  </si>
  <si>
    <t>PAGO # 1 FEBRERO 2026</t>
  </si>
  <si>
    <t xml:space="preserve"> JUAN PABLO POVEDA </t>
  </si>
  <si>
    <t xml:space="preserve"> 21-01-2026 A 31-01-2026 </t>
  </si>
  <si>
    <t>PAGO N° 1 ENERO 2026</t>
  </si>
  <si>
    <t xml:space="preserve"> 01-02-2026 A 28-02-2026 </t>
  </si>
  <si>
    <t>PAGO N° 2 FEBRERO 2026</t>
  </si>
  <si>
    <t>27-01-2026 A 31-01-2026</t>
  </si>
  <si>
    <t>LEYNER SOTO BUENDIA</t>
  </si>
  <si>
    <t>11-02-2026 A 28-02-2026</t>
  </si>
  <si>
    <t>23-01-2026 A 30-01-2026</t>
  </si>
  <si>
    <t>01-02-2026 A 28-02-2026</t>
  </si>
  <si>
    <t>06-02-2026 A 28-02-2026</t>
  </si>
  <si>
    <t>PAGO N° 1 FEBRERO 2026</t>
  </si>
  <si>
    <t>https://gobiernobogota.sharepoint.com/:f:/s/Alcaldia-Loc09/IgAmKbWC3unTR6YLdyIEoBR8Ad5lViC3_LAmfikOn3n8PGY?e=nRqKDN</t>
  </si>
  <si>
    <t>https://gobiernobogota.sharepoint.com/:f:/s/Alcaldia-Loc09/IgALSUOluJlPRZjHUTRQ_IuNAfNwt6R139-ywnufj2tA20Q?e=i99m9C</t>
  </si>
  <si>
    <t>YARSELY SUAREZ SUAREZ</t>
  </si>
  <si>
    <t>https://gobiernobogota.sharepoint.com/:f:/s/Alcaldia-Loc09/IgCyVPPsV_KORrZeIb8mIzVvASFilJIFG1-RUL7wviu9uP0?e=bYLtTD</t>
  </si>
  <si>
    <t xml:space="preserve"> Johan Andrey López</t>
  </si>
  <si>
    <t>https://gobiernobogota.sharepoint.com/:f:/s/Alcaldia-Loc09/IgDiQZLx721mR4C9Kn0jRVVKAXvOd712HrBVj1XONSvhzr8?e=M6RNhD</t>
  </si>
  <si>
    <t>Andres Mauricio Portilla</t>
  </si>
  <si>
    <t>Carlos Andrés Maldonado Cortes</t>
  </si>
  <si>
    <t>https://gobiernobogota.sharepoint.com/:f:/s/Alcaldia-Loc09/IgDLgBE6kjhORL9vRiQKXTFrAd8BLRodkh3T8KNjzMvJOGU?e=EVhRrK</t>
  </si>
  <si>
    <t>Juliana Guevara Pabón</t>
  </si>
  <si>
    <t>Carolina Arévalo Poveda</t>
  </si>
  <si>
    <t>https://gobiernobogota.sharepoint.com/:f:/s/Alcaldia-Loc09/IgAkJEQQ0mZLTKbl_ZfdWP3VAQC_VcCMWg9-tYdtAya93Jw?e=Hqx3IW</t>
  </si>
  <si>
    <t>Mateo Ramírez Becerra</t>
  </si>
  <si>
    <t>https://gobiernobogota.sharepoint.com/:f:/s/Alcaldia-Loc09/IgDtWs__Yx_-Rq_pcu3A2PaGART0SlYjezBFq0hcNugqwKc?e=kft6b8</t>
  </si>
  <si>
    <t>https://gobiernobogota.sharepoint.com/:f:/s/Alcaldia-Loc09/IgAE95kzwiTWRLVeNBJ-U9I_AZMVHMpefLLFY6IFD4sCdi8?e=oIffwN</t>
  </si>
  <si>
    <t>Luisa Fernanda Pinto Monroy</t>
  </si>
  <si>
    <t>https://gobiernobogota.sharepoint.com/:f:/s/Alcaldia-Loc09/IgDMpioQ3TsZQ5UlLc_3Yu36Acod7oU4lgAlTHzbi5WBFWA?e=TnR7IU</t>
  </si>
  <si>
    <r>
      <rPr>
        <b/>
        <sz val="11"/>
        <color rgb="FF00B050"/>
        <rFont val="Calibri"/>
        <scheme val="minor"/>
      </rPr>
      <t xml:space="preserve">SUBSANADO  - </t>
    </r>
    <r>
      <rPr>
        <sz val="11"/>
        <color rgb="FF000000"/>
        <rFont val="Calibri"/>
        <scheme val="minor"/>
      </rPr>
      <t>corregir certicumplimiento</t>
    </r>
  </si>
  <si>
    <t>Ingrid Liseth Otalora</t>
  </si>
  <si>
    <t>https://gobiernobogota.sharepoint.com/:f:/s/Alcaldia-Loc09/IgCjLw5ZjPMVRIgy6MnpQQafAZ10PxVj9D5xzWYyRKi2W_0?e=mvumoN</t>
  </si>
  <si>
    <t>Ely David Murillo Córdoba</t>
  </si>
  <si>
    <t>https://gobiernobogota.sharepoint.com/:f:/s/Alcaldia-Loc09/IgBXvZyvnuTzSoEK4SNbdnQ4ARFxlhrmnfj8_SwjnIpDgmE?e=KgQFNx</t>
  </si>
  <si>
    <t xml:space="preserve"> Henry Mauricio Mendoza</t>
  </si>
  <si>
    <t>https://gobiernobogota.sharepoint.com/:f:/s/Alcaldia-Loc09/IgAEll5gIztMT6u_ye5j5WaFAW2aDRtXbFsyS4_yE1MZDA8?e=peXwQk</t>
  </si>
  <si>
    <t>https://gobiernobogota.sharepoint.com/:f:/s/Alcaldia-Loc09/IgB-HPFjNGMTQrEttomqi6p5ATS7G9QPyCuZT9cv9ox6B3s?e=vYevDF</t>
  </si>
  <si>
    <t>Mónica Arévalo Bonilla</t>
  </si>
  <si>
    <t>https://gobiernobogota.sharepoint.com/:f:/s/Alcaldia-Loc09/IgCr-wP-3eSwS6l9y-SvVwkUAYkq0jedcj7C-SFrvM5co3Y?e=2SYf9U</t>
  </si>
  <si>
    <t xml:space="preserve"> Angela Maria Diaz Niampira </t>
  </si>
  <si>
    <t xml:space="preserve"> enero </t>
  </si>
  <si>
    <t>PAGO 01</t>
  </si>
  <si>
    <t xml:space="preserve"> NADIA VANEGAS </t>
  </si>
  <si>
    <t>ANULADA</t>
  </si>
  <si>
    <t xml:space="preserve"> Ingrid Maritza Moreno Agredo </t>
  </si>
  <si>
    <t xml:space="preserve"> Diana Carolina Cruz Lopez </t>
  </si>
  <si>
    <t>PAGO_01_ENERO2026</t>
  </si>
  <si>
    <t xml:space="preserve"> Diana Milena Jiménez Moreno </t>
  </si>
  <si>
    <t xml:space="preserve"> Jeymi Carolina Lotta Bernal </t>
  </si>
  <si>
    <t>04/02/2026 - 28/02/2026</t>
  </si>
  <si>
    <t>02/02/2026 - 28/02/2026</t>
  </si>
  <si>
    <t>PAGO_1_FEBRERO_2026</t>
  </si>
  <si>
    <t xml:space="preserve"> Daniela Ríos Hernández </t>
  </si>
  <si>
    <t xml:space="preserve"> febrero </t>
  </si>
  <si>
    <t>PAGO 01 DE 2026</t>
  </si>
  <si>
    <t xml:space="preserve">JHON WILLIAM AVELLANEDA SANDOVAL </t>
  </si>
  <si>
    <t>01/01/2026 al 13/01/2025</t>
  </si>
  <si>
    <t>PAGO N°4 ENERO CPS-481-2025</t>
  </si>
  <si>
    <t>RICARDO ALFREDO PARDO SOLORZANO</t>
  </si>
  <si>
    <t>PAGO N° 8 ENERO 2026</t>
  </si>
  <si>
    <t>VOBO : EDISON VENERA</t>
  </si>
  <si>
    <t>Joan Esteban Rojas Sierra</t>
  </si>
  <si>
    <t>PAGO No.9 ENERO 2026</t>
  </si>
  <si>
    <t>ROSAMARLEN ALEMAN RODRIGUEZ</t>
  </si>
  <si>
    <t>PAGO N° 9 ENERO 2026</t>
  </si>
  <si>
    <t>Oscar Eduardo Ochoa Taus</t>
  </si>
  <si>
    <t>PAGO N° 10 ENERO 2026</t>
  </si>
  <si>
    <t>PAGO_N°_8_NOVIEMBRE_2025</t>
  </si>
  <si>
    <t>https://gobiernobogota.sharepoint.com/:f:/s/Alcaldia-Loc09/IgDBVw3WnXJhQIQzJEyFRVjaAW45qT6aX5CfmTKbqsIklS8?e=8YlNog</t>
  </si>
  <si>
    <t>PAGO N 10 ENERO 2026</t>
  </si>
  <si>
    <t>MAYK MOSQUERA RAMOS</t>
  </si>
  <si>
    <t>https://gobiernobogota.sharepoint.com/:f:/s/Alcaldia-Loc09/IgB1u3qUO1Q2T4U-m1ftD94OAYqZlVpgXs3i7ZkmMzz_8z8?e=SHq8Y4</t>
  </si>
  <si>
    <t>PAGO N°9 DICIEMBRE 2025</t>
  </si>
  <si>
    <t>LUIS ALEJANDRO GUZMAN</t>
  </si>
  <si>
    <t xml:space="preserve">JOSE IGNACION CALDERON RUBIO </t>
  </si>
  <si>
    <t>ALVARO YEZID GONZALEZ CALDAS</t>
  </si>
  <si>
    <t>OCTUBRE</t>
  </si>
  <si>
    <t>PAGO N° 7 OCTUBRE 2025</t>
  </si>
  <si>
    <t>https://gobiernobogota.sharepoint.com/:f:/s/Alcaldia-Loc09/IgCpGU88YThsSYj7wr-n-2DuAYCzlRhgah1uxsGLsd6NZ1c?e=ConwSb</t>
  </si>
  <si>
    <t>https://gobiernobogota.sharepoint.com/sites/Alcaldia-Loc09/Documentos%20compartidos/Forms/AllItems.aspx?id=%2Fsites%2FAlcaldia%2DLoc09%2FDocumentos%20compartidos%2FPagos%20FDLF%2FVigencia%202025%20%2D%20Personas%20Naturales%2FCPS%2D124%2D2025%2DMARIA%20CAMILA%20BARRAGAN%20CASTA%C3%91EDA%2FCESIONARIA%20DIANA%20CAROLINA%20MORALES%2FPAGO%20N%C2%B0%2011%20ENERO%202026&amp;viewid=1ea50699%2Da34d%2D444f%2D90da%2Dd733b4ec8ca7&amp;p=true</t>
  </si>
  <si>
    <t>PAGO 01_FEBRERO_2026</t>
  </si>
  <si>
    <t>https://gobiernobogota.sharepoint.com/:f:/s/Alcaldia-Loc09/IgDf1bXuU-V4Spnw43gbizRjARUQlX-BmPp4tj-4l1uMKC8?e=JzoE2S</t>
  </si>
  <si>
    <t xml:space="preserve">Diego Fernando Molina </t>
  </si>
  <si>
    <t>https://gobiernobogota.sharepoint.com/:f:/s/Alcaldia-Loc09/IgDM4WlU8f11Qr3RocA1OzySAeU6Pecyu2BDUE2XuTcBnDQ?e=As1zqn</t>
  </si>
  <si>
    <t>https://gobiernobogota.sharepoint.com/:f:/s/Alcaldia-Loc09/IgDU-XZGEARKR6G0g91DxuI2AfQxvKE6obQjee1HSrgnrn4?e=pgWKn6</t>
  </si>
  <si>
    <t>https://gobiernobogota.sharepoint.com/:f:/s/Alcaldia-Loc09/IgDqx7noZ-E1RI2hNPC5PORVATimWhj_yRl3yN2e2hF0vFI?e=wbOFbU</t>
  </si>
  <si>
    <t>https://gobiernobogota.sharepoint.com/:f:/s/Alcaldia-Loc09/IgB5zF_ZRxowTbz-2XbBORIpAYm6ZePunWJegjckkc28tbM?e=UfkGPD</t>
  </si>
  <si>
    <t>https://gobiernobogota.sharepoint.com/:f:/s/Alcaldia-Loc09/IgAGPPagXArnTZv1_otkBoq6AUQvwRfuKKFkMYzdJnMHFeI?e=oOq2Kf</t>
  </si>
  <si>
    <t>https://gobiernobogota.sharepoint.com/:f:/s/Alcaldia-Loc09/IgB8tSaD8nn3SYZ9Q6QQWuVeAdfaxGLwAJHtnQL_3vnVb5g?e=FiJVDE</t>
  </si>
  <si>
    <t xml:space="preserve">Camilo Jose Bonilla Guevara </t>
  </si>
  <si>
    <t>DIANA MARCELA ORDOÑEZ RUIZ</t>
  </si>
  <si>
    <t>PAGO NO 9 ENERO 2026</t>
  </si>
  <si>
    <t>DARIO DUARTE</t>
  </si>
  <si>
    <t>https://gobiernobogota.sharepoint.com/:f:/s/Alcaldia-Loc09/IgB9s6HXrSeUTZGsy4NMbC68AUGNSKG0ymFBc5zrV-LH8oE?e=tC5rSW</t>
  </si>
  <si>
    <t xml:space="preserve">LADY ALEXANDRA NIVIA GONZALEZ </t>
  </si>
  <si>
    <t>https://gobiernobogota.sharepoint.com/:f:/s/Alcaldia-Loc09/IgDAs6oslyg_RZmcVs75KznRAT-i1LRGosBqHmlEQ9kJ5gU?e=QnTOUq</t>
  </si>
  <si>
    <t xml:space="preserve">SANDRA PATRICIA RINCON GOMEZ  </t>
  </si>
  <si>
    <t>https://gobiernobogota.sharepoint.com/:f:/s/Alcaldia-Loc09/IgAiHrXl4o6YRLA6UE94DQpTATuekWNzN3Y-pDs6r2_YGpQ?e=JBA2X7</t>
  </si>
  <si>
    <t xml:space="preserve">BEATRIZ MILENA TORO ROJAS </t>
  </si>
  <si>
    <t>VIVIAN DEL ROSARIO MORENO PEREZ</t>
  </si>
  <si>
    <t>MATHA ESPERANZA LEON BECERRA</t>
  </si>
  <si>
    <t>https://gobiernobogota.sharepoint.com/:f:/s/Alcaldia-Loc09/IgAvq2goPqzmQpkcyTv2XwfEASFGNKfF6O28jvaDtdgEvAs?e=38rLqI</t>
  </si>
  <si>
    <t>https://gobiernobogota.sharepoint.com/:f:/s/Alcaldia-Loc09/IgCVGg7OhizFSoIUMS7XXjXFARg3KqRAf6Ll1bmbe3vvNzQ?e=UH9Koz</t>
  </si>
  <si>
    <t>ALEXANDER CHARRY LASSO</t>
  </si>
  <si>
    <t>PAGO 01 FEBRERO 2026</t>
  </si>
  <si>
    <t>JULY ANDRE AMEZQUITA</t>
  </si>
  <si>
    <t>https://gobiernobogota.sharepoint.com/:f:/s/Alcaldia-Loc09/IgCnuwGhcwNrT77SWQN92N3ZAYzE1s-B3fHJ3Zf9aVZzLXw?e=3fZI6D</t>
  </si>
  <si>
    <t>https://gobiernobogota.sharepoint.com/:f:/s/Alcaldia-Loc09/IgAFPbygQNk5T61ns7bzL5VxAfbf0ddaLsQmYwwB9I9b0Dc?e=9PoEwp</t>
  </si>
  <si>
    <t>https://gobiernobogota.sharepoint.com/:f:/s/Alcaldia-Loc09/IgCOLGtyJFFJQZrKr3eflPXZARCR_beubGEhzVtK6u9KqTA?e=yRc0Yb</t>
  </si>
  <si>
    <t>EDWIN GUILLERMO GARZÓN ROJAS</t>
  </si>
  <si>
    <t>PAGO N° 8 DICIEMBRE 2025</t>
  </si>
  <si>
    <t>CRISTIAN MAURICIO SANCHEZ ARTEAGA</t>
  </si>
  <si>
    <t xml:space="preserve"> JOAQUIN SALINAS TIBABUSO </t>
  </si>
  <si>
    <t>https://gobiernobogota.sharepoint.com/:f:/s/Alcaldia-Loc09/IgDyEWqy3TkDS4_gVN6FDDMLAQ8eA6wnNcCIejO7uTVhWho?e=L8Gmqm</t>
  </si>
  <si>
    <t>PAOLA ANDREA OSORIO LOZANO(V/B Milena collazos)</t>
  </si>
  <si>
    <t>SERGIO FERNANDO RAMÍREZ</t>
  </si>
  <si>
    <t>NADIA PATRICIA ACOSTA</t>
  </si>
  <si>
    <t>ADRIANA MARIA ESPITIA</t>
  </si>
  <si>
    <t>GLORIA CATALINA ROSERO</t>
  </si>
  <si>
    <t>PAGO_001_FEBRERO_2026</t>
  </si>
  <si>
    <t>MARIA PAULA GOMEZ CUEVAS</t>
  </si>
  <si>
    <t>EN TRAMITE</t>
  </si>
  <si>
    <t>MARIA PAULA GÓMEZ CUEVAS</t>
  </si>
  <si>
    <t>Informan que ya le pagaron</t>
  </si>
  <si>
    <t>PAGO No 01 - FEBRERO 2026</t>
  </si>
  <si>
    <t>01 - PAGO N° 01 - ENERO 2026</t>
  </si>
  <si>
    <t>02 - PAGO N°02 - FEBRERO 2026</t>
  </si>
  <si>
    <t>02 - PAGO N° 02 - FEBRERO 2026</t>
  </si>
  <si>
    <t>PAGO 0001 FEBRERO CPS 443-2026</t>
  </si>
  <si>
    <t xml:space="preserve"> JOHAN DANIEL MENDOZA CRUZ </t>
  </si>
  <si>
    <t xml:space="preserve"> CARLOS ALBERTO CAICEDO PENAGOS </t>
  </si>
  <si>
    <t>PAGO 001 FEBRERO CPS 218-2026</t>
  </si>
  <si>
    <t xml:space="preserve"> LADY GISELE GONZALEZ SONSA </t>
  </si>
  <si>
    <t>PAGO 001 FEBRERO 352-2026</t>
  </si>
  <si>
    <t>PAGO 001 FEBRERO CPS 286 - 2026</t>
  </si>
  <si>
    <t>1. Febrero 2026</t>
  </si>
  <si>
    <t xml:space="preserve"> LAURA SOFIA MANTILLA HERNANDEZ </t>
  </si>
  <si>
    <t>PAGO 0001 FEBRERO CPS 227-2026</t>
  </si>
  <si>
    <t>PENDIENTE DE PAGO</t>
  </si>
  <si>
    <t xml:space="preserve"> DIEGO CABALLERO ROJAS </t>
  </si>
  <si>
    <t>PAGO 001 FEBRERO CPS 123-2026</t>
  </si>
  <si>
    <t>PAGO 01 ENERO CPS 144-2026</t>
  </si>
  <si>
    <t>PAGO 02 FEBRERO CPS 144-2026</t>
  </si>
  <si>
    <t>Pago 1 FebreRo CPS 357-2026</t>
  </si>
  <si>
    <t>JOSE ALBERTO CARVAJAL LIZARAZO</t>
  </si>
  <si>
    <t>PAGO No. 9 DICIEMBRE 2025</t>
  </si>
  <si>
    <t>CPS 401 - 2025 FEBRERO PAGO 9</t>
  </si>
  <si>
    <t>HUGO LÓPEZ ORTEGA</t>
  </si>
  <si>
    <t>FREDDY HERNAN ULLOA ENCISO</t>
  </si>
  <si>
    <t xml:space="preserve">https://gobiernobogota.sharepoint.com/:f:/s/Alcaldia-Loc09/IgCQehbvP34MQpkW0LS16gLtAZZtCiE4o965Up1trfoh9GU?e=QKtLjf </t>
  </si>
  <si>
    <t xml:space="preserve"> Camilo Jose Bonilla Guevara </t>
  </si>
  <si>
    <t>PAGO N °1 ENERO 2026</t>
  </si>
  <si>
    <t>PAGO N°2 FEBRERO 2026</t>
  </si>
  <si>
    <t>PAGO No. 1 ENERO</t>
  </si>
  <si>
    <t>PAGO NO. 2 FEBRERO</t>
  </si>
  <si>
    <t xml:space="preserve">Sneyder David Castillo </t>
  </si>
  <si>
    <t xml:space="preserve"> Febrero </t>
  </si>
  <si>
    <t xml:space="preserve"> Luz Adriana Jiménez Medina  </t>
  </si>
  <si>
    <t xml:space="preserve"> Maribel Parra García </t>
  </si>
  <si>
    <t>febrero</t>
  </si>
  <si>
    <t>Lina Marcela Romero</t>
  </si>
  <si>
    <t>Andrés Camilo Vallejo Medicis</t>
  </si>
  <si>
    <t>https://gobiernobogota.sharepoint.com/:f:/s/Alcaldia-Loc09/IgD5hU8GIsSzR7VNCrpNFIiOAcxX9VvrcW_fEMIX7DF1EYY?e=2SRyfj</t>
  </si>
  <si>
    <t xml:space="preserve">Johanna Palacios García </t>
  </si>
  <si>
    <t xml:space="preserve">Zarina Caterin González </t>
  </si>
  <si>
    <t>Juan Gabriel Nieto</t>
  </si>
  <si>
    <t>PAGO 0001 FEBREROCPS 451-2026</t>
  </si>
  <si>
    <t xml:space="preserve"> DAVID ALBERTO PIÑEROS BARRETO </t>
  </si>
  <si>
    <t xml:space="preserve"> LUIS MANUEL CAICEDO </t>
  </si>
  <si>
    <t>PAGO 0001 FEBRERO CPS 449-2026</t>
  </si>
  <si>
    <t>PAGO 0001 FEBRERO CPS 409-2026</t>
  </si>
  <si>
    <t xml:space="preserve"> HERNANDO RODRIGUEZ MONCADA </t>
  </si>
  <si>
    <t>PAGO 001 FEBRERO CPS 389-2026</t>
  </si>
  <si>
    <t xml:space="preserve"> HECTOR JULIO PULIDO </t>
  </si>
  <si>
    <t>PAGO 0001 FEBRERO CPS 330-2026</t>
  </si>
  <si>
    <t>PAGO 0001 FEBRERO CPS 313-2026</t>
  </si>
  <si>
    <t xml:space="preserve"> JEFFERSON BELTRAN LINARES </t>
  </si>
  <si>
    <t>PAGO 0001 FEBRERO CPS 300-2026</t>
  </si>
  <si>
    <t>PAGO 0001 FEBRERO CPS 135-2026</t>
  </si>
  <si>
    <t>revisar el numero del contrato</t>
  </si>
  <si>
    <t>DANILO ADVINCULA ANGULO</t>
  </si>
  <si>
    <t>PAGO 0001 FEBRERO CPS 323-2026</t>
  </si>
  <si>
    <t>PAGO ENERO 01-2026</t>
  </si>
  <si>
    <t>PAGO_01 FEBRERO_2026</t>
  </si>
  <si>
    <t>PAGO FEBRERO 02-2026</t>
  </si>
  <si>
    <t>CLAUDIA CECILIA GARZON NARANJO</t>
  </si>
  <si>
    <t>CPS-468-2026-CLAUDIA_CECILIA_GARZON_NARANJO</t>
  </si>
  <si>
    <r>
      <rPr>
        <b/>
        <sz val="11"/>
        <color rgb="FF00B050"/>
        <rFont val="Calibri"/>
        <scheme val="minor"/>
      </rPr>
      <t>SUBSANADO -</t>
    </r>
    <r>
      <rPr>
        <sz val="11"/>
        <color rgb="FF000000"/>
        <rFont val="Calibri"/>
        <scheme val="minor"/>
      </rPr>
      <t xml:space="preserve"> Falta las afiliaciones </t>
    </r>
  </si>
  <si>
    <t>PAGO _01_ENERO_2026</t>
  </si>
  <si>
    <t>Adicionó planilla</t>
  </si>
  <si>
    <t>CRISTIAN ALEJANDRO JIMENEZ</t>
  </si>
  <si>
    <t>PAGO 8 DICIEMBRE-2025</t>
  </si>
  <si>
    <t>PAUL SAULO GARZON</t>
  </si>
  <si>
    <t>PAGO N° 5 ENERO</t>
  </si>
  <si>
    <t>PAGO N°8 NOVIEMBRE</t>
  </si>
  <si>
    <t>JHON ALEXANDER CASTAÑO</t>
  </si>
  <si>
    <t>PAGO N°8 DICIEMBRE</t>
  </si>
  <si>
    <t>PAGO N° 4 ENERO</t>
  </si>
  <si>
    <t>WILLIAM JAVIER REYES</t>
  </si>
  <si>
    <t>ANDRES CASTILLO</t>
  </si>
  <si>
    <t>PAGO N°8 ENERO 2026</t>
  </si>
  <si>
    <t>CPS-419-2026-CLAUDIA_TERESA_MORENO_BOBADILLA</t>
  </si>
  <si>
    <t xml:space="preserve"> ALAJANDRA MENDEZ NAVARRO </t>
  </si>
  <si>
    <t>LUZ MIREYA ROMERO</t>
  </si>
  <si>
    <t>PAGO 001</t>
  </si>
  <si>
    <t>PAOLA ANDREA PÉREZ REINA </t>
  </si>
  <si>
    <t xml:space="preserve"> Enero  </t>
  </si>
  <si>
    <t xml:space="preserve"> Marian Upegui  </t>
  </si>
  <si>
    <t xml:space="preserve"> Febrero  </t>
  </si>
  <si>
    <t xml:space="preserve">Diego Fernando Arias Vallejo </t>
  </si>
  <si>
    <t xml:space="preserve">Febrero </t>
  </si>
  <si>
    <t>https://gobiernobogota.sharepoint.com/:f:/s/Alcaldia-Loc09/IgDhKgA0K1kFTKnXw1d04FGnARJAxUD25LT42L_dOH-wbi8?e=D7jYTt</t>
  </si>
  <si>
    <t xml:space="preserve">Enero </t>
  </si>
  <si>
    <t>https://gobiernobogota.sharepoint.com/:f:/s/Alcaldia-Loc09/IgDzO95GcnzUS5X-tyecxwgyAQMnK3wiz_a9HWzuBT5RmBg?e=aoruWx</t>
  </si>
  <si>
    <t xml:space="preserve">Marian Upegui </t>
  </si>
  <si>
    <t>FRIMADO</t>
  </si>
  <si>
    <t>https://gobiernobogota.sharepoint.com/:f:/s/Alcaldia-Loc09/IgCSwwZTMWTJQam7dic0_0bCAaPizGDgyDm-JlSHpiNY7ig?e=xbhG7u</t>
  </si>
  <si>
    <t>Valeria Durán Día</t>
  </si>
  <si>
    <t>https://gobiernobogota.sharepoint.com/:f:/s/Alcaldia-Loc09/IgCTPFaObLq-TLzklQMMKGbvAbrxuWc1ALDiZXzF3uzJ978?e=6dKJ62</t>
  </si>
  <si>
    <t>EDGAR ANTONIO PEREZ</t>
  </si>
  <si>
    <t>https://gobiernobogota.sharepoint.com/:f:/s/Alcaldia-Loc09/IgC1YQHWYVN8S77FWXYoSqG9AeIwZlEnVdsIwxOfwqvUlZk?e=SiTb6x</t>
  </si>
  <si>
    <t xml:space="preserve">HENRY ALEXANDER ESLAVA </t>
  </si>
  <si>
    <t>https://gobiernobogota.sharepoint.com/:f:/s/Alcaldia-Loc09/IgBO_6tLK_vaS7MiYUmXO2haAWCHUNFiWbB08vJ7QEYXkLw?e=oQ1M4v</t>
  </si>
  <si>
    <t>https://gobiernobogota.sharepoint.com/:f:/s/Alcaldia-Loc09/IgCCbnE-Mc4QQrH9shBDwcNNAWsHiQ-agLeqn2AM_pfsbI0?e=iskRYZ</t>
  </si>
  <si>
    <t>https://gobiernobogota.sharepoint.com/:f:/s/Alcaldia-Loc09/IgAJG3iWlkPoT4aDK7kHGpRPAdu-OuRo2zgQYsp2fk-V2tY?e=eL2OR6</t>
  </si>
  <si>
    <t>https://gobiernobogota-my.sharepoint.com/shared?id=%2Fsites%2FAlcaldia%2DLoc09%2FDocumentos%20compartidos%2FPagos%20FDLF%2FVigencia%202025%20%2D%20Personas%20Naturales%2FCPS%2D536%2D2025%20LAURA%20JULIANA%20CUERVO%20MORALES%2FPAGO%5F01%5FENERO%5F2026&amp;listurl=https%3A%2F%2Fgobiernobogota%2Esharepoint%2Ecom%2Fsites%2FAlcaldia%2DLoc09%2FDocumentos%20compartidos</t>
  </si>
  <si>
    <t xml:space="preserve"> DIANA MARCELA CANO </t>
  </si>
  <si>
    <t>ANDREA NATHALIA  CRUZ CHAPARRO</t>
  </si>
  <si>
    <t>https://gobiernobogota-my.sharepoint.com/shared?id=%2Fsites%2FAlcaldia%2DLoc09%2FDocumentos%20compartidos%2FPagos%20FDLF%2FVigencia%202025%20%2D%20Personas%20Naturales%2FCPS%2D566%2D2025%2D%20ANDREA%20CRUZ%20CHAPARO%2FCUENTA%20DE%20COBRO%20ENERO%202026%20CTO%20CPS%2D566%2D2025&amp;listurl=https%3A%2F%2Fgobiernobogota%2Esharepoint%2Ecom%2Fsites%2FAlcaldia%2DLoc09%2FDocumentos%20compartidos</t>
  </si>
  <si>
    <t>https://gobiernobogota-my.sharepoint.com/shared?id=%2Fsites%2FAlcaldia%2DLoc09%2FDocumentos%20compartidos%2FPagos%20FDLF%2FVigencia%202025%20%2D%20Personas%20Naturales%2FCPS%2D536%2D2025%20LAURA%20JULIANA%20CUERVO%20MORALES%2FPAGO%5F02%5FFEBRERO%5F2026&amp;listurl=https%3A%2F%2Fgobiernobogota%2Esharepoint%2Ecom%2Fsites%2FAlcaldia%2DLoc09%2FDocumentos%20compartidos</t>
  </si>
  <si>
    <t>https://gobiernobogota-my.sharepoint.com/shared?id=%2Fsites%2FAlcaldia%2DLoc09%2FDocumentos%20compartidos%2FPagos%20FDLF%2FVigencia%202025%20%2D%20Personas%20Naturales%2FCPS%2D566%2D2025%2D%20ANDREA%20CRUZ%20CHAPARO%2FCUENTA%20DE%20COBRO%20FEBRERO%202026%20CTO%20CPS%20566%2D2025&amp;listurl=https%3A%2F%2Fgobiernobogota%2Esharepoint%2Ecom%2Fsites%2FAlcaldia%2DLoc09%2FDocumentos%20compartidos</t>
  </si>
  <si>
    <t>DAVID SANTIAGO SUAREZ</t>
  </si>
  <si>
    <t>PAGO_001_ENERO_2026</t>
  </si>
  <si>
    <t xml:space="preserve"> HERNAN QUIÑONES </t>
  </si>
  <si>
    <t>PAGO_002_FEBRERO_2026</t>
  </si>
  <si>
    <t>PAGO_01_ENERO 2026</t>
  </si>
  <si>
    <t>PAGO 01_ENERO</t>
  </si>
  <si>
    <t>PAGO 02_FEBRERO</t>
  </si>
  <si>
    <t xml:space="preserve"> FELIPE ANDRES MEGUDAN RUIZ </t>
  </si>
  <si>
    <t>PAGO 01 ENERO</t>
  </si>
  <si>
    <t xml:space="preserve"> INGRID REY BUITRAGO </t>
  </si>
  <si>
    <t>PAGO 02 FEBRERO</t>
  </si>
  <si>
    <t>Luis Alejandro Guzman Lozano</t>
  </si>
  <si>
    <t>01-051-2026_P1_FEB_Cuenta de Cobro.pdf</t>
  </si>
  <si>
    <t xml:space="preserve"> CRISTIAN DARIO DUARTE </t>
  </si>
  <si>
    <t>Gloria Maria Jimenez Vega</t>
  </si>
  <si>
    <t>Pago N° 1 FEBRERO 2026</t>
  </si>
  <si>
    <t>Myriam Marcela Diaz Ochoa</t>
  </si>
  <si>
    <t>PAGO N° 1 FEBRERO_ 2026</t>
  </si>
  <si>
    <t>Maria Alejandra Malagon Reyes</t>
  </si>
  <si>
    <t>Barbara Guiliam Alison Suarez Oliveros</t>
  </si>
  <si>
    <t xml:space="preserve">Gina Paola Rodriguez </t>
  </si>
  <si>
    <t>PAGO N° 1 Febrero 2026</t>
  </si>
  <si>
    <t xml:space="preserve">Marium Alexandra Suarez </t>
  </si>
  <si>
    <t>REVISADO Y SUBASANDO</t>
  </si>
  <si>
    <t>https://gobiernobogota.sharepoint.com/sites/Alcaldia-Loc09/Documentos%20compartidos/Forms/AllItems.aspx?id=%2Fsites%2FAlcaldia%2DLoc09%2FDocumentos%20compartidos%2FPagos%20FDLF%2FVIGENCIA%202026%2D%20PERSONA%20NATURAL%2FCPS%2D270%2D2026%20ANGIE%20PAOLA%20NI%C3%91O%20VERANO%2FPAGO%5F01%5FENERO%5F2026&amp;p=true&amp;ga=1</t>
  </si>
  <si>
    <t>https://gobiernobogota.sharepoint.com/sites/Alcaldia-Loc09/Documentos%20compartidos/Forms/AllItems.aspx?id=%2Fsites%2FAlcaldia%2DLoc09%2FDocumentos%20compartidos%2FPagos%20FDLF%2FVIGENCIA%202026%2D%20PERSONA%20NATURAL%2FCPS%2D270%2D2026%20ANGIE%20PAOLA%20NI%C3%91O%20VERANO%2FPAGO%5F02%5FFEBRERO%5F2026&amp;viewid=1ea50699%2Da34d%2D444f%2D90da%2Dd733b4ec8ca7&amp;p=true</t>
  </si>
  <si>
    <t>PAULA ANDREA CIFUENTES RODIRGUEZ</t>
  </si>
  <si>
    <t>https://gobiernobogota.sharepoint.com/sites/Alcaldia-Loc09/Documentos%20compartidos/Forms/AllItems.aspx?e=5%3Ae84698c904e84a0aab489595ab8b093b&amp;sharingv2=true&amp;fromShare=true&amp;at=9&amp;CID=b76fe75c%2D19ac%2D47a5%2Db6ad%2D520864863ab3&amp;FolderCTID=0x012000A332B70D636A284282C504F09EC531CB&amp;id=%2Fsites%2FAlcaldia%2DLoc09%2FDocumentos%20compartidos%2FPagos%20FDLF%2FVIGENCIA%202026%2D%20PERSONA%20NATURAL%2FCPS%2D317%2D2026%2DPAULA%5FANDREA%5FCIFUENTES%5FRODRIGUEZ</t>
  </si>
  <si>
    <t>PAULA YINNTERH GONZALEZ MAHECHA</t>
  </si>
  <si>
    <t>https://gobiernobogota.sharepoint.com/sites/Alcaldia-Loc09/Documentos%20compartidos/Forms/AllItems.aspx?id=%2Fsites%2FAlcaldia%2DLoc09%2FDocumentos%20compartidos%2FPagos%20FDLF%2FVIGENCIA%202026%2D%20PERSONA%20NATURAL%2FCPS%2D094%2D2026%20PAULA%20YINETH%20GONZALEZ%20MAHECHA%2FPAGO%5F01%5FENERO%5F2026&amp;viewid=1ea50699%2Da34d%2D444f%2D90da%2Dd733b4ec8ca7&amp;p=true</t>
  </si>
  <si>
    <t>https://gobiernobogota.sharepoint.com/sites/Alcaldia-Loc09/Documentos%20compartidos/Forms/AllItems.aspx?id=%2Fsites%2FAlcaldia%2DLoc09%2FDocumentos%20compartidos%2FPagos%20FDLF%2FVIGENCIA%202026%2D%20PERSONA%20NATURAL%2FCPS%2D094%2D2026%20PAULA%20YINETH%20GONZALEZ%20MAHECHA%2FPAGO%5F02%5FFEBRERO%5F2026&amp;viewid=1ea50699%2Da34d%2D444f%2D90da%2Dd733b4ec8ca7&amp;p=true</t>
  </si>
  <si>
    <t>MAYRA ALEJANDRA CABARCAS CARDENAS</t>
  </si>
  <si>
    <t>https://gobiernobogota.sharepoint.com/:f:/s/Alcaldia-Loc09/IgC_CYtekzsHQ4F0ib_bE5B3AUX6X76ub5V19fcNLGyYZzo?e=ugJkVT</t>
  </si>
  <si>
    <t>01- 249-2026_P2 FEBRERO Formato Cuenta de Cobro (2).pdf</t>
  </si>
  <si>
    <t>CUENTA 1 ENERO-2026</t>
  </si>
  <si>
    <t>CUENTA 2 FEBRERO 2026</t>
  </si>
  <si>
    <t>PAGO_1_ENERO_20261</t>
  </si>
  <si>
    <t>PAGO_2_FEBRERO_2026</t>
  </si>
  <si>
    <t>LUIS CARLOS ABADIA ALVARADO</t>
  </si>
  <si>
    <t>PAGO N ° 1 FEBRERO</t>
  </si>
  <si>
    <t>PAGO N°1 ENERO 2026</t>
  </si>
  <si>
    <t>Aleyda Del Rocío Quiroz Velasco</t>
  </si>
  <si>
    <t>ok</t>
  </si>
  <si>
    <t>PAGO NO 1 FEBRERO 2026</t>
  </si>
  <si>
    <t>LIZETH MARGARITA ESTUPIÑAN</t>
  </si>
  <si>
    <t xml:space="preserve">FIRMADA </t>
  </si>
  <si>
    <t>PAGO_02_ FEBRERO_2026</t>
  </si>
  <si>
    <t>JOAN MANUEL WILHAYNER GAITAN FERRER</t>
  </si>
  <si>
    <t>tiene planilla</t>
  </si>
  <si>
    <t>FRIMADA</t>
  </si>
  <si>
    <t>SUBSANADO   -  Deben corregir seguridad sociasl- Aportaron afiliaciones</t>
  </si>
  <si>
    <t>SUBSANADO APORTO PLANILLA</t>
  </si>
  <si>
    <t>PAGO_01_ FEBRERO_2026</t>
  </si>
  <si>
    <t>PAGO 1 MES DE FEBRERO DE 2026</t>
  </si>
  <si>
    <t>Esmeralda Puentes Cruz</t>
  </si>
  <si>
    <t>PAGO_01_ FEB_ 2026</t>
  </si>
  <si>
    <t>Leonora Orjuela Arias</t>
  </si>
  <si>
    <t>https://gobiernobogota.sharepoint.com/:f:/s/Alcaldia-Loc09/IgASAVhltVHYSajW3uDdyyrNAejmHhYoB-K4PFgmZCGwnGo?e=PaJOf0</t>
  </si>
  <si>
    <t>CRISTIAN DARIO</t>
  </si>
  <si>
    <t>SUBSANADO PLANILLA</t>
  </si>
  <si>
    <t xml:space="preserve">ENNA  YOLANDA DELGADO GUTIERREZ </t>
  </si>
  <si>
    <t>DARIO  DUARTE</t>
  </si>
  <si>
    <t>ES UNA CESIÓN- POR TANTO SUBSANADO</t>
  </si>
  <si>
    <t>$3,173,333</t>
  </si>
  <si>
    <t>01.FEBRERO 2026</t>
  </si>
  <si>
    <t>Pago_01_Enero_2026</t>
  </si>
  <si>
    <t>PAGO 1</t>
  </si>
  <si>
    <t xml:space="preserve">JOSE HUMBERTO HERNANDEZ RIOS </t>
  </si>
  <si>
    <t>ELIANA MARIA OVALLE ARGUELLO</t>
  </si>
  <si>
    <t>CPS-113-2026-ELIANA_MARIA_OVALLE</t>
  </si>
  <si>
    <t xml:space="preserve"> Esperanza Lucia Giron Ortiz </t>
  </si>
  <si>
    <t>Corregir planilla salud"SUBSANADO"</t>
  </si>
  <si>
    <t>PAGO_01_FEBREO_2026</t>
  </si>
  <si>
    <t>Esperanza Lucia Giron Ortiz</t>
  </si>
  <si>
    <t>NO TIENE SEGURIDAD SOCIALS  "SUBSANADO"</t>
  </si>
  <si>
    <t>Thalia Valeria Nivia Diaz</t>
  </si>
  <si>
    <t>https://gobiernobogota.sharepoint.com/:f:/s/Alcaldia-Loc09/IgDasDeRaGNkSY2FOerTK1SHAatIRG4FSFWuBwqGdHOni7U?e=aMWxLY</t>
  </si>
  <si>
    <t>Ana Julia Sanchez Moreno</t>
  </si>
  <si>
    <t>https://gobiernobogota.sharepoint.com/:f:/s/Alcaldia-Loc09/IgD7kU8VA_gcTLMK0gkc4aTkAWAMBzJbrhgUVLMjZlImRHA?e=HgE7rL</t>
  </si>
  <si>
    <t>PAGO 02</t>
  </si>
  <si>
    <t xml:space="preserve"> Juan Carlos Linares Jimenez  </t>
  </si>
  <si>
    <t>PAGO 02 FEBRERO 2026</t>
  </si>
  <si>
    <t>PAGO_02_FEBRERO2026</t>
  </si>
  <si>
    <t xml:space="preserve"> Yesid Fernán Chaves Barbosa  </t>
  </si>
  <si>
    <t xml:space="preserve">JOHN ANDERSON SANCHEZ FIRACATIVE </t>
  </si>
  <si>
    <t xml:space="preserve">CLAUDIA JIMENA ROJAS OCHOA </t>
  </si>
  <si>
    <t>PAGO_01_FEBRREO_2026</t>
  </si>
  <si>
    <t>PAGO Nº 1 FEBRERO 2026</t>
  </si>
  <si>
    <t>subsano planilla</t>
  </si>
  <si>
    <t>JOHAN JAQUE</t>
  </si>
  <si>
    <t>DANIEL ESTEBAN LOPEZ</t>
  </si>
  <si>
    <t>PAGO 1_FEBRERO_2026</t>
  </si>
  <si>
    <t>PAUL SAULO GARZON CESPEDES</t>
  </si>
  <si>
    <t>PAGO N° 1</t>
  </si>
  <si>
    <t>planilla subsanada</t>
  </si>
  <si>
    <t xml:space="preserve">JOHAN FELIPE SERRANO SALCEDO </t>
  </si>
  <si>
    <t>PAGO No 1 FEBRERO</t>
  </si>
  <si>
    <t>PAGO N°1 FEBRERO</t>
  </si>
  <si>
    <t>PAGO No 01</t>
  </si>
  <si>
    <t>Luz Myriam Devia Briseño</t>
  </si>
  <si>
    <t>PAGO No 02</t>
  </si>
  <si>
    <t>PAGO N_1</t>
  </si>
  <si>
    <t>PAGO N 1</t>
  </si>
  <si>
    <t>EDISON RAFAEL VENERALORA</t>
  </si>
  <si>
    <t>BEATRIZ TORO ROJAS</t>
  </si>
  <si>
    <t xml:space="preserve">KATY ALEXANDRA BENAVIDES BELLO </t>
  </si>
  <si>
    <t>LEVIS STEVEEN PÁEZ UBAQUE</t>
  </si>
  <si>
    <t>https://gobiernobogota.sharepoint.com/:f:/s/Alcaldia-Loc09/IgCp0RC7JlKfR5-XZR_spBK7AY-1KuL567RULg75gYd3bQs?e=BlPRTK</t>
  </si>
  <si>
    <t>MARIA ELIZABETH CASALLAS FERNANDEZ</t>
  </si>
  <si>
    <t>https://gobiernobogota.sharepoint.com/:f:/s/Alcaldia-Loc09/IgAdNQXWjliATrfOLKM2xPXWAfcpuMkcXnMSSJz93dmklMo?e=jceuB2</t>
  </si>
  <si>
    <t xml:space="preserve">LUIS ALFREDO PÁEZ HERNÁNDEZ </t>
  </si>
  <si>
    <t>https://gobiernobogota.sharepoint.com/:f:/s/Alcaldia-Loc09/IgCBvrgdVI8lT4YswmJ8Z4sHAb8uawcNlI3Huq8wKKEakQ4?e=s3iQLP</t>
  </si>
  <si>
    <t>PAGO No 3 FEBRERO CPS 540-2025</t>
  </si>
  <si>
    <t>PAGO No 1 FEBRERO CPS 078-2026</t>
  </si>
  <si>
    <t>HÉCTOR ALFONSO DELGADO RODRÍGUEZ</t>
  </si>
  <si>
    <t>https://gobiernobogota.sharepoint.com/:f:/s/Alcaldia-Loc09/IgB6vIPz1QbxRpVVtfnixqlcAS7w7hmgTI8AbwLz40lHTlo?e=AaNXTW</t>
  </si>
  <si>
    <t>https://gobiernobogota.sharepoint.com/:f:/s/Alcaldia-Loc09/IgCgFy3E_wbMTLqlmMPITeyHAaWxIvBRoPIKJs7fgxTygVQ?e=Bbjydo</t>
  </si>
  <si>
    <t xml:space="preserve"> Gerardo Andrés Salazar </t>
  </si>
  <si>
    <t>Pago_01_FEBRERO_2026</t>
  </si>
  <si>
    <t>01 CUENTA DE COBRO FEBRERO</t>
  </si>
  <si>
    <t>Lizeth Margarita Estupiñan Carmona</t>
  </si>
  <si>
    <t>GUILLERMO ROJAS</t>
  </si>
  <si>
    <t>https://gobiernobogota.sharepoint.com/:f:/s/Alcaldia-Loc09/IgB9WZL4eDyjSbbwwmqBU6TgAYO_rQpszJosm9jw9rPlp3Q?e=8DchUv</t>
  </si>
  <si>
    <t>CRISTIAN DARIO DUARTE</t>
  </si>
  <si>
    <t>Enero</t>
  </si>
  <si>
    <t>https://gobiernobogota.sharepoint.com/:f:/s/Alcaldia-Loc09/IgDzfO3lN5IuRrRh_W4sFT-yASuMERRCGmtjwwYbsB_Msls?e=zVoD2d</t>
  </si>
  <si>
    <t>https://gobiernobogota.sharepoint.com/:f:/s/Alcaldia-Loc09/IgB__wOMyQ3_TIl8MYCK40daAUcuxUUdoWT1FM9HHHz4Pys?e=jt5IWq</t>
  </si>
  <si>
    <t>LUISA FERNANDA GARCIA RODRIGUEZ</t>
  </si>
  <si>
    <t xml:space="preserve">Erika Johana Triana Losada </t>
  </si>
  <si>
    <t>NAIN FELIPE RUIZ BARRIOS</t>
  </si>
  <si>
    <t xml:space="preserve"> NELSON ANDRES RODRIGUEZ SONSA </t>
  </si>
  <si>
    <t>PAGO 0001 FEBRERO CPS 338-2026</t>
  </si>
  <si>
    <t>PAGO 001 FEBRERO CPS 314-2026</t>
  </si>
  <si>
    <t>PAGO 001 FEBRERO CPS 298 - 2026</t>
  </si>
  <si>
    <t>MATEO NICOLAS CERQUERA</t>
  </si>
  <si>
    <t>PAGO No 3 FEBRERO</t>
  </si>
  <si>
    <t>PAGO N° 2 ENERO 2026</t>
  </si>
  <si>
    <t>https://gobiernobogota.sharepoint.com/:f:/s/Alcaldia-Loc09/IgDzEFpaE7kQS7TYgtHkXt_IAYEpZm_lvROvxodVyh74_gI?e=8aj8bX</t>
  </si>
  <si>
    <t xml:space="preserve"> Cristian Dario Duarte Leses </t>
  </si>
  <si>
    <t>https://gobiernobogota.sharepoint.com/:f:/s/Alcaldia-Loc09/IgBgS0jgn473QKzycldyJDqMAbqRc59E6CLI-ogAMKgIDcA?e=iBXehs</t>
  </si>
  <si>
    <t xml:space="preserve"> Cristian Dario Duarte Lesmes </t>
  </si>
  <si>
    <t>https://gobiernobogota.sharepoint.com/:f:/s/Alcaldia-Loc09/IgAr2X0jG-cDTLdFh2SeXvlKAVJy-WQYHc04MZbtxO5e5dM?e=zbxykS</t>
  </si>
  <si>
    <t>https://gobiernobogota.sharepoint.com/:f:/s/Alcaldia-Loc09/IgAs8wRa5qEiQI9XYYqsoolQAbs81Hsde0DYfoVJRNGoyXc?e=PwDiZE</t>
  </si>
  <si>
    <t>https://gobiernobogota.sharepoint.com/:f:/s/Alcaldia-Loc09/IgDY5c2ZWaufSavcSfyWUEkpAapPtEtL5ZvM39pxMnbCuS4?e=atY1ef</t>
  </si>
  <si>
    <t>SUSANADO SEGURIDAD SOCIAL</t>
  </si>
  <si>
    <t>MARCO  ANTONIO ORJUELA CAMPOS</t>
  </si>
  <si>
    <t>PAGO No_1</t>
  </si>
  <si>
    <t>MAYRA LIZETH DUEÑES MONROY</t>
  </si>
  <si>
    <t xml:space="preserve"> MYRIAN SIRLEY OLARTE AVILA </t>
  </si>
  <si>
    <t>ANDRES ANTONIO ARTUNDUAGA</t>
  </si>
  <si>
    <t>PAGO 1 FEB 2026</t>
  </si>
  <si>
    <t xml:space="preserve"> Johanna Andrea Guevara Muca </t>
  </si>
  <si>
    <t>PAGO 01_FEB_2026</t>
  </si>
  <si>
    <t>PAGO_01_FEB_2026</t>
  </si>
  <si>
    <r>
      <rPr>
        <b/>
        <sz val="11"/>
        <color rgb="FF00B050"/>
        <rFont val="Calibri"/>
        <scheme val="minor"/>
      </rPr>
      <t xml:space="preserve">SUBSANADO - </t>
    </r>
    <r>
      <rPr>
        <sz val="11"/>
        <color rgb="FF000000"/>
        <rFont val="Calibri"/>
        <scheme val="minor"/>
      </rPr>
      <t>pendiente planilla</t>
    </r>
  </si>
  <si>
    <t xml:space="preserve"> Karol Brigitte Vivas Audor </t>
  </si>
  <si>
    <t xml:space="preserve"> Kelly Dayana Bernal Beltran </t>
  </si>
  <si>
    <t>formulario eps subsanada</t>
  </si>
  <si>
    <t xml:space="preserve"> Maria Fernanda Pinzon Espitia </t>
  </si>
  <si>
    <t xml:space="preserve"> Camilo Andres campos Ñugo </t>
  </si>
  <si>
    <t>PAGO N° 9 FEBRERO 2026</t>
  </si>
  <si>
    <t>ALVARO STICK LESMES VERANO</t>
  </si>
  <si>
    <t>PAGO N° 1 FEBRERO</t>
  </si>
  <si>
    <t>DORIS ADIANA RODRIGUEZ</t>
  </si>
  <si>
    <t xml:space="preserve"> planilla subsanada</t>
  </si>
  <si>
    <t xml:space="preserve">JHOAN ESTEBAN TRIANA </t>
  </si>
  <si>
    <t xml:space="preserve"> planilla subsanda</t>
  </si>
  <si>
    <t xml:space="preserve">LUIS FELIPE BARRIOS </t>
  </si>
  <si>
    <t>JAIR ALEXANDER MANCERA</t>
  </si>
  <si>
    <t>SUBSANADO aporto planilas</t>
  </si>
  <si>
    <t>CPS-196-2026-JOHANNA_DEL_PILAR_BELTRAN_GONZALEZ</t>
  </si>
  <si>
    <t>Olaga Lucia Lopez Ramirez</t>
  </si>
  <si>
    <t xml:space="preserve">JEIMY SOFIA LEON BECERRA </t>
  </si>
  <si>
    <t>https://gobiernobogota.sharepoint.com/:f:/s/Alcaldia-Loc09/IgBPIc3Ildf_Q7aibOpwnF2BAXHnDC0HF2RxEZ5XDL6FI10?e=0aZ7KA</t>
  </si>
  <si>
    <t xml:space="preserve">TIRSON DAVID PABON CASTELLANO </t>
  </si>
  <si>
    <t>PAGO 001 FEBRERO</t>
  </si>
  <si>
    <t>SANDRA PATRICIA ZARAMA MUÑOZ</t>
  </si>
  <si>
    <t>PAGO No.09 ENERO 2026</t>
  </si>
  <si>
    <t>Nelson Enrique Castro Latorre</t>
  </si>
  <si>
    <t>Juan Carlos Fajardo León</t>
  </si>
  <si>
    <t>https://gobiernobogota.sharepoint.com/:f:/s/Alcaldia-Loc09/IgAGJrnuO-zZSKfQUD7NpgbYAfLROCvoFT0yRrnZ_7GCvSI?e=Qa7MAI</t>
  </si>
  <si>
    <t>https://gobiernobogota.sharepoint.com/:f:/s/Alcaldia-Loc09/IgBw_0hAZJn8R5LENM3P2iitAaJ4MfT62nP7tnIg5UhjK3I?e=zxg2wi</t>
  </si>
  <si>
    <t>DIEGO ALEJANDRO HERNANDEZ BOCANEGRA</t>
  </si>
  <si>
    <t>https://gobiernobogota.sharepoint.com/:f:/s/Alcaldia-Loc09/IgD_QY-Lgdy8QbBnHfqmR92BAZhxOWKaxwEBj7NrCq-pSAc?e=dBenvP</t>
  </si>
  <si>
    <t>$ 1.133.333</t>
  </si>
  <si>
    <t>https://gobiernobogota.sharepoint.com/:f:/s/Alcaldia-Loc09/IgBubp104fCgRIvs0aMGiHiXAdHZK5sNbNPinUDv0itzw2k?e=iI9GRh</t>
  </si>
  <si>
    <t>sin firmas</t>
  </si>
  <si>
    <t>Yury Alejandra Castañeda Moncada</t>
  </si>
  <si>
    <t>https://gobiernobogota.sharepoint.com/:f:/s/Alcaldia-Loc09/IgDT98Vernv5SpdLpWYgSSV4Ae89fYovud1pt5JRdDRLAq4?e=1QXxut</t>
  </si>
  <si>
    <t>Juan David Amaya Castillo</t>
  </si>
  <si>
    <t>Paola Andrea Rodríguez Panizza</t>
  </si>
  <si>
    <t>https://gobiernobogota.sharepoint.com/:f:/s/Alcaldia-Loc09/IgDTMevDAgeGT5tBVOm0CCADAdzjBcdblUCLX-qlV7-R1ws?e=uOCNMQ</t>
  </si>
  <si>
    <t>PAGO No. 10 ENERO 2026</t>
  </si>
  <si>
    <t>ESPERANZA LUCIA GIRON</t>
  </si>
  <si>
    <t>JOHANNA ANDREA GUEVARA MUCA</t>
  </si>
  <si>
    <t>https://gobiernobogota.sharepoint.com/:f:/s/Alcaldia-Loc09/IgAws5ZUM-kOR4OgdA52gc7YAQYSqqe9VvHp6x6tSuebZJQ?e=ebeu7H</t>
  </si>
  <si>
    <t>PAGO No.10 ENERO DE 2026</t>
  </si>
  <si>
    <t>https://gobiernobogota.sharepoint.com/:f:/s/Alcaldia-Loc09/IgBtR7KphZQxTZirBzJvZHvKAaUzrlVMsus4lcsF6VdaguI?e=15xq7R</t>
  </si>
  <si>
    <t>LUZ ADRIANA JIMENEZ</t>
  </si>
  <si>
    <t>subsanado REVISAR ENLACE</t>
  </si>
  <si>
    <t>https://gobiernobogota.sharepoint.com/:f:/s/Alcaldia-Loc09/IgAK49li7lK-Q4OYr2Cp0hLtAfxEkBlWMsns-mjyQDUB18E?e=qGeiuz</t>
  </si>
  <si>
    <t>https://gobiernobogota.sharepoint.com/:f:/s/Alcaldia-Loc09/IgDawME28sppQqQcBjizmOAYAe7LdYOuj5tYqLbs5tPjLLU?e=YgYVpz</t>
  </si>
  <si>
    <t>https://gobiernobogota.sharepoint.com/:f:/s/Alcaldia-Loc09/IgCDYvGVboOWSaNUUexDJFxKAb5HovMHLRLAqFitOfB2uIg?e=4xCxiW</t>
  </si>
  <si>
    <t>JHON SEBASTIAN GARCÍA ESCANDON</t>
  </si>
  <si>
    <t>https://gobiernobogota.sharepoint.com/:f:/s/Alcaldia-Loc09/IgCI3dWANP3PSYkO6HIEztsFAe8rjkyUKSMmpv-XjJMCZwk?e=PECz1s</t>
  </si>
  <si>
    <t>subsanado adicionó planilla</t>
  </si>
  <si>
    <t>ALYSON NATALIA AVILA TRUJILLO</t>
  </si>
  <si>
    <t>https://gobiernobogota.sharepoint.com/:f:/s/Alcaldia-Loc09/IgCtaT8JAV5PQ7fK9x10HhaeAQ6csKx2NW_tF0c6GSz13Hg?e=ALrF2o</t>
  </si>
  <si>
    <t xml:space="preserve"> Ingrid caicedo </t>
  </si>
  <si>
    <t>https://gobiernobogota.sharepoint.com/:f:/s/Alcaldia-Loc09/IgBYHzWdRdwyTIYG5t8gloedAdznrprWKFY0mj83qZmktn8?e=W1TQM0</t>
  </si>
  <si>
    <t>https://gobiernobogota.sharepoint.com/:f:/s/Alcaldia-Loc09/IgCoBzHCy0U-SKaBJbenhbf9AQmDgcWn8-cOaAPql4l-lWc?e=6cURmv</t>
  </si>
  <si>
    <t>https://gobiernobogota.sharepoint.com/:f:/s/Alcaldia-Loc09/IgBHjtxlCL0kT50jiYIKPQ_tAegGyRs0Meu4oozNdpSs28E?e=1ptK0R</t>
  </si>
  <si>
    <t>https://gobiernobogota.sharepoint.com/:f:/s/Alcaldia-Loc09/IgBXAIUZx5TDT54PL93W1nYoARTMopEYSEI7sWBVRT3vIA0?e=OfPplF</t>
  </si>
  <si>
    <t>https://gobiernobogota.sharepoint.com/:f:/s/Alcaldia-Loc09/IgBpSqWUoe1mT6TBr0g9SRjQAWHl7u0-PZPhLqTX-79VqEU?e=UmsoFc</t>
  </si>
  <si>
    <t>https://gobiernobogota.sharepoint.com/:f:/s/Alcaldia-Loc09/IgDRAQRZX8CzQ6nrnyqII8vvARv7cS0SxbyjOXZ45RVTcFY?e=AZUPF5</t>
  </si>
  <si>
    <t>https://gobiernobogota.sharepoint.com/:f:/s/Alcaldia-Loc09/IgBMQiaIg_3XTJHmzQHqOB24Ab1BaGdcK8yTepd8CzaVtBo?e=sJcf6c</t>
  </si>
  <si>
    <t>https://gobiernobogota.sharepoint.com/:f:/s/Alcaldia-Loc09/IgBrpfb5faqzTqe90sGzc1lUAZvjfg0AoSl7DN4wywpg-Yg?e=xrsXKn</t>
  </si>
  <si>
    <t>BRIGITTE STEFANNY CHAPARRO QUINTER</t>
  </si>
  <si>
    <t>https://gobiernobogota.sharepoint.com/:f:/s/Alcaldia-Loc09/IgCPBV7LizbtTa9FZk7RXGplAZtE-aFQIASmjcjBYggM1t8?e=l3GKJr</t>
  </si>
  <si>
    <t>JOHN ROJAS PEINADO</t>
  </si>
  <si>
    <t>https://gobiernobogota.sharepoint.com/:f:/s/Alcaldia-Loc09/IgDibRqav5ntTq8JpUDcKOsfAVW2g2-u2xRDrXeNjxYwtQ0?e=jlnTU9</t>
  </si>
  <si>
    <t>JESUS DAVID BURBANO</t>
  </si>
  <si>
    <t>https://gobiernobogota.sharepoint.com/:f:/s/Alcaldia-Loc09/IgC3q8JtO3ErQY457ypb69NWASt2LDZHgUhsx5SsgZX-SgY?e=EO7aSZ</t>
  </si>
  <si>
    <t>https://gobiernobogota.sharepoint.com/:f:/s/Alcaldia-Loc09/IgCQVdtXXMyQRakzvB0U1WoyAZn4sokTvoxA4XEV-41Z4WM?e=EyF7Vo</t>
  </si>
  <si>
    <t>https://gobiernobogota.sharepoint.com/:f:/s/Alcaldia-Loc09/IgCoImdQnUB6RJjW-OQqaQOEAT_zCddtpTjs2BdMh-D-5Mc?e=QwHPoA</t>
  </si>
  <si>
    <t>https://gobiernobogota.sharepoint.com/:f:/s/Alcaldia-Loc09/IgBQ6Jd6nKLNQLIf93DEznTDAUZwLsjwKhCkKP1G3aG26bQ?e=W0Pe5V</t>
  </si>
  <si>
    <t>https://gobiernobogota.sharepoint.com/:f:/s/Alcaldia-Loc09/IgAfAOwXIACGSKWTv7rnqBjWAeLy9iUVCg5LCj-P3nBJFwo?e=ojYPqV</t>
  </si>
  <si>
    <t>JHONNY ALEXANDER MORENO SANCHEZ</t>
  </si>
  <si>
    <t>https://gobiernobogota.sharepoint.com/:f:/s/Alcaldia-Loc09/IgDoza4-5LjoTqUQTO3pTTG7Acg2DHOWk6FLTx5F65jubmA?e=fu1ex4</t>
  </si>
  <si>
    <t>https://gobiernobogota.sharepoint.com/:f:/s/Alcaldia-Loc09/IgC04dtnp2TMSqf60FuBLNk-AVsI0lcWGaQqdtlnfvzMSDQ?e=Y5PNuF</t>
  </si>
  <si>
    <t>OSCAR EDUARDO OCHOA</t>
  </si>
  <si>
    <t>https://gobiernobogota.sharepoint.com/sites/Alcaldia-Loc09/Documentos%20compartidos/Forms/AllItems.aspx?id=%2Fsites%2FAlcaldia%2DLoc09%2FDocumentos%20compartidos%2FPagos%20FDLF%2FVIGENCIA%202026%2D%20PERSONA%20NATURAL%2FCPS%2D108%2D2026%2DOSCAR%5FEDUARDO%5FOCHOA%5FTAUSA%2FPAGO%20N%C2%BA1%20FEBRERO%2FPAGO%5F01%5FFEBRERO%5F2026&amp;viewid=1ea50699%2Da34d%2D444f%2D90da%2Dd733b4ec8ca7&amp;sharingv2=true&amp;fromShare=true&amp;at=9&amp;CT=1772041619721&amp;OR=OWA%2DNT%2DMail&amp;CID=136e8dc0%2D87b9%2D4830%2D3451%2Db2cdbe55c475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</si>
  <si>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211%2D2026%2DOLGA%5FANDREA%5FGOMEZ%5FPULGARIN%2FCPS%2D211%2D2026%20ANDREA%20GOMEZ%2FPAGO%5F01%5FFEBRERO%5F2026&amp;viewid=1ea50699%2Da34d%2D444f%2D90da%2Dd733b4ec8ca7&amp;sharingv2=true&amp;fromShare=true&amp;at=9&amp;CT=1772043265397&amp;OR=OWA%2DNT%2DMail&amp;CID=7a6205ad%2Dff80%2D8d9c%2D4505%2Dd4c291a8a12e&amp;FolderCTID=0x012000A332B70D636A284282C504F09EC531CB</t>
  </si>
  <si>
    <t>SABAS CRUZ  ORTIZ</t>
  </si>
  <si>
    <t>subsanada seguridad social</t>
  </si>
  <si>
    <t>https://gobiernobogota.sharepoint.com/sites/Alcaldia-Loc09/Documentos%20compartidos/Forms/AllItems.aspx?id=%2Fsites%2FAlcaldia%2DLoc09%2FDocumentos%20compartidos%2FPagos%20FDLF%2FVIGENCIA%202026%2D%20PERSONA%20NATURAL%2FCPS%2D381%2D2026%2DNINI%5FJOHANA%5FMARTINEZ%5FALFONSO%2FCUENTA%20DE%20COBRO%2D381%2D2026%2DNINI%2DMARTINEZ&amp;viewid=1ea50699%2Da34d%2D444f%2D90da%2Dd733b4ec8ca7&amp;sharingv2=true&amp;fromShare=true&amp;at=9&amp;CT=1772053640333&amp;OR=OWA%2DNT%2DMail&amp;CID=025dc4e5%2D6049%2D551c%2D2c3f%2D3129311049da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</si>
  <si>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442%2D2026%2DDIANA%5FSUSANA%5FARDILA%5FSANCHEZ%2FPAGO%20N%C2%BA%2001%20FEBRERO%2FDIANA%20SUSANA%20SANCHEZ&amp;sortField=ContentType&amp;isAscending=true&amp;viewid=1ea50699%2Da34d%2D444f%2D90da%2Dd733b4ec8ca7&amp;sharingv2=true&amp;fromShare=true&amp;at=9&amp;CT=1772056373930&amp;OR=OWA%2DNT%2DMail&amp;CID=b40523d4%2D50e3%2D191c%2D072c%2Dde61f87d85b6&amp;FolderCTID=0x012000A332B70D636A284282C504F09EC531CB</t>
  </si>
  <si>
    <t>155-01 CUENTA ENERO-2026</t>
  </si>
  <si>
    <t>155-02 CUENTA FEBRERO-2026</t>
  </si>
  <si>
    <t>1 PAGO ENERO</t>
  </si>
  <si>
    <t>2 PAGO FEBRERO</t>
  </si>
  <si>
    <t>PAGO No 3 FEBRERO 2026</t>
  </si>
  <si>
    <t>DIANA CONSUELO PEDRAZA</t>
  </si>
  <si>
    <t>ANULADO</t>
  </si>
  <si>
    <t>ANDRÉS MAURICIO PORTILLA OLIVAR</t>
  </si>
  <si>
    <t>MYRIAN SIRLEY OLARTE AVILA</t>
  </si>
  <si>
    <t>PAGO No 01 FEBRERO 2026</t>
  </si>
  <si>
    <t>https://gobiernobogota.sharepoint.com/:f:/s/Alcaldia-Loc09/IgB6oF5dW77FSZcMUfWcnemxAR0qUcCih8rg-gbO8BlFNug?e=ItaKLS</t>
  </si>
  <si>
    <t>SANDRA RINCON</t>
  </si>
  <si>
    <t>https://gobiernobogota.sharepoint.com/:f:/s/Alcaldia-Loc09/IgDJlsKcGmS0R6QO6ZDv7YYMAUAC5e_kTk6zFR514F1OVyM?e=reblMN</t>
  </si>
  <si>
    <t>https://gobiernobogota.sharepoint.com/:f:/s/Alcaldia-Loc09/IgAftekeFtEcRYPcsdpXvP4dAdxITSJAvE9SXafqKFf-5jM?e=GTrPfi</t>
  </si>
  <si>
    <t>https://gobiernobogota.sharepoint.com/:f:/s/Alcaldia-Loc09/IgCNPbmxiXolTJNXTQm5jwqAAYk1RQmu4xwv06kaW6Ne8ec?e=L0L1yT</t>
  </si>
  <si>
    <t>ELIZABETH RODRÍGUEZ JÁUREGUI</t>
  </si>
  <si>
    <t>https://gobiernobogota.sharepoint.com/:f:/s/Alcaldia-Loc09/IgCwtyOD-sTFRak5bRsuAM04AQ5mKQUecAEM8zbb4UkTFVU?e=S1JLI2</t>
  </si>
  <si>
    <t>https://gobiernobogota.sharepoint.com/:f:/s/Alcaldia-Loc09/IgA_y-kUKPYQQ4ImTFI_KTzuAYEHpVXn6CQGJAzgSVWrN1w?e=afOLjY</t>
  </si>
  <si>
    <t>JULI ANDEEA HERNANDEZ SORA</t>
  </si>
  <si>
    <t>https://gobiernobogota.sharepoint.com/:f:/s/Alcaldia-Loc09/IgBKp62eiFcJTrHaLf8I5Ap7AftsctPMbtW3NpYKxQSm8sE?e=MfgU8E</t>
  </si>
  <si>
    <t>Yudy Stefan Villamil Vargas</t>
  </si>
  <si>
    <t>PAGO 01 ENERO 2026</t>
  </si>
  <si>
    <t>PAGO 9 - FEBRERO 2026</t>
  </si>
  <si>
    <t>PAGO No 1 Febrero 2026</t>
  </si>
  <si>
    <t>cambio de f. salud</t>
  </si>
  <si>
    <t>FIMRADA</t>
  </si>
  <si>
    <t>subasanada planilla</t>
  </si>
  <si>
    <t>PAGO 002</t>
  </si>
  <si>
    <t>Diana Consuelo Pedraza Baquero</t>
  </si>
  <si>
    <t>PAGO No 1 ENERO 2026</t>
  </si>
  <si>
    <t>ANGELICA MARGRETH GONZÁLEZ GARAVITO</t>
  </si>
  <si>
    <t>PAGO No 01 ENERO</t>
  </si>
  <si>
    <t>PAGO No 2 FEBRERO 2026</t>
  </si>
  <si>
    <t>MANUEL RICARDO ALVARADO PIZZA</t>
  </si>
  <si>
    <t>PAGO No. 7 DICIEMBRE 2025</t>
  </si>
  <si>
    <t>ERIKA TRIANA</t>
  </si>
  <si>
    <t>INGRID REY</t>
  </si>
  <si>
    <t>PAGO ENERO</t>
  </si>
  <si>
    <t xml:space="preserve">DEIBYS ALEXANDER VARGAS LEON </t>
  </si>
  <si>
    <t>CUENTA DE COBRO_DIC_245_2025_DEIBYS VARGAS</t>
  </si>
  <si>
    <t>NICOLÁS LUCAS PLATA CÁRDENAS</t>
  </si>
  <si>
    <t>SERGIO FERNANDO RAMIREZ LEAL</t>
  </si>
  <si>
    <t>DICIEMBRE - ENERO</t>
  </si>
  <si>
    <t>PAGO N° 7-8 DICIEMBRE 2025 ENERO2026</t>
  </si>
  <si>
    <t>SANDRA PATRICIA RINCÓN</t>
  </si>
  <si>
    <t>CUENTA DE COBRO FEBRERO</t>
  </si>
  <si>
    <t xml:space="preserve"> Paula Andrea Acosta Forero  </t>
  </si>
  <si>
    <t>CPS-417-2026-HILDEFONSO_RIVERA_PEÑA</t>
  </si>
  <si>
    <t xml:space="preserve">SUBSANADO </t>
  </si>
  <si>
    <t xml:space="preserve">GINNA SOFIA PALACIOS </t>
  </si>
  <si>
    <t>PAGO_1_ FEBRERO_2026</t>
  </si>
  <si>
    <t>ELSA VIVIANA MOSQUERA</t>
  </si>
  <si>
    <t>PAGO-01-FEBRERO-2026</t>
  </si>
  <si>
    <t>HECTOR FABIAN SALGADO</t>
  </si>
  <si>
    <t>JUAN DAVID MAHECHA</t>
  </si>
  <si>
    <t>PAGO N° 1_FEBRERO_ 2026</t>
  </si>
  <si>
    <t>Paula Andrea Rodríguez Yara</t>
  </si>
  <si>
    <t>PAGO N° 5 FEBRERO 2026</t>
  </si>
  <si>
    <t>LIZBETH KATHERINE FRANCO GUÍO</t>
  </si>
  <si>
    <t>Pago N°4 Febrero 2026</t>
  </si>
  <si>
    <t>GLORIA LILIANA ROJAS</t>
  </si>
  <si>
    <t>Pago No 4 FEBRERO 2026</t>
  </si>
  <si>
    <t>MARIETH ALEJANDRA GARZON</t>
  </si>
  <si>
    <t>PAGO N 5 FEBRERO 2026</t>
  </si>
  <si>
    <t>ISACC SAMUEL RINCON</t>
  </si>
  <si>
    <t>PAGO N°4 FEBRERO 2026</t>
  </si>
  <si>
    <t>ANA MARIA SUAREZ SANCHEZ</t>
  </si>
  <si>
    <t>MARÍA CAMILA FORERO UMBARILA</t>
  </si>
  <si>
    <t>CPS-293-2026-MARIA_CAMILA_FORERO_UMBARILA</t>
  </si>
  <si>
    <t xml:space="preserve">MICHELLE ALEJANDRA MORENO ALBA
</t>
  </si>
  <si>
    <t>PAGO 02 FEBRERO DE 2026</t>
  </si>
  <si>
    <t>BRIGGITTE JOHANNY MORALES TRIANA</t>
  </si>
  <si>
    <t>PAGO_FEBRERO BRIGGITTE MORALES</t>
  </si>
  <si>
    <t>1. FEBRERO</t>
  </si>
  <si>
    <t xml:space="preserve">NOHORA PORTELA </t>
  </si>
  <si>
    <t>PAGO 9 - ENERO</t>
  </si>
  <si>
    <t>PAGO Nº1 FEBRERO 2026</t>
  </si>
  <si>
    <t>PAGO 1 FEBRERO 2026</t>
  </si>
  <si>
    <t>PAGO _01_FEBRERO_2026</t>
  </si>
  <si>
    <t>CPS-287-2026-CARLOS_ENRIQUE_GUERRERO_ALVARADO</t>
  </si>
  <si>
    <t>Daniela Fernanda Luengas Pinzón</t>
  </si>
  <si>
    <t>CPS-394-2026-DANIELA_FERNANDA_LUENGAS_PINZON</t>
  </si>
  <si>
    <t xml:space="preserve"> JUAN MIGUEL TRIVIÑO CRUZ </t>
  </si>
  <si>
    <t>PAGO_ 01_FEBRERO_2026</t>
  </si>
  <si>
    <t>SUBSANO PLANILLA</t>
  </si>
  <si>
    <t>ANGELICA DIAZ OCHOA</t>
  </si>
  <si>
    <t>Adriana Marcela Gómez Malaver</t>
  </si>
  <si>
    <t>YURI LILIANA PEÑA CASTILLO</t>
  </si>
  <si>
    <t>subsanada planilla</t>
  </si>
  <si>
    <t>CPS-232-2026-KAREN_ALEJANDRA_REY_ROJAS</t>
  </si>
  <si>
    <t>LEIDY MARTIZA GARCIA BRICEÑO</t>
  </si>
  <si>
    <t>SUBSANADO FORMULARIO EPS</t>
  </si>
  <si>
    <t>Stephania Gamba Rios</t>
  </si>
  <si>
    <t>´PAGO_01_FEBRERO_2026</t>
  </si>
  <si>
    <t xml:space="preserve">JULIETH JOHANA GARCIA LOPEZ </t>
  </si>
  <si>
    <t>CPS-231-2026-JULIETH_JOHANA_GARCIA_LOPEZ</t>
  </si>
  <si>
    <t>DIEGO CARRANZA TORRES</t>
  </si>
  <si>
    <t>SIN APOYO-PAOLA ANDREA</t>
  </si>
  <si>
    <t>STEVEN FABIAN VASQUEZ MATEUS</t>
  </si>
  <si>
    <t>https://gobiernobogota.sharepoint.com/sites/Alcaldia-Loc09/Documentos%20compartidos/Forms/AllItems.aspx?id=%2Fsites%2FAlcaldia%2DLoc09%2FDocumentos%20compartidos%2FPagos%20FDLF%2FVIGENCIA%202026%2D%20PERSONA%20NATURAL%2FCPS%2D408%2D2026%2DSTIVEN%5FFABIAN%5FVASQUEZ%5FMATEUS%2FCPS%2D408%2D2026%20STEVEN%20VASQUEZ%2FPAGO%5F01%5FFEB%2D2026&amp;viewid=1ea50699%2Da34d%2D444f%2D90da%2Dd733b4ec8ca7&amp;sharingv2=true&amp;fromShare=true&amp;at=9&amp;CT=1772073946998&amp;OR=OWA%2DNT%2DMail&amp;CID=81f4c179%2D6ed2%2Dba9d%2Dd3de%2D073c6da12fbc&amp;FolderCTID=0x012000A332B70D636A284282C504F09EC531CB</t>
  </si>
  <si>
    <t>|</t>
  </si>
  <si>
    <t>https://gobiernobogota.sharepoint.com/sites/Alcaldia-Loc09/Documentos%20compartidos/Forms/AllItems.aspx?id=%2Fsites%2FAlcaldia%2DLoc09%2FDocumentos%20compartidos%2FPagos%20FDLF%2FVIGENCIA%202026%2D%20PERSONA%20NATURAL%2FCPS%2D257%2D2026%2DLAURA%5FCRISTINA%5FIZAQUITA%5FHURTADO%2FCPS%2D257%2D2026%20LAURA%20IZAQUITA%2FPAGO%5F01%5FFEBRERO%5F2026&amp;viewid=1ea50699%2Da34d%2D444f%2D90da%2Dd733b4ec8ca7&amp;sharingv2=true&amp;fromShare=true&amp;at=9&amp;CT=1772074746290&amp;OR=OWA%2DNT%2DMail&amp;CID=20edbbc3%2D215c%2D42d1%2D97ea%2D139d56618cb2&amp;FolderCTID=0x012000A332B70D636A284282C504F09EC531CB</t>
  </si>
  <si>
    <t>MARIA NARCIZA IBAÑEZ</t>
  </si>
  <si>
    <t>https://gobiernobogota.sharepoint.com/sites/Alcaldia-Loc09/Documentos%20compartidos/Forms/AllItems.aspx?id=%2Fsites%2FAlcaldia%2DLoc09%2FDocumentos%20compartidos%2FPagos%20FDLF%2FVIGENCIA%202026%2D%20PERSONA%20NATURAL%2FCPS%2D373%2D2026%2DMARIA%5FNARCISA%5FIBA%C3%91EZ%2FCPS%2D373%2D2026%20MARIA%20NARCISA%20IBA%C3%91EZ%2FPAGO%5F01%5FFEBRERO%5F2026&amp;sortField=ContentType&amp;isAscending=true&amp;viewid=1ea50699%2Da34d%2D444f%2D90da%2Dd733b4ec8ca7&amp;sharingv2=true&amp;fromShare=true&amp;at=9&amp;CT=1772075567234&amp;OR=OWA%2DNT%2DMail&amp;CID=5b3a1a9b%2D1014%2D9bd4%2D81fe%2Dbdc7dc880b30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</si>
  <si>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406%2D2026%2DNORMA%5FMIREYA%5FRODRIGUEZ%5FBECERRA%2FCPS%2D406%2D2026%20NORMA%20RODRIGUEZ%2FPAGO%5F01%5FFEBRERO%5F2026&amp;sortField=ContentType&amp;isAscending=true&amp;viewid=1ea50699%2Da34d%2D444f%2D90da%2Dd733b4ec8ca7&amp;sharingv2=true&amp;fromShare=true&amp;at=9&amp;CT=1772076057049&amp;OR=OWA%2DNT%2DMail&amp;CID=582a2b48%2D75e3%2Dfcd8%2D672a%2D458ce87225af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</si>
  <si>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372%2D2026%2DJUAN%5FDAVID%5FREYES%5FMONTA%C3%91EZ%2FCPS%2D372%2D2026%2DJUAN%20DAVID%20REYES%20M%2FPAGO%201%20FEBRERO%202026&amp;viewid=1ea50699%2Da34d%2D444f%2D90da%2Dd733b4ec8ca7&amp;sharingv2=true&amp;fromShare=true&amp;at=9&amp;CT=1772076952622&amp;OR=OWA%2DNT%2DMail&amp;CID=8c0597c1%2D69b5%2Daacc%2Db420%2D314e5f00d753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</si>
  <si>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244%2D2026%2DLUZ%5FDARY%5FIBARRA%2FCPS%2D244%2D%202026%20LUZ%20DARY%20IBARRA%2FPAGO%5F01%5FFEBRERO%5F2026&amp;viewid=1ea50699%2Da34d%2D444f%2D90da%2Dd733b4ec8ca7&amp;sharingv2=true&amp;fromShare=true&amp;at=9&amp;CT=1772077139715&amp;OR=OWA%2DNT%2DMail&amp;CID=0257b1c9%2D35bc%2D3cea%2D0f42%2Dc8aabc7010ba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</si>
  <si>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243%2D2026%2DJORGE%5FIVAN%5FRIASCOS%2FCPS%2D243%2D2026%20JORGE%20RIASCOS%2FPAGO%5F01%5FFEBRERO%5F2026&amp;viewid=1ea50699%2Da34d%2D444f%2D90da%2Dd733b4ec8ca7&amp;sharingv2=true&amp;fromShare=true&amp;at=9&amp;CT=1772077426167&amp;OR=OWA%2DNT%2DMail&amp;CID=227405cc%2D37d0%2Dc49a%2D3d68%2D617ae7645b50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</si>
  <si>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349%2D2026%2DSONIA%5FMILDRED%5FDAVILA%5FCABRERA%2FCPS%2D349%2D2026%20SONIA%20AVILA%2FPAGO%5F01%5FFEBRERO%202026&amp;viewid=1ea50699%2Da34d%2D444f%2D90da%2Dd733b4ec8ca7&amp;sharingv2=true&amp;fromShare=true&amp;at=9&amp;CT=1772078059984&amp;OR=OWA%2DNT%2DMail&amp;CID=341262eb%2D7e77%2D4d14%2D10b3%2D0184fb85fedc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</si>
  <si>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238%2D2026%2DJULIO%5FCESAR%5FMU%C3%91OZ%5FOLMOS%2FCPS%2D238%2D2026%20CESAR%20MU%C3%91OZ%2FPAGO%5F01%5FFEBRERO%5F2026&amp;viewid=1ea50699%2Da34d%2D444f%2D90da%2Dd733b4ec8ca7&amp;sharingv2=true&amp;fromShare=true&amp;at=9&amp;CT=1772078911524&amp;OR=OWA%2DNT%2DMail&amp;CID=180104c7%2De688%2D6711%2Df4bf%2D8b65341ced09&amp;FolderCTID=0x012000A332B70D636A284282C504F09EC531CB</t>
  </si>
  <si>
    <t>ROBERTO VICENTE BARRIOS BETANCUR</t>
  </si>
  <si>
    <t>https://gobiernobogota.sharepoint.com/sites/Alcaldia-Loc09/Documentos%20compartidos/Forms/AllItems.aspx?id=%2Fsites%2FAlcaldia%2DLoc09%2FDocumentos%20compartidos%2FPagos%20FDLF%2FVIGENCIA%202026%2D%20PERSONA%20NATURAL%2FCPS%2D382%2D2026%2DROBERTO%5FVICENTE%5FBARRIOS%5FBETANCOURT%2FCPS%2D382%2D2026%20ROBERTO%20BARRIOS%2FPAGO%5F01%5FFEBRERO%5F2026&amp;viewid=1ea50699%2Da34d%2D444f%2D90da%2Dd733b4ec8ca7&amp;sharingv2=true&amp;fromShare=true&amp;at=9&amp;CT=1772078572530&amp;OR=OWA%2DNT%2DMail&amp;CID=4728ecb9%2D9d8b%2D59c0%2D3fd5%2D54b68f8e6307&amp;FolderCTID=0x012000A332B70D636A284282C504F09EC531CB</t>
  </si>
  <si>
    <t>Subsanado</t>
  </si>
  <si>
    <t>https://gobiernobogota.sharepoint.com/sites/Alcaldia-Loc09/Documentos%20compartidos/Forms/AllItems.aspx?id=%2Fsites%2FAlcaldia%2DLoc09%2FDocumentos%20compartidos%2FPagos%20FDLF%2FVIGENCIA%202026%2D%20PERSONA%20NATURAL%2FCPS%2D165%2D2026%2DMIREYA%5FPAEZ%5FGARCIA%2FCPS%2D165%2D2026%20MIREYA%20PAEZ%2FPAGO%5F01%5FFEBRERO%5F2026&amp;viewid=1ea50699%2Da34d%2D444f%2D90da%2Dd733b4ec8ca7&amp;sharingv2=true&amp;fromShare=true&amp;at=9&amp;CT=1772079345123&amp;OR=OWA%2DNT%2DMail&amp;CID=d6308843%2D2e28%2D1274%2Dd765%2D6b132fb6423b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</si>
  <si>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318%2D2026%2DSAMUEL%5FDAVID%5FVARGAS%5FCASAS%2FCPS%2D318%2D2026%20SAMUEL%20VARGAS%2FPAGO%5F01%5FFEBRERO%202026&amp;viewid=1ea50699%2Da34d%2D444f%2D90da%2Dd733b4ec8ca7&amp;sharingv2=true&amp;fromShare=true&amp;at=9&amp;CT=1772128458949&amp;OR=OWA%2DNT%2DMail&amp;CID=fa74cf87%2Ddca5%2D3b9a%2D058b%2Dfeac714adefa&amp;FolderCTID=0x012000A332B70D636A284282C504F09EC531CB</t>
  </si>
  <si>
    <t>https://gobiernobogota.sharepoint.com/sites/Alcaldia-Loc09/Documentos%20compartidos/Forms/AllItems.aspx?id=%2Fsites%2FAlcaldia%2DLoc09%2FDocumentos%20compartidos%2FPagos%20FDLF%2FVIGENCIA%202026%2D%20PERSONA%20NATURAL%2FCPS%2D324%2D2026%2DJULI%5FANDREA%5FHERNANDEZ%5FSORA%2FCPS%2D324%2D2026%20JULI%20HERNANDEZ%2FPAGO%5F01%5FFEBRERO%5F2026&amp;viewid=1ea50699%2Da34d%2D444f%2D90da%2Dd733b4ec8ca7&amp;sharingv2=true&amp;fromShare=true&amp;at=9&amp;CT=1772129073028&amp;OR=OWA%2DNT%2DMail&amp;CID=55de938a%2D588a%2Da196%2D72c1%2D7d4c884e28da&amp;FolderCTID=0x012000A332B70D636A284282C504F09EC531CB</t>
  </si>
  <si>
    <t>JOSE VICENTE AURELA</t>
  </si>
  <si>
    <t>https://gobiernobogota.sharepoint.com/sites/Alcaldia-Loc09/Documentos%20compartidos/Forms/AllItems.aspx?id=%2Fsites%2FAlcaldia%2DLoc09%2FDocumentos%20compartidos%2FPagos%20FDLF%2FVIGENCIA%202026%2D%20PERSONA%20NATURAL%2FCPS%2D456%2D2026%2DJOSE%5FVICENTE%5FAURELA%5FRAMIREZ%2FCPS%2D456%2D2026%2DFEBRERO%2FCPS%2D456%2D2026%2DFEBRERO&amp;viewid=1ea50699%2Da34d%2D444f%2D90da%2Dd733b4ec8ca7&amp;sharingv2=true&amp;fromShare=true&amp;at=9&amp;CT=1772130493399&amp;OR=OWA%2DNT%2DMail&amp;CID=e7d87ddd%2Da13e%2D7cc7%2Da50e%2D99c3854e8ddc&amp;FolderCTID=0x012000A332B70D636A284282C504F09EC531CB</t>
  </si>
  <si>
    <t>CPS-061-2026_P1_ENE_LADY NIVIA</t>
  </si>
  <si>
    <t>CPS-061-2026_P2_FEB_LADY NIVIA</t>
  </si>
  <si>
    <t>01 - 021-2026_P1_ENERO_CUENTA DE COBRO.pdf</t>
  </si>
  <si>
    <t>https://gobiernobogota.sharepoint.com/:f:/s/Alcaldia-Loc09/IgCI2q7fg2qRTKIDThm_kSApAYMWM8p3OMQWYmXO3l8IAxM?e=rnF4Xw</t>
  </si>
  <si>
    <t>https://gobiernobogota.sharepoint.com/:f:/s/Alcaldia-Loc09/IgB7kuih-jHdQKzr2AwC2B7KASqfCDFuCDGGznzTI_Pc5AQ?e=Z0beN0</t>
  </si>
  <si>
    <t>https://gobiernobogota.sharepoint.com/:f:/s/Alcaldia-Loc09/IgBFL8YlI8l5RJ3UV1gDuRgMAWZFEdYhaU9cDtsdW6Gy1Ks?e=4gwnXc</t>
  </si>
  <si>
    <t>https://gobiernobogota.sharepoint.com/:f:/s/Alcaldia-Loc09/IgCt70kRIhIUT5RphX9-11WiATt-bskqqwcXgG3JZSwjaB8?e=8pOkoA</t>
  </si>
  <si>
    <t>PAULA ANDREA ACOSTA FORERO</t>
  </si>
  <si>
    <t>PAGO N° 3 mes febrero 2026</t>
  </si>
  <si>
    <t xml:space="preserve"> SONIA YASMIN BAQUERO PARRADO</t>
  </si>
  <si>
    <t>SANDRA BIBIANA RAIÑOA ALARCÓN</t>
  </si>
  <si>
    <t>Pago 1 Febrero-2026</t>
  </si>
  <si>
    <t>BEATRIZ MILENA TORO</t>
  </si>
  <si>
    <t>ECHAZADA</t>
  </si>
  <si>
    <t xml:space="preserve">SANDRA BIBIANA RIAÑO ALARCON </t>
  </si>
  <si>
    <t>PAGO No.01 FEBRERO 2026</t>
  </si>
  <si>
    <t>PAGO Nº 01 CPS 276-2026</t>
  </si>
  <si>
    <t xml:space="preserve">ALEJANDRA MENDEZ NAVARRO </t>
  </si>
  <si>
    <t>PAGO_ 01_ ENERO 2026</t>
  </si>
  <si>
    <t xml:space="preserve">NIDIA PAOLA BARACALDO </t>
  </si>
  <si>
    <t>PAGO N째1 ENERO 2026</t>
  </si>
  <si>
    <t>PAGO N째2 FEBRERO 2026</t>
  </si>
  <si>
    <t>PAGO No 1 Enero 2026</t>
  </si>
  <si>
    <t>JOHN STEVEN  CHILATRA</t>
  </si>
  <si>
    <t>PAGO No.1 FEBRERO 2026</t>
  </si>
  <si>
    <t>PAGO_01_ENERO-2026</t>
  </si>
  <si>
    <t>LUIS ALFREDO DUARTE PEREZ</t>
  </si>
  <si>
    <t>PAGO No 1 - Febrero 2026</t>
  </si>
  <si>
    <t>Pago No 1 - Enero</t>
  </si>
  <si>
    <t>PAGO No 2 Febrero</t>
  </si>
  <si>
    <t>MICHELL CAMILA CARDOZO ROZO</t>
  </si>
  <si>
    <t>PAGO_FEBRERO_1</t>
  </si>
  <si>
    <t>CARLOS FERNANDO HUERFANAO GUIZA</t>
  </si>
  <si>
    <t>LUIS CARLOS BALLEN MOLANO</t>
  </si>
  <si>
    <t>LUZ MYRIAM DEVIA BRICEÑO</t>
  </si>
  <si>
    <t>Pago_No2</t>
  </si>
  <si>
    <t>MARCO FIDEL LONDOÑO BEDOYA</t>
  </si>
  <si>
    <t>JUAN PABLO ESPITIA</t>
  </si>
  <si>
    <t>Mayra Alejandra Ríos Aguilar</t>
  </si>
  <si>
    <t>https://gobiernobogota.sharepoint.com/:f:/s/Alcaldia-Loc09/IgBZsUwf3xnLT6RbFY4ATuSEAWSbkkCO3s4BnS7IIzp2ufg?e=fFAMEc</t>
  </si>
  <si>
    <t>Jorge Eliecer Lozano Ospina</t>
  </si>
  <si>
    <t>HÉCTOR EDUARDO CASTAÑEDA HERNÁNDEZ</t>
  </si>
  <si>
    <t>PAGO No 2 FEBRERO</t>
  </si>
  <si>
    <t xml:space="preserve">JHON ALEXANDER GUZMAN </t>
  </si>
  <si>
    <t>PAGO N° 10 ENERO 2025</t>
  </si>
  <si>
    <t>JOHAN FELIPE SERRANO</t>
  </si>
  <si>
    <t>PAGO N° 10 ENERO</t>
  </si>
  <si>
    <t>STICK LESMES</t>
  </si>
  <si>
    <t>$ 3.000.000</t>
  </si>
  <si>
    <t>PAGO N°10 ENERO 2026</t>
  </si>
  <si>
    <t>CLAUDIA JIMENA ROJAS</t>
  </si>
  <si>
    <t>$ 533.333</t>
  </si>
  <si>
    <t xml:space="preserve">JOHAN ANDRES OVALLE </t>
  </si>
  <si>
    <t>PAGO N° 10 ENER0 2026</t>
  </si>
  <si>
    <t>Ingrid Katherine González Chávez</t>
  </si>
  <si>
    <t>https://gobiernobogota.sharepoint.com/:f:/s/Alcaldia-Loc09/IgA76iBISR7xR4nugE_jpRtVAfEYWKJ_Zxw6czGUKlo3EK4?e=00pFlr</t>
  </si>
  <si>
    <t>Nadia Yurani Vanegas Hurtado</t>
  </si>
  <si>
    <t>PAGO 02_FEBRERO_2026</t>
  </si>
  <si>
    <t>Barbara Guilliam Alison Suarez Oliveros</t>
  </si>
  <si>
    <t>PAGO N°6 ENERO 2026</t>
  </si>
  <si>
    <t>MARIA CAMILA LOPEZ LONDOÑO_P1</t>
  </si>
  <si>
    <t>MARIA CAMILA LOPEZ LONDOÑO_P2</t>
  </si>
  <si>
    <t>https://gobiernobogota.sharepoint.com/:f:/s/Alcaldia-Loc09/IgBUvFd0schyS43Rkv6yVYzIAcO-a44XLj1BCNUrEv_H7gA?e=Zmvf64</t>
  </si>
  <si>
    <t>https://gobiernobogota.sharepoint.com/:f:/s/Alcaldia-Loc09/IgDQKGHSbTMvQLd0aneQ4Q06AedTZ_RTcB-9Wy3Q4ETBync?e=rwxamq</t>
  </si>
  <si>
    <t xml:space="preserve"> 1 de febrero al 28 de febrero 2026 </t>
  </si>
  <si>
    <t xml:space="preserve"> $      3.000.000</t>
  </si>
  <si>
    <t>CPS-071-2026 MARLEN ALEMAN</t>
  </si>
  <si>
    <t>SUBSANADOplanilla al final de las afiliaciones</t>
  </si>
  <si>
    <t xml:space="preserve"> 5 de febrero al 28 de febrero 2026 </t>
  </si>
  <si>
    <t xml:space="preserve"> $      2.600.600</t>
  </si>
  <si>
    <t xml:space="preserve"> 10 de febrero al 28 de febrero 2026 </t>
  </si>
  <si>
    <t xml:space="preserve"> $      2.100.000</t>
  </si>
  <si>
    <t>CPS-420-2026 ALBERTO CARVAJAL</t>
  </si>
  <si>
    <t xml:space="preserve">                                              ingrid caicedo</t>
  </si>
  <si>
    <t>SUBSANADO FORMULARIO DE AFILIACIÓN AL FINAL DE LAS CERTIFICACIONES</t>
  </si>
  <si>
    <t xml:space="preserve"> 9 DE FEBRERO AL 28 DE FEBRERO 2026 </t>
  </si>
  <si>
    <t>PAGO-N°1_FEBRERO_2026</t>
  </si>
  <si>
    <t>https://gobiernobogota.sharepoint.com/:f:/s/Alcaldia-Loc09/IgBAWGBydEr3QriwQSEHKPlXAXATZQMsfgJO8Tki0HssewY?e=vevsNq</t>
  </si>
  <si>
    <t>https://gobiernobogota.sharepoint.com/:f:/s/Alcaldia-Loc09/IgA-z8EQq9w0S677H6lqKhvvAUrvd8grk_jtI5YJKNB-XY4?e=RFLxkH</t>
  </si>
  <si>
    <t>William Quintero Duque</t>
  </si>
  <si>
    <t>Libardo Aldana Bolaños</t>
  </si>
  <si>
    <t>pago -01-Febrero-2026</t>
  </si>
  <si>
    <t>JUAN CARLOS LEON GARCIA</t>
  </si>
  <si>
    <t>PAGO Nº 8 SEPTIEMBRE 2023</t>
  </si>
  <si>
    <t>MARTHA LEON</t>
  </si>
  <si>
    <t>CERRRADO</t>
  </si>
  <si>
    <t>PS</t>
  </si>
  <si>
    <t>FUNDALABOR</t>
  </si>
  <si>
    <t>JOSE WILSON GUERRERO</t>
  </si>
  <si>
    <t>seguridad social</t>
  </si>
  <si>
    <t xml:space="preserve">FALTA INGRESO ALMACEN </t>
  </si>
  <si>
    <t>Llego a presupuesto  22 Dic en la tarde</t>
  </si>
  <si>
    <t>INTERVENTORIA</t>
  </si>
  <si>
    <t>ING INGENIERIA SAS</t>
  </si>
  <si>
    <t>SANDRA YINETH FAJARDO</t>
  </si>
  <si>
    <t>No llego a presupuesto</t>
  </si>
  <si>
    <t>CONSORCIO VIAS FONTIBON 2024</t>
  </si>
  <si>
    <t>Pte Pago PT</t>
  </si>
  <si>
    <t>UNION TEMPORAL ESTUDIOS 049</t>
  </si>
  <si>
    <t>CRISTIAN JULIAN PEDROZA</t>
  </si>
  <si>
    <t>YADIRA FLOREZ</t>
  </si>
  <si>
    <t>corregir fecha factura</t>
  </si>
  <si>
    <t>CONVENIO</t>
  </si>
  <si>
    <t>SUBRED INTEGRADA DE SERVICIOS DE SALUD SUR OCCIDENTE E.S.E</t>
  </si>
  <si>
    <t>JULY KATHERINE CANON GARCIA</t>
  </si>
  <si>
    <t>contrato interadministrativo</t>
  </si>
  <si>
    <t>KAROL VIVAS</t>
  </si>
  <si>
    <t>CPS</t>
  </si>
  <si>
    <t>DANIELA RIOS HERNANDEZ</t>
  </si>
  <si>
    <t>CONSORCIO INTERLOCAL FTB</t>
  </si>
  <si>
    <t>CONVENIO INTERADMINISTRATIVO</t>
  </si>
  <si>
    <t>JULY KATHERINE CAÑON GARCIA</t>
  </si>
  <si>
    <t>17-mar-26</t>
  </si>
  <si>
    <t>UMBRELA INTERNACIONAL S.A.S</t>
  </si>
  <si>
    <t>WILLIAM MANRIQUE</t>
  </si>
  <si>
    <t>CONTRATO DE CONSULTORIA</t>
  </si>
  <si>
    <t>DELTHA INGENIERIA CIVIL S.A.S</t>
  </si>
  <si>
    <t>PAOLA ANDREA OSOSRIO</t>
  </si>
  <si>
    <t>ESTADO (Pagadodevuelto, rechazado, en tramíte)</t>
  </si>
  <si>
    <t>LILIANA MARCELA RAMIREZ</t>
  </si>
  <si>
    <t>CPS-404-2025 PAGO 08 ENERO</t>
  </si>
  <si>
    <t>EMILCE MUÑOZ</t>
  </si>
  <si>
    <t>ELMAN</t>
  </si>
  <si>
    <t xml:space="preserve"> HUGO SEBASTIAN MAHECHA </t>
  </si>
  <si>
    <t>CPS 264-2025 DICIEMBRE PAGO 8</t>
  </si>
  <si>
    <t>PAGO N°10 - ENE 2026</t>
  </si>
  <si>
    <t xml:space="preserve"> FELKIN EDUARDO SANDOVAL NUÑEZ</t>
  </si>
  <si>
    <t xml:space="preserve"> 01-01-2026 A 15-01-2026 </t>
  </si>
  <si>
    <t>PAGO N° 11 ENERO 2026</t>
  </si>
  <si>
    <t>JAIME ALFONSO GALVIS BARRERA</t>
  </si>
  <si>
    <t>https://gobiernobogota.sharepoint.com/:f:/s/Alcaldia-Loc09/IgD14bqTFRJcTbahkKX0SSTrAdrYDYO5HeXANx0P5qDUlII?e=10Uvzk</t>
  </si>
  <si>
    <t xml:space="preserve"> LEIDYS MURILLO </t>
  </si>
  <si>
    <t>CAROLINA CAMPOS RODRIGUEZ</t>
  </si>
  <si>
    <t>PAGO N° 8 ENERO DE 2026</t>
  </si>
  <si>
    <t>MARIA CAMILA SANDOVAL ÁNGEL</t>
  </si>
  <si>
    <t>JUAN DAVID LOPEZ VILLAMIL</t>
  </si>
  <si>
    <t>PAGO Nº 9 ENERO 2026</t>
  </si>
  <si>
    <t xml:space="preserve">MONICA ALEJANDRA PERILLA </t>
  </si>
  <si>
    <t>PAGO N° 10 DICIEMBRE 2025</t>
  </si>
  <si>
    <t>PAGO No.10 DICIEMBRE 2025</t>
  </si>
  <si>
    <t>JHON ALEXANDER ARIAS DÍAZ</t>
  </si>
  <si>
    <t>PAGO N° 02 ENERO 2026</t>
  </si>
  <si>
    <t>PAGO N° 12 ENERO 2026</t>
  </si>
  <si>
    <t>PAGO N째 8 DICIEMBRE 2025</t>
  </si>
  <si>
    <t xml:space="preserve">ANDREA CASAS DURÁN </t>
  </si>
  <si>
    <t>PAGO 4 ENERO 2026</t>
  </si>
  <si>
    <t xml:space="preserve"> CARLOS ALBERTO CORREDOR </t>
  </si>
  <si>
    <t>CAROLINA HERNÁNDEZ MARTÍNEZ</t>
  </si>
  <si>
    <t>PAGO No 02 - CPS 506-2025 ENERO 2026 - FINAL</t>
  </si>
  <si>
    <t>PAGO No. 2 ENERO 2026</t>
  </si>
  <si>
    <t>ERIKA DIAZ SANCHEZ</t>
  </si>
  <si>
    <t>PAGO No 8 NOVIEMBRE</t>
  </si>
  <si>
    <t>JENNY PAOLA CEPEDA GALINDO</t>
  </si>
  <si>
    <t>Pago No 9 DICIEMBRE 2025</t>
  </si>
  <si>
    <t xml:space="preserve">MÓNICA ARÉVALO BONILLA </t>
  </si>
  <si>
    <t>PAGO No 7 DICIEMBRE 2025</t>
  </si>
  <si>
    <t>PAGO Nº 11 ENERO 2026</t>
  </si>
  <si>
    <t>ENITH LORENA CASTELLANOS GARCIA</t>
  </si>
  <si>
    <t>PAGO Nº 11 - ENERO 2026</t>
  </si>
  <si>
    <t>LUZ AIDA PEREZ TORRES</t>
  </si>
  <si>
    <t xml:space="preserve"> 1 AL 31 DICIEMBRE </t>
  </si>
  <si>
    <t>PAGO 11- CPS 007 LUZ AIDA PEREZ</t>
  </si>
  <si>
    <t>https://gobiernobogota.sharepoint.com/:f:/s/Alcaldia-Loc09/IgDzTIdiyoOESpRe2c2w11v-ARrIp7peNcqdoBpUDWfbryM?e=qDSx5b</t>
  </si>
  <si>
    <t>NADIA YURANI VANEGAS</t>
  </si>
  <si>
    <t xml:space="preserve"> ENERO</t>
  </si>
  <si>
    <t>ANA ADELINA NAVARRETE</t>
  </si>
  <si>
    <t>HERNAN RICARDO SANTOS SÁNCHEZ</t>
  </si>
  <si>
    <t>DEL 01 AL 6 DE ENERO</t>
  </si>
  <si>
    <t>https://gobiernobogota.sharepoint.com/:f:/s/Alcaldia-Loc09/EmK5NfJUdldBprMsGQOcUIEBVBoi0VyxxZlrroQH-vVFuQ?e=5P7xx2</t>
  </si>
  <si>
    <t>ELLEN KATHERINE NOSSA MATEUS</t>
  </si>
  <si>
    <t xml:space="preserve">SOFIA SARRIA </t>
  </si>
  <si>
    <t>PAGO Nº 10 ENERO 2026</t>
  </si>
  <si>
    <r>
      <rPr>
        <b/>
        <sz val="11"/>
        <color rgb="FF00B050"/>
        <rFont val="Calibri"/>
        <family val="2"/>
      </rPr>
      <t>SUBSANADO</t>
    </r>
    <r>
      <rPr>
        <sz val="11"/>
        <color rgb="FF000000"/>
        <rFont val="Calibri"/>
        <family val="2"/>
      </rPr>
      <t xml:space="preserve">-REV VALOR - </t>
    </r>
    <r>
      <rPr>
        <b/>
        <sz val="11"/>
        <color rgb="FF00B050"/>
        <rFont val="Calibri"/>
        <family val="2"/>
      </rPr>
      <t>SUBSANADO</t>
    </r>
  </si>
  <si>
    <t>DIANA CAROLINA GUTIERREZ</t>
  </si>
  <si>
    <t>PAGO N° 8 ENERO</t>
  </si>
  <si>
    <t>KATHERINE GONZALEZ</t>
  </si>
  <si>
    <t>PAGO 9 - ENERO 2026</t>
  </si>
  <si>
    <t>PAGO N°2 ENERO 2026</t>
  </si>
  <si>
    <t>ANGELICA MARIA SALAZA BAYONA</t>
  </si>
  <si>
    <t>1/01 al 15/01</t>
  </si>
  <si>
    <t>PAGO No.12-CPS-018-2025 ENERO 2026 - CUENTA FINAL</t>
  </si>
  <si>
    <t xml:space="preserve">DANILO RAMOS OSPINA </t>
  </si>
  <si>
    <t>1/12 al 31/12</t>
  </si>
  <si>
    <t>NELLY JUDITH PALACIOS RODRÍGUEZ</t>
  </si>
  <si>
    <t>1/01 al 7/01</t>
  </si>
  <si>
    <t>PAGO N° 4 CPS-479-2025</t>
  </si>
  <si>
    <t>1/01 al 12/01</t>
  </si>
  <si>
    <t>PAOLA TORRES GAMBOA</t>
  </si>
  <si>
    <t xml:space="preserve">SAMUEL ISACC RINCON </t>
  </si>
  <si>
    <t>https://drive.google.com/drive/folders/1_CEAI1LqTXfeSmq34pqzLK1zO3pVssSi?usp=drive_link</t>
  </si>
  <si>
    <t>MARIA ALEJANDRA GARZON</t>
  </si>
  <si>
    <t>https://drive.google.com/drive/folders/1f4a9ccmJ2QbGg6xd3ohPMX567zjXUUpF?usp=drive_link</t>
  </si>
  <si>
    <t>LISBETH FRANCO GUIO</t>
  </si>
  <si>
    <t>https://drive.google.com/drive/folders/1rA4dXTID2inV0FER9gd6HSaXtqyzzB6h</t>
  </si>
  <si>
    <t>PAULA RODRIGUEZ</t>
  </si>
  <si>
    <t>https://drive.google.com/drive/folders/1VF-adg4Vl5q796jesQZ7cpLI42E7xPni?usp=drive_link</t>
  </si>
  <si>
    <t>Gloria Liliana Rojas Velasquez</t>
  </si>
  <si>
    <t>https://drive.google.com/drive/folders/1NdpghCr0eOKWwWvTcZCO82TQbNUFxAts?usp=sharing</t>
  </si>
  <si>
    <t>VALERIA DURAN DIAZ</t>
  </si>
  <si>
    <t>Diego Fernando Molina </t>
  </si>
  <si>
    <t>YENNIFER ANDREA MELGAREJO DIAZ </t>
  </si>
  <si>
    <t>NATALIA NAVARRETE</t>
  </si>
  <si>
    <t xml:space="preserve"> 1 DE DICIEMBRE AL 31 DE DICIEMBRE 2025 </t>
  </si>
  <si>
    <t>CUENTA No.7 DICIEMBRE SESIONARIA</t>
  </si>
  <si>
    <t xml:space="preserve"> HERNAN QUIÑONEZ </t>
  </si>
  <si>
    <t>Del 1 al 11 de enero 2026</t>
  </si>
  <si>
    <t xml:space="preserve">ERIKA LIZETH VASQUEZ </t>
  </si>
  <si>
    <t xml:space="preserve"> DICIEMBRE  </t>
  </si>
  <si>
    <t>8. PAGO Nº 8 DICIEMBRE 2025</t>
  </si>
  <si>
    <t>PAULA ACOSTA FORERO</t>
  </si>
  <si>
    <t>DAVID FERNANDO RUEDA</t>
  </si>
  <si>
    <t>https://gobiernobogota.sharepoint.com/:f:/s/Alcaldia-Loc09/IgDCriOiv4RBTbYFd9I0Z967AS9qVVGHu3RHqv4HW81-64E?e=FBKPd0</t>
  </si>
  <si>
    <t>MARTHA YELIPSA LEÓN</t>
  </si>
  <si>
    <t>https://gobiernobogota.sharepoint.com/:f:/s/Alcaldia-Loc09/IgC_75DFi-5vRrfFfRn6E_W8AT0alYwJcis2YOqvM-pabt8?e=FchO6X</t>
  </si>
  <si>
    <t xml:space="preserve">PAULA ANDREA ACOSTA  FORERO </t>
  </si>
  <si>
    <t>https://gobiernobogota.sharepoint.com/:f:/s/Alcaldia-Loc09/IgC5Q7videiLR6kotF8FhPemAeHCVV2lswVXxC12XXZQgzg?e=F4QSO2</t>
  </si>
  <si>
    <t>del 1 al 15 de enero</t>
  </si>
  <si>
    <t>https://gobiernobogota.sharepoint.com/:f:/s/Alcaldia-Loc09/IgDvGNPm8kJ1TZD-b55Q66RDAXpPv2qDS_uV_CETBIGyYZE?e=cWAoc7</t>
  </si>
  <si>
    <t>Myrian Sirley Olarte Ávila</t>
  </si>
  <si>
    <t xml:space="preserve">GINNA MARCELA REYES SANCHEZ </t>
  </si>
  <si>
    <t>https://gobiernobogota.sharepoint.com/:f:/s/Alcaldia-Loc09/IgB91Z4KfdTWTYwfIQGEmZe8ASGRroZVcYoo7Ll8v6kzeAc?e=MOgceP</t>
  </si>
  <si>
    <t>PAGO No 2 y 3 ENERO Y FEBRERO 2026</t>
  </si>
  <si>
    <t>YICEL MORENO</t>
  </si>
  <si>
    <t>CARLOS GUERRERO</t>
  </si>
  <si>
    <t>PAGO N 8</t>
  </si>
  <si>
    <t xml:space="preserve">Luz Adriana Jiménez Medina </t>
  </si>
  <si>
    <t>Pago 11 Enero 2026</t>
  </si>
  <si>
    <t>PAGO No11 ENERO 2026</t>
  </si>
  <si>
    <t>PAGO N°1 DICIEMBRE 2025</t>
  </si>
  <si>
    <t>NEYLA AMADO VELASCO</t>
  </si>
  <si>
    <t>CUENTA N10 DICIEMBRE</t>
  </si>
  <si>
    <t>PAGO N° 11- ENERO 2026</t>
  </si>
  <si>
    <t xml:space="preserve">HAROLD RODRIGUEZ TRIANA </t>
  </si>
  <si>
    <t>DEL 12 AL 31 DE DICIEMBRE 2025</t>
  </si>
  <si>
    <t xml:space="preserve">CUENTA REPETIDA </t>
  </si>
  <si>
    <t>OLGA PATRICIA CORTES AMAYA</t>
  </si>
  <si>
    <t>Enero el 1 al 15 enero</t>
  </si>
  <si>
    <t>MARIA ALEJANDRA MORENO GIRALDO</t>
  </si>
  <si>
    <t>10. INFORME ENERO 2026</t>
  </si>
  <si>
    <t>PAGO N° 03 FEBRERO 2026</t>
  </si>
  <si>
    <t>FELKYN EDUARDO SANDOVAL NÚÑEZ</t>
  </si>
  <si>
    <t>el 1 al 16 de enero 2026</t>
  </si>
  <si>
    <t>https://gobiernobogota.sharepoint.com/:f:/s/Alcaldia-Loc09/IgASNm_WcWhNRKb8k2lMnviiAfHLr5BQD1cbl9U3yFCFNlU?e=Iec5gO</t>
  </si>
  <si>
    <t xml:space="preserve"> DICIEMBRE</t>
  </si>
  <si>
    <t>KAREN TORRES</t>
  </si>
  <si>
    <t>LAURA IZAQUITA</t>
  </si>
  <si>
    <t>MIREYA PAEZ</t>
  </si>
  <si>
    <t>ANDREA MORENO</t>
  </si>
  <si>
    <t>CARLOS SORZA</t>
  </si>
  <si>
    <t xml:space="preserve">JONATHAN DAVID AGUILAR DUARTE </t>
  </si>
  <si>
    <t>01-01-2026 al 19-01-2026</t>
  </si>
  <si>
    <t>PAGO N°9 ENERO</t>
  </si>
  <si>
    <t>ALIXON DAYANNA FLOREZ ROMERO</t>
  </si>
  <si>
    <t>01-01-2026 al 20-01-2026</t>
  </si>
  <si>
    <t>https://gobiernobogota.sharepoint.com/:f:/s/Alcaldia-Loc09/IgDGX0PPk_-pTLDe0a52NuPTAZZzP6ASqX2GpQ_ojZWHqxU?e=qeGj0q</t>
  </si>
  <si>
    <t xml:space="preserve">NOVIEMBRE </t>
  </si>
  <si>
    <t>PAGO N.7 NOVIEMBRE 2025</t>
  </si>
  <si>
    <t>MANUEL DAVID MARTÍNEZ ESTUPIÑAN</t>
  </si>
  <si>
    <t>01-01-2026 al 15-01-2026</t>
  </si>
  <si>
    <t>PAGO No 8 ENERO 2026</t>
  </si>
  <si>
    <t xml:space="preserve">HECTOR EDUARDO CASTAÑEDA </t>
  </si>
  <si>
    <t>01-01-2026 al 06-01-2026</t>
  </si>
  <si>
    <t>https://gobiernobogota.sharepoint.com/:f:/s/Alcaldia-Loc09/IgAAmKw3OAx3Q7apQUb9fWNlARMI3dX4GCAon0PVVUz1mCI?e=xrpfTW</t>
  </si>
  <si>
    <t>EDWARD YESID ROA LOZANO</t>
  </si>
  <si>
    <t>SEPTIEMBRE</t>
  </si>
  <si>
    <t>PAGO No. 8 SEPTIEMBRE ÚLTIMO CPS 005-2025</t>
  </si>
  <si>
    <t xml:space="preserve"> NADIA PATRICIA ACOSTA CHARRIS</t>
  </si>
  <si>
    <t>https://gobiernobogota.sharepoint.com/:f:/s/Alcaldia-Loc09/IgDR4B1BH72HS7w-dvfoxb9-AS_6WcDcsT2J7zI5TOdUKp4?e=puq4Of</t>
  </si>
  <si>
    <t>JUAN CARLOS LINARES JIMENEZ</t>
  </si>
  <si>
    <t>https://gobiernobogota.sharepoint.com/:f:/s/Alcaldia-Loc09/IgDvpzBGF6UpSIjl7H2cBNvMARPwaLyhYVQIyb1P8SGX9YI?e=zhkJhS</t>
  </si>
  <si>
    <t>ANDREA STEFANIA CARREÑO MORALES</t>
  </si>
  <si>
    <t>https://gobiernobogota.sharepoint.com/:f:/s/Alcaldia-Loc09/IgD3xNezuM1oQ6q_JEbl6_KzAeLUhvsWaZbh3OcgzBiJU60?e=NEnGFd</t>
  </si>
  <si>
    <t>AUDREY JOHANA PRADO ARIZA</t>
  </si>
  <si>
    <t>PAGO No. 9 CESION ENERO 2026</t>
  </si>
  <si>
    <t>EMILCE CANO</t>
  </si>
  <si>
    <t xml:space="preserve"> DICIEMBRE- ENERO  </t>
  </si>
  <si>
    <t>https://gobiernobogota.sharepoint.com/:f:/s/Alcaldia-Loc09/IgDccZ4VLRF6QqZSvHEfAS-8ATeBHh1rpuCjOHOQrwVO-z8?e=xhZckC</t>
  </si>
  <si>
    <t>MARIA MILENA COLLAZOS</t>
  </si>
  <si>
    <t>PAGO NO.10</t>
  </si>
  <si>
    <t xml:space="preserve">DIMELZA MENDOZA </t>
  </si>
  <si>
    <t>PAGO N° 10</t>
  </si>
  <si>
    <t xml:space="preserve">DELIA VALDES POTES </t>
  </si>
  <si>
    <t>Pago No. 10</t>
  </si>
  <si>
    <t>LUZ MIRIAM DEVIA BRICEÑO</t>
  </si>
  <si>
    <t>Pago_No1</t>
  </si>
  <si>
    <t>PAGO N°1</t>
  </si>
  <si>
    <t xml:space="preserve">LUZ MYRIAM DEVIA </t>
  </si>
  <si>
    <t>https://gobiernobogota.sharepoint.com/:f:/s/Alcaldia-Loc09/IgCdpLZpyWvoRLOmcUbp9C0FAY3vTPYmwlGByNh-vsuyxUg?e=hAZxrj</t>
  </si>
  <si>
    <t>PAOLA OSORIO</t>
  </si>
  <si>
    <t>https://gobiernobogota.sharepoint.com/:f:/s/Alcaldia-Loc09/IgBTS56DCyNVR4yPeI3dQLc_AUVwHjHTvJl3b699W9_XGbA?e=fSF5ib</t>
  </si>
  <si>
    <t>VICTOR JULIO SACHEZ</t>
  </si>
  <si>
    <t>JORGE LUIS SANCHEZ HERNANDEZ</t>
  </si>
  <si>
    <t xml:space="preserve"> 01-12-2025 AL 31-12-2025 </t>
  </si>
  <si>
    <t>https://gobiernobogota.sharepoint.com/:f:/s/Alcaldia-Loc09/IgBtFInJfkzEQKwKWZT9HiTQAVXGy-8Fnfoj4XZ1z5Uv_fw?e=qHQkPQ</t>
  </si>
  <si>
    <t xml:space="preserve">INGRID JASBLEIDY CAICEDO SERNA </t>
  </si>
  <si>
    <t>https://gobiernobogota.sharepoint.com/:f:/s/Alcaldia-Loc09/IgCIzDLO2KiCSquTpDS5DeBIAecs7wR9ewvzUIcHdzQFAU0?e=LCOmZU</t>
  </si>
  <si>
    <t>RAFAEL ANTONIO VELASQUEZ</t>
  </si>
  <si>
    <t>https://gobiernobogota.sharepoint.com/:f:/s/Alcaldia-Loc09/IgDDFqIcLNnpQqziqMBwxlN2AcU96Cnv3dntPqG9CBoT6aU?e=I6E1em</t>
  </si>
  <si>
    <t>01-12-2025 AL 31-12-2026</t>
  </si>
  <si>
    <t>https://gobiernobogota.sharepoint.com/:f:/s/Alcaldia-Loc09/IgA0yj0dQ2YbRpIS6mnFP9EdAX4L4QtRGBX8y3AwNIcTsiU?e=EdFwiu</t>
  </si>
  <si>
    <t>PAGO 11 CPS022-2025 PARIODO ENERO-2026</t>
  </si>
  <si>
    <t>DEL 1 AL 15 DE ENERO</t>
  </si>
  <si>
    <t>PAGO Nº11 ENERO 2026</t>
  </si>
  <si>
    <t>Pago No 10 - Enero 2026</t>
  </si>
  <si>
    <t>YENNI CATALINA VELASQUEZ MOSQUERA</t>
  </si>
  <si>
    <t>https://gobiernobogota.sharepoint.com/:f:/s/Alcaldia-Loc09/IgAnSynyUbAPQrGrdWWu_tomARl7akoMc4PMACeYbrZBcdQ?e=t4Qrmw</t>
  </si>
  <si>
    <t>JEYMI CAROLINA LOTTA BERNAL</t>
  </si>
  <si>
    <t>CPS-118-2025-JEYMI CAROLINA LOTTA BERNAL</t>
  </si>
  <si>
    <t>PAGO_ENE</t>
  </si>
  <si>
    <t>CUENTA 3- 499-2025- P3- Tatiana Camargo</t>
  </si>
  <si>
    <t>PAGO N° 4 ENERO 2026</t>
  </si>
  <si>
    <t xml:space="preserve">LADY LILIANA GODOY GOMEZ </t>
  </si>
  <si>
    <t>del 1 al 19 de enero</t>
  </si>
  <si>
    <t>PAGO 12 ENERO 2026</t>
  </si>
  <si>
    <t>OSCAR JOSE SUAREZ PEÑA</t>
  </si>
  <si>
    <t>del 1 al 16 de enero</t>
  </si>
  <si>
    <t>12 - PAGO N° 12 ENERO 2026</t>
  </si>
  <si>
    <t>EDWARD JAIR MORENO MENA</t>
  </si>
  <si>
    <t>PAGO No 12 ENERO 2026</t>
  </si>
  <si>
    <t>10). CPS 077-2025 PAGO 10 ENERO</t>
  </si>
  <si>
    <t>JUAN SEBASTIAN RAMIREZ GARCIA</t>
  </si>
  <si>
    <t>10. ENERO</t>
  </si>
  <si>
    <t>CARLOS JAIME LINARES ORDOÑEZ</t>
  </si>
  <si>
    <t>CPC 123 -2025 PAGO 9 DICIEMBRE</t>
  </si>
  <si>
    <t>CLEYTON ENRIQUE CORDOBA PINO</t>
  </si>
  <si>
    <t>CPS-253-2025-ENERO PAGO 9</t>
  </si>
  <si>
    <t>CPS 254-2025 ENERO PAGO 9</t>
  </si>
  <si>
    <t>CPS 280-2025-ENERO PAGO 9</t>
  </si>
  <si>
    <t>CPS -394-2025 ENERO PAGO 8</t>
  </si>
  <si>
    <t>LUIS ABEL PALOMINO ASPRILLA</t>
  </si>
  <si>
    <t>CPS-339-2025 ENERO PAGO 9</t>
  </si>
  <si>
    <t>YESENIA VALOYES ARROYO</t>
  </si>
  <si>
    <t>CPS 354-2025 ENERO PAGO 9</t>
  </si>
  <si>
    <t xml:space="preserve"> TIRSON DAVID PABON CASTELLANO </t>
  </si>
  <si>
    <t>CPS 255-2025 ENERO PAGO 9</t>
  </si>
  <si>
    <t xml:space="preserve"> CARLOS EDUARDO TORRES CHAVES </t>
  </si>
  <si>
    <t>CPS-346-2025-DICIEMBRE PAGO 8</t>
  </si>
  <si>
    <t xml:space="preserve"> DEISSY JAZMIN RIVERA RIVERA </t>
  </si>
  <si>
    <t>PAGO 6 ENERO</t>
  </si>
  <si>
    <t xml:space="preserve"> MATEO NICOLAS ESCOBAR CERQUERA </t>
  </si>
  <si>
    <t>PAGO No. 2 ENERO 2025</t>
  </si>
  <si>
    <t>CPS 208-2025-ENERO PAGO 10</t>
  </si>
  <si>
    <t>PAGO 10 MES DE ENERO DE 2026</t>
  </si>
  <si>
    <t>BYRON CRISTOPHER CORREDOR</t>
  </si>
  <si>
    <t>PAGO 8 - ENERO 2026</t>
  </si>
  <si>
    <t xml:space="preserve">CRISTIAN DARIO DUARTE LESMES </t>
  </si>
  <si>
    <t>PAGO 04 CPS 483 DE 2025 - ENERO 2026</t>
  </si>
  <si>
    <t>CARLOS ALBERTO CORREDOR</t>
  </si>
  <si>
    <t>PAGO No. 2</t>
  </si>
  <si>
    <t>CINDY ZARATE NOVOA</t>
  </si>
  <si>
    <t>PAGO_11-Ene</t>
  </si>
  <si>
    <t>CUENTA CPS 514 2025- ENERO 2026</t>
  </si>
  <si>
    <t>BLANCA RUBY SALINAS VARGAS</t>
  </si>
  <si>
    <t>XIMENA ANDREA PARRA GOMEZ</t>
  </si>
  <si>
    <t>Pago No 9 Diciembre 2025</t>
  </si>
  <si>
    <t>Pago No 10 Enero 2026</t>
  </si>
  <si>
    <t>Pago No. 8</t>
  </si>
  <si>
    <t>MARTHA ESPERANZA LEON BECERRA</t>
  </si>
  <si>
    <t>PAGO Nº 9 DICIEMBRE 2025</t>
  </si>
  <si>
    <t>JOHAN ANDREY LÓPEZ VANEGAS</t>
  </si>
  <si>
    <t xml:space="preserve"> Andrés Mauricio Portilla Olivar </t>
  </si>
  <si>
    <t>DIANA MILENA JIMENEZ MORENO</t>
  </si>
  <si>
    <t>PAGO No 9 ENERO 2025</t>
  </si>
  <si>
    <t>FALTA CERTIFICADO FIRMADA</t>
  </si>
  <si>
    <t>EDWARD ERNESTO JEREZ GONZALEZ</t>
  </si>
  <si>
    <t>PAGO No. 6 DICIEMBRE 2025</t>
  </si>
  <si>
    <t xml:space="preserve">PAOLA ANDREA PEREZ </t>
  </si>
  <si>
    <t xml:space="preserve"> MARIA MILENA COLLAZOS </t>
  </si>
  <si>
    <t>ALISON OVALLE</t>
  </si>
  <si>
    <t>CPS 182-2025</t>
  </si>
  <si>
    <t>LEDYS MARCELA AJIACO</t>
  </si>
  <si>
    <t>PAGO N°9 ENERO 2026 (LEDYS MARCELA AJIACO)</t>
  </si>
  <si>
    <t>WENDY CAMILA ROSERO RODRIGUEZ</t>
  </si>
  <si>
    <t>https://gobiernobogota.sharepoint.com/:f:/s/Alcaldia-Loc09/IgBh665Mo3qCQLiR1mRGGaNGAQCyd9iD3mEpNKByE-23T00?e=FnMefk</t>
  </si>
  <si>
    <t>NADIA YURANI VANEGAS HURTADO</t>
  </si>
  <si>
    <t>01-12-2025 AL 25-12-2025</t>
  </si>
  <si>
    <t>https://gobiernobogota.sharepoint.com/:f:/s/Alcaldia-Loc09/IgDCbgXpj6UATZmaUJDzIPhsAbf5cleEZx_rUNraDh5bCpU?e=PQJBkQ</t>
  </si>
  <si>
    <t>ALVARO ACEVEDO CAJAMARCA</t>
  </si>
  <si>
    <t>01-01-2026 AL 04 AL 04-01-2026</t>
  </si>
  <si>
    <t>https://gobiernobogota.sharepoint.com/:f:/s/Alcaldia-Loc09/IgBZJiMDSg62SJ5Q7Heba9T-Ab9oIObPT-enReE4cLMxgns?e=Z7rcAg</t>
  </si>
  <si>
    <t>01-01-2026 AL 04-01-2026</t>
  </si>
  <si>
    <t>https://gobiernobogota.sharepoint.com/:f:/s/Alcaldia-Loc09/IgC04tb-HnAXQZ1f2OF2sPdlAXehsgQMphMxQNkelx_g3ek?e=36Kvd6</t>
  </si>
  <si>
    <t>CUENTA DE COBRO 10</t>
  </si>
  <si>
    <t>MARIA CAMILA MONJE RAMIREZ</t>
  </si>
  <si>
    <t>12-PAGO N° 12 - ENERO 2026</t>
  </si>
  <si>
    <t>ESTA CUENTA YA FUE FIRMADA, ESTA REPETIDA</t>
  </si>
  <si>
    <t xml:space="preserve">CRISTIAN MAURICIO SANCHEZ ARTEGA </t>
  </si>
  <si>
    <t>PAGO N 2 ENERO</t>
  </si>
  <si>
    <t>PAGO No. 10 de ENERO 2026</t>
  </si>
  <si>
    <t>PAGO 01 DICIEMBRE</t>
  </si>
  <si>
    <t>PAGO No 02 ENERO</t>
  </si>
  <si>
    <t xml:space="preserve">CARLOS EDUARDO FLOREZ TORRES </t>
  </si>
  <si>
    <t xml:space="preserve">DIANA CONSUELO PEDRAZA BAQUERO
</t>
  </si>
  <si>
    <t>NO APARECE PAGO</t>
  </si>
  <si>
    <t>NIDIA PAOLA BARACALDO CÁRDENAS</t>
  </si>
  <si>
    <t>PAGO N°3 DICIEMBRE 2025</t>
  </si>
  <si>
    <t>KATHERINE AREVALO FUNQUEN</t>
  </si>
  <si>
    <t>PAGO 06 ENERO 2026</t>
  </si>
  <si>
    <t>ÁNDRES PORTILLA</t>
  </si>
  <si>
    <t>GINNA PAOLA REYES SANABRIA</t>
  </si>
  <si>
    <t>CLARA ROCÍO CRISTANCHO MUÑOZ</t>
  </si>
  <si>
    <t>KELLY JOHANA JIMÉNEZ ÁLVAREZ</t>
  </si>
  <si>
    <t>PAGO FINAL MES DE ENERO DE 2026</t>
  </si>
  <si>
    <t>PAULA ACOSTA</t>
  </si>
  <si>
    <t>YESID FERNAN CHAVES BARBOSA</t>
  </si>
  <si>
    <t>PAGO No10 ENERO 2026 4</t>
  </si>
  <si>
    <t>JESUS ESTEBAN PITALUA ORTEGA</t>
  </si>
  <si>
    <t>PAGO # 08 - ENERO</t>
  </si>
  <si>
    <t>PAGO No. 8 ENERO 2026</t>
  </si>
  <si>
    <t>PAGO N°4 ENERO 2026</t>
  </si>
  <si>
    <t>DIEGO FERNANDO ARIAS VALLEJO</t>
  </si>
  <si>
    <t>10. cuenta N°10 CPS 165-2025</t>
  </si>
  <si>
    <t>CUENTA DE COBRO LINA ROMERO ENERO -2026</t>
  </si>
  <si>
    <t xml:space="preserve">HECTOR JULIO PULIDO </t>
  </si>
  <si>
    <t>CPS 252-2025 ENERO PAGO 9</t>
  </si>
  <si>
    <t>SANDRA MILENA ROTAVISTA TRIANA</t>
  </si>
  <si>
    <t>CPS 393-2025 PAGO 09 ENERO 2025</t>
  </si>
  <si>
    <t xml:space="preserve">OSCAR JULIAN CASTAÑEDA BECERRA </t>
  </si>
  <si>
    <t>CPS 281-2025 DICIEMBRE PAGO 8</t>
  </si>
  <si>
    <t>CPS 401 - 2025 ENERO PAGO 8</t>
  </si>
  <si>
    <t>CPS 402 - 2025 ENERO PAGO 8</t>
  </si>
  <si>
    <t>JIMMY FABIAN RAMIREZ ZABALA</t>
  </si>
  <si>
    <t>CPS-408-2025 ENERO PAGO 8</t>
  </si>
  <si>
    <t xml:space="preserve"> LAURA SOFIA MANTILLLA HERNANDEZ </t>
  </si>
  <si>
    <t>PAGO 6 DICIEMBRE 2025</t>
  </si>
  <si>
    <t xml:space="preserve"> JAIME ENRIQUE SALAS MONTAÑO </t>
  </si>
  <si>
    <t>PAGO No. 3 ENERO 2026</t>
  </si>
  <si>
    <t xml:space="preserve"> MARIA PAULA PINTOR QUINTERO </t>
  </si>
  <si>
    <t>CPS 392-2025 DICIEMBRE PAGO 008</t>
  </si>
  <si>
    <t>PAGO 10 CPS 056 2025 ENERO</t>
  </si>
  <si>
    <t xml:space="preserve">JAVIER ALBERTO CARRILLO BARRERA </t>
  </si>
  <si>
    <t>Pago No 1 Diciembre 2025</t>
  </si>
  <si>
    <t>DEICY CAROLINA DIAZ SIERRA</t>
  </si>
  <si>
    <t xml:space="preserve">IVAN GABRIEL PACHON GALVIS </t>
  </si>
  <si>
    <t>01/12/2025 al 30/12/2025</t>
  </si>
  <si>
    <t>https://gobiernobogota.sharepoint.com/:f:/s/Alcaldia-Loc09/IgAgZ0GXCS0nTbipiHhKFAHgAQyo9VpsdI3UBnsZh4eupUc?e=d1KVMC</t>
  </si>
  <si>
    <t>01/01/2026 al 11/01/2026</t>
  </si>
  <si>
    <t>$ 1.100.000</t>
  </si>
  <si>
    <t>https://gobiernobogota.sharepoint.com/:f:/s/Alcaldia-Loc09/IgAL_PGidShHQ5rpCZRZ2CXWAY5TIrpjziTR7VLAQTjnszM?e=WrUaa6</t>
  </si>
  <si>
    <t>STEFANNY OLIVEROS HERNANDEZ</t>
  </si>
  <si>
    <t>01/12/2025 al 31/12/2025</t>
  </si>
  <si>
    <t xml:space="preserve"> $ 3.000.000 </t>
  </si>
  <si>
    <t>CPS-283-2025 STEFANNY OLIVEROS HERNANDEZ</t>
  </si>
  <si>
    <t xml:space="preserve"> ALYSSON NATALIA AVILA TRUJILLO</t>
  </si>
  <si>
    <t>01/01/2026 al 19/1/2026</t>
  </si>
  <si>
    <t xml:space="preserve"> $ 1.900.000 </t>
  </si>
  <si>
    <t>https://gobiernobogota.sharepoint.com/:f:/s/Alcaldia-Loc09/IgAMrHsBa26iSILtx-miyOBsAUZjlpFAijuGeH751h7EYnE?e=yGmpm5</t>
  </si>
  <si>
    <t>https://gobiernobogota.sharepoint.com/:f:/s/Alcaldia-Loc09/IgCvhq7c2QiqQonj4Ap8Ymz4AYaZKZJbkIxuP7opzS9ddyk?e=5Z61Tl</t>
  </si>
  <si>
    <t>RUTH DIAZ JIMENEZ</t>
  </si>
  <si>
    <t>01/01/2026 al 18/01/2026</t>
  </si>
  <si>
    <t>PAGO No. 5 ENERO 2026</t>
  </si>
  <si>
    <t>DEL 01 AL 15 DE ENERO 2026</t>
  </si>
  <si>
    <t>CUENTA DE COBRO No.10 ENERO CTO 210-2025</t>
  </si>
  <si>
    <t>GINNA LESCANO</t>
  </si>
  <si>
    <t>PAGO No. 10 ENERO DE 2026</t>
  </si>
  <si>
    <t xml:space="preserve">CLAUDIA PATRICIA AVILA MANTILLA
</t>
  </si>
  <si>
    <t>PAGO No 10</t>
  </si>
  <si>
    <t xml:space="preserve">EMERSON FARITH FANDIÑO OROZCO </t>
  </si>
  <si>
    <t>PAGO 02 SEPTIEMBRE 2025</t>
  </si>
  <si>
    <t>DEL 1 AL 19 DE OCTUBRE</t>
  </si>
  <si>
    <t>Pago 03 OCTUBRE 2025</t>
  </si>
  <si>
    <t xml:space="preserve">COMUNIDAD INDIGENA DE LOS PASTOS  </t>
  </si>
  <si>
    <t>IVAN EDUARDO GOMEZ</t>
  </si>
  <si>
    <t>MARCELA OSPINA</t>
  </si>
  <si>
    <t>ESTE PAGO QUE DO EN DIC *- SOLICITO CONTABILIDAD TRASLADARLO A FEB</t>
  </si>
  <si>
    <t>ACTA LIQUID -  ESTE PAGO QUE DO EN DIC *- SOLICITO CONTABILIDAD TRASLADARLO A FEB</t>
  </si>
  <si>
    <t>148605</t>
  </si>
  <si>
    <t>2025</t>
  </si>
  <si>
    <t>CONSORCIO KIOS</t>
  </si>
  <si>
    <t>4</t>
  </si>
  <si>
    <t xml:space="preserve"> LUIS ALFREDO DUARTE PEREZ </t>
  </si>
  <si>
    <t>16-dic-25</t>
  </si>
  <si>
    <t>EDWARD MORENO</t>
  </si>
  <si>
    <t>16/12/2025</t>
  </si>
  <si>
    <t>LINK  DRIVE 2</t>
  </si>
  <si>
    <t>MICHELLE ALEJANDRA MORENO ALBA</t>
  </si>
  <si>
    <t>084-2025-DICIEMBRE-MICHELLE ALEJANDRA MORENO ALBA</t>
  </si>
  <si>
    <t xml:space="preserve"> YICEL MORENO </t>
  </si>
  <si>
    <t xml:space="preserve">ANDREA ZABAL </t>
  </si>
  <si>
    <t>Elman</t>
  </si>
  <si>
    <t>PAGO N° 10 DICIEMBRE</t>
  </si>
  <si>
    <t>CUENTA 10 CPS 020-2025 YENNI CATALINA VELASQUEZ MOSQUERA</t>
  </si>
  <si>
    <t>JAVIER ASDRUBAL NOSSA RODRIGUEZ</t>
  </si>
  <si>
    <t>CUENTA DE COBRO 9</t>
  </si>
  <si>
    <t>CUENTA N 9 NOVIEMBRE</t>
  </si>
  <si>
    <t xml:space="preserve">FIRMA D ELA ALCALDESA </t>
  </si>
  <si>
    <t>CPS-429-2025 Briggitte Johanny Morales Triana</t>
  </si>
  <si>
    <t>PAGO NO. 9</t>
  </si>
  <si>
    <t>ADRIANA PATRICIA ROCHA</t>
  </si>
  <si>
    <t>PAGO N° 6 NOVIEMBRE 2025</t>
  </si>
  <si>
    <t>9). CPS 077-2025 PAGO 9 DICIEMBRE</t>
  </si>
  <si>
    <t>9. DICIEMBRE</t>
  </si>
  <si>
    <t>CPS-257-2025 DICIEMBRE PAGO 8</t>
  </si>
  <si>
    <t>CPS -394-2025 DICIEMBRE PAGO 7</t>
  </si>
  <si>
    <t>CPS-339-2025 DICIEMBRE PAGO 8</t>
  </si>
  <si>
    <t>CPS 354-2025 DICIEMBRE PAGO 8</t>
  </si>
  <si>
    <t>HERNANDO ERNESTO RODRIGUEZ MONCADA</t>
  </si>
  <si>
    <t>CPS 355-2025 DICIEMBRE PAGO 8</t>
  </si>
  <si>
    <t>CPS 393-2025 PAGO 08 DICIEMBRE 2025</t>
  </si>
  <si>
    <t>CPS 404-2025 PAGO 07 DICIEMBRE</t>
  </si>
  <si>
    <t>CPS-408-2025 DICIEMBRE PAGO 7</t>
  </si>
  <si>
    <t xml:space="preserve"> JUAN CARLOS RIVEROS MUÑOZ </t>
  </si>
  <si>
    <t>CPS 115-2025 PAGO 009 DICIEMBRE</t>
  </si>
  <si>
    <t>SIN PAGO</t>
  </si>
  <si>
    <t>PAGO No. 2 DICIEMBRE 2025</t>
  </si>
  <si>
    <t>CPS-253-2025-DICIEMBRE PAGO 8</t>
  </si>
  <si>
    <t>CPS 264-2025 NOVIEMBRE PAGO 7</t>
  </si>
  <si>
    <t>PAGO 5 DICIEMBRE</t>
  </si>
  <si>
    <t>DIEGO ALEXANDER PEÑA RODRIGUEZ</t>
  </si>
  <si>
    <t>CPS 147-2025 PAGO 8 NOVIEMBRE</t>
  </si>
  <si>
    <t>ANGELICA JERIANY BERNAL VALDES</t>
  </si>
  <si>
    <t xml:space="preserve"> OCTUBRE  </t>
  </si>
  <si>
    <t>PAGO N°5 OCTUBRE 2025</t>
  </si>
  <si>
    <t xml:space="preserve">MARCELA OSPINA </t>
  </si>
  <si>
    <t>CARLOS EDUARDO FLOREZ TORREZ</t>
  </si>
  <si>
    <t>PAGO N° 09 DICIEMBRE 2025</t>
  </si>
  <si>
    <t>GINNA PAOLA SANABRIA</t>
  </si>
  <si>
    <t>PAGO N° 9 DICIEMBRE 2025</t>
  </si>
  <si>
    <t>ALISSON CAROLAY OVALLE FORERO</t>
  </si>
  <si>
    <t>PAGO N ° 9 DICIEMBRE 2025</t>
  </si>
  <si>
    <t>PAGO N 8 DICIEMBRE 2025</t>
  </si>
  <si>
    <t>PAGO Nº8</t>
  </si>
  <si>
    <t>https://gobiernobogota.sharepoint.com/:f:/s/Alcaldia-Loc09/IgBD7rXmdBfXTKqPNqcyjOkgAbC__l3LB89NegeUogh0a8k?e=uwv2Tz</t>
  </si>
  <si>
    <t>LORENA CASTELLANOS</t>
  </si>
  <si>
    <t>EILEIN KATHERINE NOSSA</t>
  </si>
  <si>
    <t>https://gobiernobogota.sharepoint.com/:f:/s/Alcaldia-Loc09/IgA29xXSkUvLSZ0DUrKfyh-eAVnKfZ66sKhfEVoWswhiaMY?e=2BU4Ex</t>
  </si>
  <si>
    <t xml:space="preserve">JULY CAÑON </t>
  </si>
  <si>
    <t>ANDRY SOFIA SARRIA</t>
  </si>
  <si>
    <t xml:space="preserve">YEIMY PAOLA TORRES </t>
  </si>
  <si>
    <t>https://gobiernobogota.sharepoint.com/:f:/s/Alcaldia-Loc09/IgDxSP39mpcwR4ma0C8T5FS3AbGaP-pJLCvJLxFS6KVP0w0?e=L7O9q7</t>
  </si>
  <si>
    <t>https://gobiernobogota.sharepoint.com/:f:/s/Alcaldia-Loc09/IgC68HHphJHLRanMAA-yLCizATV9bnIqloey-ciF2FTi60w?e=b5Edgg</t>
  </si>
  <si>
    <t xml:space="preserve">LIZBETH KATHERINE FRANCO GUIO  </t>
  </si>
  <si>
    <t>Pago N°2 Diciembre 2025</t>
  </si>
  <si>
    <t>JENNY KATHERINE GONZALEZ</t>
  </si>
  <si>
    <t>https://gobiernobogota.sharepoint.com/:f:/s/Alcaldia-Loc09/IgAQtROq_Wi6SqbmsErUnTe5Abssn_nOBquTn9sILH8bDpY?e=QWYXt3</t>
  </si>
  <si>
    <t>GLORIA LILIANA ROJAS VELASQUEZ</t>
  </si>
  <si>
    <t>https://gobiernobogota.sharepoint.com/:f:/s/Alcaldia-Loc09/IgA5yHvHNy4FQJtmg8qUQrGmARbYc2ZRwYnins6DB6rSGBc?e=MobKdI</t>
  </si>
  <si>
    <t xml:space="preserve">MARIETH ALEJANDRA GARZON </t>
  </si>
  <si>
    <t>https://gobiernobogota.sharepoint.com/:f:/s/Alcaldia-Loc09/IgBM2XcV2M6oR41SlDNPkWoSAXd6EXCvm_jPgqdzkhlecjY?e=amtwbi</t>
  </si>
  <si>
    <t>PAULA ANDREA RODRIGUEZ</t>
  </si>
  <si>
    <t>PAGO N° 3 DICIEMBRE 2025</t>
  </si>
  <si>
    <t>KEVYN ALEJANDRO GONZALEZ</t>
  </si>
  <si>
    <t>GIOVANNY CORTES GARZON</t>
  </si>
  <si>
    <t>PAGO 8 DICIEMBRE 2025</t>
  </si>
  <si>
    <t>KEVYN ALEJANDRO GONZALEZ RAMIREZ</t>
  </si>
  <si>
    <t>PAGO No. 10 DICIEMBRE 2025</t>
  </si>
  <si>
    <t>ANDREA JOHANA SUAREZ MACA</t>
  </si>
  <si>
    <t>https://gobiernobogota.sharepoint.com/:f:/s/Alcaldia-Loc09/IgCFzNohaOXaTrRQoQvVX4wNATBhp3eNTc2YBLsP68vVcUo?e=PgYT9e</t>
  </si>
  <si>
    <t>WILLIAM MAURICIO PAEZ RAMOS</t>
  </si>
  <si>
    <t>https://gobiernobogota.sharepoint.com/:f:/s/Alcaldia-Loc09/IgD9t8XYIOnfQ7MDF9UKeWngAVKAEZ0ljszH3HpAc1ipkVo?e=Sl3rMH</t>
  </si>
  <si>
    <t>LUIS ALFREDO DUARTE PEEREZ</t>
  </si>
  <si>
    <t>Pago No 9 - Diciembre</t>
  </si>
  <si>
    <t>https://gobiernobogota.sharepoint.com/:f:/s/Alcaldia-Loc09/IgA1PeIFBXGfTqTLDqFhpQlPAZC8cpqpvwwKt8VdwhY63BQ?e=D1jERx</t>
  </si>
  <si>
    <t>LADY LILIANA GODOY GOMEZ</t>
  </si>
  <si>
    <t>https://gobiernobogota.sharepoint.com/:f:/s/Alcaldia-Loc09/IgDXHP4pzn3zTKui2HCGxqDkAZ_xjiyvjmS8pxN9eCYxNwU?e=NXGBPz</t>
  </si>
  <si>
    <t>CARLOS FERNANDO HUERFANO</t>
  </si>
  <si>
    <t>https://gobiernobogota.sharepoint.com/:f:/s/Alcaldia-Loc09/IgDuxCz9LbxzSrIC0d26kHYHAZZ5wmxgN-77cwPYcbne55o?e=76DlaR</t>
  </si>
  <si>
    <t xml:space="preserve">WILLIAM QUINTERO </t>
  </si>
  <si>
    <t>JHON ANDERSON SANCHEZ</t>
  </si>
  <si>
    <t>LUIS AIRAN FIGUEROA</t>
  </si>
  <si>
    <t>Pago 8 Diciembre 2025</t>
  </si>
  <si>
    <t>LUIS ENRIQUE CRUZ</t>
  </si>
  <si>
    <t>RUBEN EDUARDO MOYANO</t>
  </si>
  <si>
    <t>PAGO N.9 DICIEMBRE 2025</t>
  </si>
  <si>
    <t>DIEGO ALEXANDER RINCON VELOZA</t>
  </si>
  <si>
    <t>PAGO N°5 DICIEMBRE 2025</t>
  </si>
  <si>
    <t>JOHAN ESTEBAN TRIANA</t>
  </si>
  <si>
    <t>PAGO NO 8 DICIEMBRE 2025</t>
  </si>
  <si>
    <t>PAGO No 9 DICIEMBRE</t>
  </si>
  <si>
    <t>DORIS ADRIANA RODRIGUEZ</t>
  </si>
  <si>
    <t>PAGO N°8 NOVIEMBRE 2025</t>
  </si>
  <si>
    <t>PAGO 7 NOVIEMBRE</t>
  </si>
  <si>
    <t>PAGO # 9 DICIEMBRE 2025</t>
  </si>
  <si>
    <t>PAGO N°7 OCTUBRE 2025</t>
  </si>
  <si>
    <t xml:space="preserve">RAFAEL FERNANDO ROBAYO </t>
  </si>
  <si>
    <t>PAGO Nº 8 DICIEMBRE 2025</t>
  </si>
  <si>
    <t xml:space="preserve">WILLIAN JAVIER REYES RUGELES </t>
  </si>
  <si>
    <t>PAGO No 5 SEPTIEMBRE 2025</t>
  </si>
  <si>
    <t>PAGO No.11-CPS 018-2025 DICIEMBRE 2025</t>
  </si>
  <si>
    <t>PAULA  DIAZ</t>
  </si>
  <si>
    <t>ROCIO CRISTANCHO</t>
  </si>
  <si>
    <t>PAGO No 9 NOVIEMBRE 2025</t>
  </si>
  <si>
    <t>PAGO N° 08 - DICIEMBRE 2025</t>
  </si>
  <si>
    <t>PAGO No. 8 DICIEMBRE 2025</t>
  </si>
  <si>
    <t>Pago No 10 diciembre 2025</t>
  </si>
  <si>
    <t>DIANA PAOLA CUENU SINISTERRA</t>
  </si>
  <si>
    <t>ALBA ROSALINA MOSQUERA DAZA</t>
  </si>
  <si>
    <t>GINETH NATALIA  ANGEL RODRIGUEZ</t>
  </si>
  <si>
    <t>PAGO 09 CPS 132-2025</t>
  </si>
  <si>
    <t>LILIANA GODOY</t>
  </si>
  <si>
    <t>LUIS HERNANDO LARA VILLALVA</t>
  </si>
  <si>
    <t>PAGO N° 11 DICIEMBRE 2025</t>
  </si>
  <si>
    <t xml:space="preserve"> NOVIEMBRE</t>
  </si>
  <si>
    <t>PAGO N°9</t>
  </si>
  <si>
    <t>EDISON VENERA</t>
  </si>
  <si>
    <t xml:space="preserve">ANDRES FELIPE CASTILLO AGREDO </t>
  </si>
  <si>
    <t>PAGO N° 7 DICIEMBRE 2025</t>
  </si>
  <si>
    <t>KAREN YULIANA TORRES RUIDIAZ</t>
  </si>
  <si>
    <t>JOAN ESTEBAN ROJAS SIERRA</t>
  </si>
  <si>
    <t>ADRIANA MARIA ESPITIA MORENO</t>
  </si>
  <si>
    <t>PAGO N°6 DICIEMBRE 2025</t>
  </si>
  <si>
    <t>JORGE LOZANO</t>
  </si>
  <si>
    <t>PAGO N°3 CPS-479-2025</t>
  </si>
  <si>
    <t>INGRID JASBLEYDI CAICEDO SERNA</t>
  </si>
  <si>
    <t xml:space="preserve">PAULA  DIAZ </t>
  </si>
  <si>
    <t>Marcela</t>
  </si>
  <si>
    <t>11 - PAGO N° 11 DICIEMBRE 2025</t>
  </si>
  <si>
    <t xml:space="preserve"> RICARDO BELTRAN </t>
  </si>
  <si>
    <t>JOSE HERNANDEZ RIOS</t>
  </si>
  <si>
    <t>PAGO No 11 DICIEMBRE 2025</t>
  </si>
  <si>
    <t>PAGO No10 DICIEMBRE 2025</t>
  </si>
  <si>
    <t>CLARA ROCIO CRISTANCHO MUÑOZ</t>
  </si>
  <si>
    <t>PAGO N°11 DICIEMBRE 2025</t>
  </si>
  <si>
    <t>PAGO Nº 10 - DICIEMBRE 2025</t>
  </si>
  <si>
    <t>MONICA CASTRO CASTRO</t>
  </si>
  <si>
    <t>08. PAGO N° 8 DICIEMBRE 2025</t>
  </si>
  <si>
    <t xml:space="preserve">  SULY CONTRERAS  </t>
  </si>
  <si>
    <t>JORGE OCHOA</t>
  </si>
  <si>
    <t>JUAN DAVID REYES</t>
  </si>
  <si>
    <t>08. PAGO 8 DICIEMBRE 2025</t>
  </si>
  <si>
    <t>SANDRA BIBIANA RIAÑO</t>
  </si>
  <si>
    <t>09.PAGO N°9 DICIEMBRE 2025</t>
  </si>
  <si>
    <t xml:space="preserve">ANDRES FELIPE MONTEALEGRE </t>
  </si>
  <si>
    <t>PAGO NO.8 DICIEMBRE 2025</t>
  </si>
  <si>
    <t xml:space="preserve"> SULY CONTRERAS </t>
  </si>
  <si>
    <t>Pago No. 7 DICIEMBRE 2025</t>
  </si>
  <si>
    <t>PAGO N° 7 DICIEMBRE DE 2025</t>
  </si>
  <si>
    <t xml:space="preserve">MARTHA JANNETH FUENTES MURILLO </t>
  </si>
  <si>
    <t>Pago N°5 DICIEMBRE 2025</t>
  </si>
  <si>
    <t>PAGO N° 5 DICIEMBRE 2025</t>
  </si>
  <si>
    <t>MAYRA LIZETH DUEÑEZ MONROY</t>
  </si>
  <si>
    <t>https://gobiernobogota.sharepoint.com/:f:/s/Alcaldia-Loc09/IgAQ0NpTIj0cTqgjB9AxAjsyAfedqfL4YI2WDqXtxhdSpvU?e=PYMSHa</t>
  </si>
  <si>
    <t>PAGO Nº6 DICIEMBRE 2025</t>
  </si>
  <si>
    <t>https://gobiernobogota.sharepoint.com/:f:/s/Alcaldia-Loc09/IgCkMPRb0op0RZPWat_rFrehAYPoxuauwPoUpWbTsnENbgU?e=8J0Kvr</t>
  </si>
  <si>
    <t>PAGO Nº7 DICIEMBRE</t>
  </si>
  <si>
    <t>PAGO Nª 6 DICIEMBRE 2025</t>
  </si>
  <si>
    <t>GINNA MARCELA REYES SANCHEZ</t>
  </si>
  <si>
    <t>PAGO N. 6 DICIEMBRE 2025</t>
  </si>
  <si>
    <t>PAGO 8 -DICIEMBRE DE 2025</t>
  </si>
  <si>
    <t>PAGO N° 8 DICIEMBRE</t>
  </si>
  <si>
    <t>BYRON CHRISTOPHER BORDA CORREDOR</t>
  </si>
  <si>
    <t>PAGO 7- DICIEMBRE 2025</t>
  </si>
  <si>
    <t>CLAUDIA PATRICIA AVILA MANTILLA</t>
  </si>
  <si>
    <t>PAGO N 9</t>
  </si>
  <si>
    <t>BRYAN CAMILO MARÍN GUAPACHA</t>
  </si>
  <si>
    <t>PAGO NO. 09 DICIEMBRE - 2025</t>
  </si>
  <si>
    <t>PAGO No 8 DICIEMBRE 2025</t>
  </si>
  <si>
    <t xml:space="preserve">DILAN SANTIAGO GONZALEZ CASTRO </t>
  </si>
  <si>
    <t>JAIR ACEVEDO RINCON</t>
  </si>
  <si>
    <t>PAGO 08 - DICIEMBRE</t>
  </si>
  <si>
    <t>LUISA FERNANDA PINTO</t>
  </si>
  <si>
    <t>FABIO ALEXANDER ROZO</t>
  </si>
  <si>
    <t>PAGO No. 5 DICIEMBRE 2025</t>
  </si>
  <si>
    <t>PAGO 05 DICIEMBRE 2025</t>
  </si>
  <si>
    <t>Pago 005 DICIEMBRE 2025</t>
  </si>
  <si>
    <t xml:space="preserve"> DANIELA RIOS HERNANDEZ </t>
  </si>
  <si>
    <t>Pago No. 9</t>
  </si>
  <si>
    <t>Pago No. 09</t>
  </si>
  <si>
    <t>PAOLA ANDREA PEREZ REINA</t>
  </si>
  <si>
    <t>HUGO LOPEZ ORTEGA</t>
  </si>
  <si>
    <t>MARIA PAULA GOMEZ</t>
  </si>
  <si>
    <t>PAGO N° 7 NOVIEMBRE 2025</t>
  </si>
  <si>
    <t>LEIDYS MARCELA AJIACO</t>
  </si>
  <si>
    <t>PAGO N° 8 DICIEMBRE 2025 (LEDYS MARCELA AJIACO)</t>
  </si>
  <si>
    <t>JEISSON ARTURO MANRIQUE ORTIZ</t>
  </si>
  <si>
    <t>JOSE ERNESTO ALTURO ROAS</t>
  </si>
  <si>
    <t>CPS-513-2025 JOSE ERNESTO ALTURO ROJAS</t>
  </si>
  <si>
    <t>EDGAR ALEJANDRO MEDINA</t>
  </si>
  <si>
    <t>DIEGO FERNANDO ALARCON</t>
  </si>
  <si>
    <t>PAGO # 3 DICIEMBRE 2025</t>
  </si>
  <si>
    <t>ALVARO STICK LESMES</t>
  </si>
  <si>
    <t>PAGO N°4. DICIEMBRE</t>
  </si>
  <si>
    <t>JHON ALEXANDER GRUESO</t>
  </si>
  <si>
    <t>PAGO N°06 NOVIEMBRE 2025</t>
  </si>
  <si>
    <t>PAGO N°7 DICIEMBRE 2025</t>
  </si>
  <si>
    <t>PAGO No 6 OCTUBRE 2025</t>
  </si>
  <si>
    <t>PAGO No 7 NOVIEMBRE 2025</t>
  </si>
  <si>
    <t>09. Cuenta N°9 CPS 165-2025</t>
  </si>
  <si>
    <t xml:space="preserve">SULY CONTRERAS  </t>
  </si>
  <si>
    <t>YAZMIN  GALVIS SALCEDO</t>
  </si>
  <si>
    <t>CUENTA 8 DICIEMBRE</t>
  </si>
  <si>
    <t>07.PAGO No. 7 DICIEMBRE 2025</t>
  </si>
  <si>
    <t>JOSE BERNARDO CARVAJAL</t>
  </si>
  <si>
    <t xml:space="preserve"> OCTUBRE </t>
  </si>
  <si>
    <t>https://gobiernobogota.sharepoint.com/:f:/s/Alcaldia-Loc09/IgBjWa9piIDMTYV6cGerDpmiAbztetm9aIZWobZuUn6J8uc?e=cZ5r5m</t>
  </si>
  <si>
    <t>https://gobiernobogota.sharepoint.com/:f:/s/Alcaldia-Loc09/IgC76h7wVHMZRrN7n6IoxE6uAXA1EmDqEEvytQnE-MAiP30?e=98A2ef</t>
  </si>
  <si>
    <t xml:space="preserve">ANDREA ZABALA </t>
  </si>
  <si>
    <t>MARYLIN ALEXANDRA RAMOS TORRES</t>
  </si>
  <si>
    <t>PAGO N°9 - DIC 2025</t>
  </si>
  <si>
    <t xml:space="preserve">FELKYN EDUARDO SANDOVAL </t>
  </si>
  <si>
    <t>https://gobiernobogota.sharepoint.com/:f:/s/Alcaldia-Loc09/IgAKf-YQ8_xKSqoY714_2tc6AQi3hLof_th5zCfJfVxO064?e=ACxhbK</t>
  </si>
  <si>
    <t>PAGO N° 9</t>
  </si>
  <si>
    <t>SUBSANADAO</t>
  </si>
  <si>
    <t>https://gobiernobogota.sharepoint.com/:f:/r/sites/Alcaldia-Loc09/Documentos%20compartidos/Pagos%20FDLF/Vigencia%202025%20-%20Personas%20Naturales/CPS-153-2025%20CHRISTOPHER%20STEVEN%20RATIVA%20S%C3%81NCHEZ?csf=1&amp;web=1&amp;e=z6x3WY</t>
  </si>
  <si>
    <t>PAGO No.09 DICIEMBRE DE 2025</t>
  </si>
  <si>
    <t>PAGO No. 09 DICIEMBRE 2025</t>
  </si>
  <si>
    <t xml:space="preserve">Johana </t>
  </si>
  <si>
    <t>https://gobiernobogota.sharepoint.com/:f:/s/Alcaldia-Loc09/IgCdMXd6lA8ERqRFgcVVCc5QARecaHZpCQXYdOkDdAHGsDU?e=LfLmaD</t>
  </si>
  <si>
    <t>https://gobiernobogota.sharepoint.com/:f:/s/Alcaldia-Loc09/IgBBGfQ-YkgtS7hYFFuT5UV1AfCoA6GCU2PI9H5dOHhcEVE?e=gpeKps</t>
  </si>
  <si>
    <t>https://gobiernobogota.sharepoint.com/:f:/s/Alcaldia-Loc09/IgDXqlGYm970TKNI8GLmfnkxATfpVlfJ7VnahGdGF7ex2SE?e=S2ezc8</t>
  </si>
  <si>
    <t>MONICA ALEJANDRA PERILLA</t>
  </si>
  <si>
    <t>https://gobiernobogota.sharepoint.com/:f:/s/Alcaldia-Loc09/IgAq3xmFZe4ETKUzhoavuMKMAXDqCDj43EjNfnHVXRccPWA?e=4XQ7T1</t>
  </si>
  <si>
    <t>YINETH JASBLEIDY BERNAL GUTIERREZ</t>
  </si>
  <si>
    <t>https://gobiernobogota.sharepoint.com/:f:/s/Alcaldia-Loc09/IgBrFOmnw7gTRqSdfHvERpsEAfgxxPg6dwX9pPjjOXjOnww?e=RpPGAB</t>
  </si>
  <si>
    <t>https://gobiernobogota.sharepoint.com/:f:/s/Alcaldia-Loc09/IgBv0B-o5YeNQ65SCPoN36JGAfdxFfkCKfTaUnj7R_e2foE?e=f67PfS</t>
  </si>
  <si>
    <t xml:space="preserve">LUIS CARLOS ABADIA </t>
  </si>
  <si>
    <t>https://gobiernobogota.sharepoint.com/:f:/s/Alcaldia-Loc09/IgAKJj28PvL7Sa4N7ddzw7opATM2wD5RFRJFLzPW5vuy5SU?e=Bgg0Yh</t>
  </si>
  <si>
    <t>Octubre</t>
  </si>
  <si>
    <t xml:space="preserve"> Nadia Yurani Vanegas </t>
  </si>
  <si>
    <t>JEIMMY CAROLINA LOTTA BERNAL</t>
  </si>
  <si>
    <t>SANTIAGO VILLEGAS MARTINEZ</t>
  </si>
  <si>
    <t>PAGO Nº8 DICIEMBRE 2025</t>
  </si>
  <si>
    <t xml:space="preserve">PAULA ANDREA ASCOSTA  FORERO </t>
  </si>
  <si>
    <t>https://gobiernobogota.sharepoint.com/:f:/s/Alcaldia-Loc09/IgD-WpLrmn2ET4O4tGuYNpqZAV4h3U4GCs3eUHovayzE7nY?e=ygLXMP</t>
  </si>
  <si>
    <t>PAGO 09 CPS 056 2025 DICIEMBRE</t>
  </si>
  <si>
    <t>CPS 401 - 2025 DICIEMBRE PAGO 7</t>
  </si>
  <si>
    <t>CPS 402 - 2025 DICIEMBRE PAGO 7</t>
  </si>
  <si>
    <t>CPS 208-2025-DICIEMBRE PAGO 9</t>
  </si>
  <si>
    <t xml:space="preserve">KELLY JOHAANA JIMENEZ ALVAREZ </t>
  </si>
  <si>
    <t>PAGO MES DE DICIEMBRE</t>
  </si>
  <si>
    <t xml:space="preserve">YECENIA BELTRAN SOTO </t>
  </si>
  <si>
    <t>Pago No 10 DICIEMBRE 2025</t>
  </si>
  <si>
    <t>https://gobiernobogota.sharepoint.com/:f:/s/Alcaldia-Loc09/IgClc4oyqkBXQ7SxQSHNGdxZAaQPa29rLEB27B4uEL4hC68?e=VqBU6m</t>
  </si>
  <si>
    <t>https://gobiernobogota.sharepoint.com/:f:/s/Alcaldia-Loc09/IgDDjrTh80meTpqm1cwKPti-AdACCVMgW3cY8xj0iatw9jA?e=D7BPrH</t>
  </si>
  <si>
    <t>https://gobiernobogota.sharepoint.com/:f:/s/Alcaldia-Loc09/IgAtiPcJUXqpR6uSK4__-DBXAbpIj3l97u2sFj7k68JdXXY?e=jiFzqS</t>
  </si>
  <si>
    <t xml:space="preserve">JHON JAIRO AMAYA </t>
  </si>
  <si>
    <t>PAGO N° 9 NOVIEMBRE 2025</t>
  </si>
  <si>
    <t>YINA SOFIA PALACIOS</t>
  </si>
  <si>
    <t>PAGO No.8 DICIEMBRE 2025</t>
  </si>
  <si>
    <t>LIBARDO ALDANA BOLAÑOS</t>
  </si>
  <si>
    <t>PAGO No 10 Diciembre</t>
  </si>
  <si>
    <t>CUENTA N° 2 CPS-487-2025</t>
  </si>
  <si>
    <t>PAGO 9 MES DE DICIEMBRE 2025</t>
  </si>
  <si>
    <t>KAREN DAYANA  ACOSTA FORERO</t>
  </si>
  <si>
    <t>PAGO N°10 DICIEMBRE 2025</t>
  </si>
  <si>
    <t>CAROL JANNETH GOMEZ VARGAS</t>
  </si>
  <si>
    <t>PAGO No 11 DICIEMBRE 2025 CAROL JANNETH GOMEZ VARGAS</t>
  </si>
  <si>
    <t xml:space="preserve"> HENRY ALEXANDER ESLAVA PULIDO</t>
  </si>
  <si>
    <t>CUENTA 1- 499-2025-P1-Tatiana Camargo</t>
  </si>
  <si>
    <t>PAGO No. 1 DICIEMBRE 2025</t>
  </si>
  <si>
    <t>PAGO 3 DICIEMBRE 2025</t>
  </si>
  <si>
    <t>PAGO No 8 NOVIEMBRE 2025</t>
  </si>
  <si>
    <t xml:space="preserve">JHON ALEXANDER CASTAÑO VERA </t>
  </si>
  <si>
    <t>PAGO Nº7 NOVIEMBRE 2025</t>
  </si>
  <si>
    <t xml:space="preserve">PAOLA OSORIO - WILLIAM QUINTERO </t>
  </si>
  <si>
    <t>EDUARDO JAVIER ROMERO ROMERO</t>
  </si>
  <si>
    <t>https://gobiernobogota.sharepoint.com/:f:/s/Alcaldia-Loc09/IgAMwg-a73Y3SLOPKUDlrK6UATbABp1WYJ28CImHbZ0fWRM?e=B2XbZ5</t>
  </si>
  <si>
    <t>PAGO 03 _CPS 483 DE 2025 - DICIEMBRE</t>
  </si>
  <si>
    <t>CUENTA 2- 499-2025-P2-Tatiana Camargo</t>
  </si>
  <si>
    <t>PAGO N° 1 DICIEMBRE 2025</t>
  </si>
  <si>
    <t>CAROLINA HERNANDEZ MARTINEZ</t>
  </si>
  <si>
    <t>PAGO No 01 - CPS 506-2025 DICIEMBRE 2025</t>
  </si>
  <si>
    <t>https://gobiernobogota.sharepoint.com/:f:/s/Alcaldia-Loc09/IgCGEJRIsG8bT5EJ5-INYx8AAd25TpMREP4d-l-JN0dG_0Q?e=OE7UA1</t>
  </si>
  <si>
    <t>RAFAEL OTERO</t>
  </si>
  <si>
    <t>https://gobiernobogota.sharepoint.com/:f:/s/Alcaldia-Loc09/IgD98OJkmwCrQo73SiW9KArcAWCqMAJ_CgT-dZYqsU5yYbg?e=6AyI7q</t>
  </si>
  <si>
    <t>HERNAN QUIÑONEZ</t>
  </si>
  <si>
    <t>Diciembre</t>
  </si>
  <si>
    <t>CAMILO ERNESTO RINCON</t>
  </si>
  <si>
    <t xml:space="preserve"> ANDREA CASAS</t>
  </si>
  <si>
    <t xml:space="preserve">NICOLAS LUCAS PLATA </t>
  </si>
  <si>
    <t>LINA MARIA ROMERO RODRIGUEZ</t>
  </si>
  <si>
    <t>https://gobiernobogota.sharepoint.com/:f:/s/Alcaldia-Loc09/IgBRb2BC-9tdS4qoptKu3IyFAbzTuyifIIOGz0ZnK1MAnrQ?e=q6QBR9</t>
  </si>
  <si>
    <t xml:space="preserve"> Luz Adriana Jimenez Medina </t>
  </si>
  <si>
    <t>https://gobiernobogota.sharepoint.com/:f:/s/Alcaldia-Loc09/IgDE0xZ-joIuQYrZG3GLLB9SARUAxUqSBhaqqnvMM3L4yr8?e=UJMqTD</t>
  </si>
  <si>
    <t>https://gobiernobogota.sharepoint.com/:f:/s/Alcaldia-Loc09/IgCR7xJhLr4KQL038gXo4gV_AV_oodcgHU6qloaANVNlh4k?e=EbgZVc</t>
  </si>
  <si>
    <t xml:space="preserve">APROBADO </t>
  </si>
  <si>
    <t>https://gobiernobogota.sharepoint.com/:f:/s/Alcaldia-Loc09/IgAffSI327vNRKibMOQCUhjXAZ2xn4r_dePSRSyDe7SlJro?e=KFuqi9</t>
  </si>
  <si>
    <t>PAGO Nº1 DICIEMBRE 2025</t>
  </si>
  <si>
    <t xml:space="preserve">ISACC SAMUEL RINCON </t>
  </si>
  <si>
    <t>PAGO N°2 DICIEMBRE 2025</t>
  </si>
  <si>
    <t>MARIA DEL MAR GÓMEZ RIVERA</t>
  </si>
  <si>
    <t>09_PAGO_DICIEMBRE_2025</t>
  </si>
  <si>
    <t>VIVIAN MALAGON PEREZ</t>
  </si>
  <si>
    <t>08.PAGO N°8 DICIEMBRE 2025</t>
  </si>
  <si>
    <t>JESSIKA PAOLA MEDINA HUERTAS</t>
  </si>
  <si>
    <t>https://gobiernobogota.sharepoint.com/:f:/s/Alcaldia-Loc09/IgD6u7fi0PaeSKikLRjDLzn-ASygLzwjH9J_ZTuYvX8gYHY?e=P8iJiB</t>
  </si>
  <si>
    <t>https://gobiernobogota.sharepoint.com/:f:/s/Alcaldia-Loc09/IgD7pdEVGLGHRbnZBUigguXNAZN-Xirqq-QNlmjzE5W8lms?e=n7GKtq</t>
  </si>
  <si>
    <t>https://gobiernobogota.sharepoint.com/:f:/s/Alcaldia-Loc09/IgBbPLfr2C93R7KyU4dtBsLkAYk5ah7Khj1dXZwszoonsRA?e=M35DQj</t>
  </si>
  <si>
    <t xml:space="preserve">LICETH DAYANA QUINTERO HERNANDEZ </t>
  </si>
  <si>
    <t>PAGO N° 8 - DICIEMBRE 2025</t>
  </si>
  <si>
    <t xml:space="preserve"> GUILLERMO ANDRES ROJAS FORERO</t>
  </si>
  <si>
    <t>PAGO No. 1</t>
  </si>
  <si>
    <t>09. INFORME DICIEMBRE 2025</t>
  </si>
  <si>
    <t>LUIS EDUARDO RODRIGUEZ MURCIA</t>
  </si>
  <si>
    <t>PAGO Nº 09 DICIEMBRE 2025</t>
  </si>
  <si>
    <t>FRANK LERRY CHACON PINZON</t>
  </si>
  <si>
    <t xml:space="preserve"> RICARDO BELTRAN</t>
  </si>
  <si>
    <t xml:space="preserve">MARIA CAMILA MONJE </t>
  </si>
  <si>
    <t>11-PAGO N° 11 - DICIEMBRE 2025</t>
  </si>
  <si>
    <t>PAGO No. 8 CESION DICIEMBRE 2025</t>
  </si>
  <si>
    <t xml:space="preserve"> YUDY MARCELA PARRA DAZA</t>
  </si>
  <si>
    <t>Pago N° 10 DICIEMBRE 2025</t>
  </si>
  <si>
    <t>PAGO_10_DIC</t>
  </si>
  <si>
    <t>PAGO 10 CPS_022_2025 PERIODO DICIEMBRE_2025</t>
  </si>
  <si>
    <t>https://gobiernobogota.sharepoint.com/:f:/s/Alcaldia-Loc09/IgAgCwiXF2raS4hNvwOOakizAV8OyzWK7UL9JlodjA2OQkY?e=fKdG99</t>
  </si>
  <si>
    <t>MIGUEL ANGEL RUEDA CARDENAS</t>
  </si>
  <si>
    <t>PAGO N 10 DICIEMBRE</t>
  </si>
  <si>
    <t xml:space="preserve">FRMADA </t>
  </si>
  <si>
    <t xml:space="preserve"> MARIBEL PARRA GARCÍA</t>
  </si>
  <si>
    <t>PAGO No. 9 DICIEMBRE</t>
  </si>
  <si>
    <t>DIANA MARCELA CASTILLO CRUZ</t>
  </si>
  <si>
    <t>NOVIEMBRE P7-CPS379-2025</t>
  </si>
  <si>
    <t>JORGE  LOZANO</t>
  </si>
  <si>
    <t>SANDRA JANETH TRIVIÑO GARCIA</t>
  </si>
  <si>
    <t>PAGO 9 DICIEMBRE DE 2025</t>
  </si>
  <si>
    <t>DUDLEY JOHANNA PALACIOS GARCÍA</t>
  </si>
  <si>
    <t>alta cuenta de cobro</t>
  </si>
  <si>
    <t>CINDY EVELIA ZARATE NOVA</t>
  </si>
  <si>
    <t>INFORME Y ANEXOS</t>
  </si>
  <si>
    <t xml:space="preserve">Revisar el numero de contrato en los documentos </t>
  </si>
  <si>
    <t>MAYRA ALEJANDRA RIOS AGUILAR</t>
  </si>
  <si>
    <t>PAULA ANDREA MARIÑO BLANCO</t>
  </si>
  <si>
    <t>MARIA ALEJANDRA MALAGÓN REYES</t>
  </si>
  <si>
    <t>Pago N° 9 DICIEMBRE 2025</t>
  </si>
  <si>
    <t>ILBA YANETH MEZA CASTAÑEDA</t>
  </si>
  <si>
    <t>PAGO N° 6 DICIEMBRE 2025</t>
  </si>
  <si>
    <t>PAGO Nº 9 DICIEMBRE DE 2025</t>
  </si>
  <si>
    <t xml:space="preserve">SANDRA XIMENA BOLIVAR DIAZ </t>
  </si>
  <si>
    <t xml:space="preserve">BLANCA RUBY SALINAS </t>
  </si>
  <si>
    <t>esta sin firma</t>
  </si>
  <si>
    <t xml:space="preserve">SIN FIRMA DEL APOYO </t>
  </si>
  <si>
    <t>NOHORA MILENA PORTELA</t>
  </si>
  <si>
    <t>PAGO 8 - DICIEMBRE</t>
  </si>
  <si>
    <t xml:space="preserve">Paula Andrea Acosta Forero </t>
  </si>
  <si>
    <t>https://gobiernobogota.sharepoint.com/:f:/s/Alcaldia-Loc09/IgDtZaUtYNtvQIeyeMBdd66UAT8yS6gj6vgJLJNQc8wtvsg?e=39sakc</t>
  </si>
  <si>
    <t>https://gobiernobogota.sharepoint.com/:f:/s/Alcaldia-Loc09/IgClZF6QJaQnQ7zqpyPHJj2FARpc6F0ZRHBq4LiLb2OCQMo?e=O9hSKE</t>
  </si>
  <si>
    <t>PAGO N° 08 DICIEMBRE 2025</t>
  </si>
  <si>
    <t xml:space="preserve">PAULA DIAZ </t>
  </si>
  <si>
    <t>PAGO 8_DICIEMBRE 2025</t>
  </si>
  <si>
    <t xml:space="preserve">VIVAN MORENO </t>
  </si>
  <si>
    <t>JORGE ENRIQUE DURAN HERRERA</t>
  </si>
  <si>
    <t>JULIO</t>
  </si>
  <si>
    <t>https://gobiernobogota.sharepoint.com/:f:/s/Alcaldia-Loc09/IgDjufoj5Q3sRo9ykRBO1DXxAfFMXmv_TtnL8Yo5NfDQH7I?e=i8kDk8</t>
  </si>
  <si>
    <t>favor corregir numero de pago  agosto</t>
  </si>
  <si>
    <t>AGOSTO</t>
  </si>
  <si>
    <t>https://gobiernobogota.sharepoint.com/:f:/s/Alcaldia-Loc09/IgBJG6WmEESwQrsDcayzB92WAcWLMB7Dttbm3QEVaSr10_4?e=2KvCtg</t>
  </si>
  <si>
    <t>https://gobiernobogota.sharepoint.com/:f:/s/Alcaldia-Loc09/IgAr0T9QfCLERJAItkr-6Q9kAXPpIuDEjb-q7hqUW96ekzA?e=6ElxYj</t>
  </si>
  <si>
    <t>JOSE LUIS BORJA</t>
  </si>
  <si>
    <t>GUSTAVO ADOLFO GARZON GUZMAN</t>
  </si>
  <si>
    <t>11-PAGO N° 11 DICIEMBRE 2025</t>
  </si>
  <si>
    <t>Lizeth Margarita Estupinan Carmona</t>
  </si>
  <si>
    <t>CPS-514-2025 LIZETH MARGARITA ESTUPIÑAN CARMONA</t>
  </si>
  <si>
    <t>CUENTA DE COBRO No.9 DICIEMBRE CTO 074-2025</t>
  </si>
  <si>
    <t>PAGO No. 09 de DICEIMBRE 2025</t>
  </si>
  <si>
    <t>CPS-148 - GINA ESTEPHANIA LESCANO NIÑO</t>
  </si>
  <si>
    <t>https://gobiernobogota.sharepoint.com/:f:/s/Alcaldia-Loc09/IgAeeM6kKs4wQZxu_91UpdIKAaz2Y9Ywddxm9tfEXsBye-I?e=QjJ8bM</t>
  </si>
  <si>
    <t>12-12-2025 AL 31-12-2025</t>
  </si>
  <si>
    <t>https://gobiernobogota.sharepoint.com/:f:/s/Alcaldia-Loc09/IgAkcBM2QJ_QRqdpZOMOlsCIASF2_BpvyAI-9D-ZuSrRRIY?e=edhbPF</t>
  </si>
  <si>
    <t>https://gobiernobogota.sharepoint.com/:f:/s/Alcaldia-Loc09/IgAH6IpbhnODQ5T6nE66fScPAbY0ake5h30CUF9vNFXzmiU?e=tVWa9L</t>
  </si>
  <si>
    <t>ANDRES FERNEY GALINDO GONZALES</t>
  </si>
  <si>
    <t>https://gobiernobogota.sharepoint.com/:f:/s/Alcaldia-Loc09/IgCRtie74YH3QLrx2UwU6hN3AeMlIhKjpJGa-b2Uqw6fJy0?e=jFdz87</t>
  </si>
  <si>
    <t>https://gobiernobogota.sharepoint.com/:f:/s/Alcaldia-Loc09/IgA4azz6NY_jSJvt0muEJJsTAT_xZcaaUs8aiN54wXiNkZw?e=4KGZPz</t>
  </si>
  <si>
    <t>HECTOR ALFONSO DELGADO RODRÍGUEZ</t>
  </si>
  <si>
    <t>https://gobiernobogota.sharepoint.com/:f:/s/Alcaldia-Loc09/IgAl7MqluqGeTaQQLzQV7oWYARgktWkd92N84Rx3Ug53_pM?e=AkwN9Y</t>
  </si>
  <si>
    <t>MANUEL
DAVID
MARTÍNEZ
ESTUPIÑAN</t>
  </si>
  <si>
    <t>https://gobiernobogota.sharepoint.com/sites/Alcaldia-Loc09/Documentos%20compartidos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</t>
  </si>
  <si>
    <t>OSCAR ANDRES CAPERA RODRIGUEZ</t>
  </si>
  <si>
    <t>https://gobiernobogota.sharepoint.com/sites/Alcaldia-Loc09/Documentos%20compartidos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</t>
  </si>
  <si>
    <t>PAGO No. 6 SEPTIEMBRE 2025</t>
  </si>
  <si>
    <t xml:space="preserve">OCTUBRE </t>
  </si>
  <si>
    <t>PAGO No. 7 OCTUBRE 2025</t>
  </si>
  <si>
    <t>ANGYE KATERINE FORERO ORTIZ</t>
  </si>
  <si>
    <t>PAGO No 8 DICIEMBRE</t>
  </si>
  <si>
    <t>ROSALIANA CORREA CANTILLO</t>
  </si>
  <si>
    <t>https://gobiernobogota.sharepoint.com/:f:/s/Alcaldia-Loc09/IgDspiNnNEkzT5Wxwt5lp_FLAQHQ6ET2KGKvuWes65GFzrY?e=5d0evp</t>
  </si>
  <si>
    <t>KATY ALEXANDRA BENAVIDES BELLO</t>
  </si>
  <si>
    <t>https://gobiernobogota.sharepoint.com/:f:/s/Alcaldia-Loc09/IgBsk7RmDCu1ToZM1FY7yVtYAXpqj5dFufO3cGpUOvr9qaw?e=viQmae</t>
  </si>
  <si>
    <t>JOSE ESTEBAN RIVERA CRUZ</t>
  </si>
  <si>
    <t>https://gobiernobogota.sharepoint.com/:f:/s/Alcaldia-Loc09/IgCxD5oTr4N1RIuFK2Rm_0-lAR9voXq3_gXraumVKmtKSzU?e=Rawi17</t>
  </si>
  <si>
    <t>https://gobiernobogota.sharepoint.com/:f:/s/Alcaldia-Loc09/IgATN0UyriGORb-CZYvploGdAVX18uJIGySFlaoutpIzziM?e=eEsGCz</t>
  </si>
  <si>
    <t xml:space="preserve">EVELYN LORENA GOMEZ ORTIZ </t>
  </si>
  <si>
    <t>CPS_286_2025_DICIEMBRE_EVELYN LORENA GOMEZ ORTIZ</t>
  </si>
  <si>
    <t xml:space="preserve">GINA ESTEPHANIA LESCANO NIÑO </t>
  </si>
  <si>
    <t>01/12/2025 al 31/12/2029</t>
  </si>
  <si>
    <t>CPS-266-2025 KAREN TATIANA PARRA HERNANDEZ</t>
  </si>
  <si>
    <t>CPS-267-2025 DAVID VALDES TORRES</t>
  </si>
  <si>
    <t>CPS-269-2025 ROBERTO VICENTE BARRIOS BETANCOURT</t>
  </si>
  <si>
    <t>CPS-270-2025 LUISA FERNANDA GARCIA RODRIGUEZ</t>
  </si>
  <si>
    <t>CPS-282-2025 BRIGITTE STEFANNY CHAPARRO QUINTERO</t>
  </si>
  <si>
    <t>CPS-368-2025 ALYSSON NATALIA AVILA TRUJILLO</t>
  </si>
  <si>
    <t>JOSE IGNACIO CALDERON RUBIO</t>
  </si>
  <si>
    <t>CPS-369-2025 JOSE IGNACIO CALDERON RUBIO</t>
  </si>
  <si>
    <t>CPS-370-2025 JHON ROJAS PEINADO</t>
  </si>
  <si>
    <t>CPS-168-2025 NICOLE JULIETH GUERRA GONZALEZ</t>
  </si>
  <si>
    <t>01/11/2025 al 30/11/2042</t>
  </si>
  <si>
    <t>https://gobiernobogota.sharepoint.com/:f:/s/Alcaldia-Loc09/IgAjGaU-57NfQ5-8UrPSlRNOATjJ-Kf0fbHbRFX99OBcx2E?e=4KwZh0</t>
  </si>
  <si>
    <t>MICHEL DARIO SANCHEZ SANTANA</t>
  </si>
  <si>
    <t>01/10/2025 al 31/10/2025</t>
  </si>
  <si>
    <t>PAGO No. 6 OCTUBRE 2025</t>
  </si>
  <si>
    <t>01/11/2025 al 30/11/2025</t>
  </si>
  <si>
    <t>PAGO No. 7 NOVIEMBRE 2025</t>
  </si>
  <si>
    <t xml:space="preserve">JULIO CESAR JIMENEZ ARIAS </t>
  </si>
  <si>
    <t>CPS-371-2025 JULIO CESAR JIMENEZ ARIAS</t>
  </si>
  <si>
    <t>PAGO N° 3 DICIEMBRE CPS-481-2025</t>
  </si>
  <si>
    <t xml:space="preserve">16/10/2025 al 31/10/2025 </t>
  </si>
  <si>
    <t>https://gobiernobogota.sharepoint.com/:f:/s/Alcaldia-Loc09/IgBqzgxBBh2LT4exlPd8ADebASp8PM6PdB95S5JVaE8f8E4?e=SS8Eig</t>
  </si>
  <si>
    <t>CPS 255-2025 DICIEMBRE PAGO 8</t>
  </si>
  <si>
    <t>CPS 252-2025 DICIEMBRE PAGO 8</t>
  </si>
  <si>
    <t>CPS 254-2025 DICIEMBRE PAGO 8</t>
  </si>
  <si>
    <t>CPS 280-2025-DICIEMBRE PAGO 8</t>
  </si>
  <si>
    <t>DAIMER ALVAREZ GUERRA</t>
  </si>
  <si>
    <t>CPS 256-2025 DICIEMBRE PAGO 8</t>
  </si>
  <si>
    <t>CARLOS EDUARDO TORRES CHAVES</t>
  </si>
  <si>
    <t>CPS-346-2025-NOVIEMBRE PAGO 7</t>
  </si>
  <si>
    <t>ANGELA MARIA DIAZ</t>
  </si>
  <si>
    <t>LEIDY DANIELA GALINDO DELGADO</t>
  </si>
  <si>
    <t>PAGO N° 9 DICIEMBRE DE 2025</t>
  </si>
  <si>
    <t>Blanca Janeth Vergara Garnica</t>
  </si>
  <si>
    <t xml:space="preserve"> Noviembre </t>
  </si>
  <si>
    <t>Iván José Bautista Jaimes</t>
  </si>
  <si>
    <t>PAGO No 9 DICIEMBRE 2025</t>
  </si>
  <si>
    <t>EDGAR AUGUSTO GRANADOS MEJIA</t>
  </si>
  <si>
    <t>CPS 229-2025 DICIEMBRE PAGO 9</t>
  </si>
  <si>
    <t>https://gobiernobogota.sharepoint.com/:f:/s/Alcaldia-Loc09/IgAKWxPJCpqrTo1xF0dBzb9JAcssncmbjRd8udxZG6-AITs?e=hMLsnm</t>
  </si>
  <si>
    <t>PAGO 7 - NOVIEMBRE 2025</t>
  </si>
  <si>
    <t>ANA TERESA GUEVARA  BERNAL</t>
  </si>
  <si>
    <t>Luis Alejandro Rodriguez Hernandez</t>
  </si>
  <si>
    <t xml:space="preserve">CRISTIAN MAURICIO SANCHEZ ARTEAGA </t>
  </si>
  <si>
    <t>https://gobiernobogota.sharepoint.com/:f:/s/Alcaldia-Loc09/IgD2QTFmNGBNQ4Kpe2Bm_V5_AXIeXOoyhrkHQtPgE2La-ck?e=nC1HNa</t>
  </si>
  <si>
    <t>PAOLA ANDREA QUIROGA ARIAS</t>
  </si>
  <si>
    <t>Noviembre</t>
  </si>
  <si>
    <t>PAGO N° 8 NOVIEMBRE 2025</t>
  </si>
  <si>
    <t xml:space="preserve">KAROL DANIELA PEÑA SEVERICHE </t>
  </si>
  <si>
    <t xml:space="preserve">KELVIN YOUSEF  MACHADO PALACIOS </t>
  </si>
  <si>
    <t>https://gobiernobogota.sharepoint.com/:f:/s/Alcaldia-Loc09/IgBcGN4xS43aQJdzoYSOY4dOAf1VZEyzMPuHWH4R7LRkDgo?e=9XhG7T</t>
  </si>
  <si>
    <t>PAGO No 9 NOVIEMBRE 27 A 30 2025</t>
  </si>
  <si>
    <t>PAGO Nº 10 DICIEMBRE</t>
  </si>
  <si>
    <t>ANDRES FELIPE MEGUDAN RUIZ</t>
  </si>
  <si>
    <t>CUENTA DICIEMRE #7</t>
  </si>
  <si>
    <t xml:space="preserve">SONIA LORENA  MENDOZA BUSTOS </t>
  </si>
  <si>
    <t>PAGO No. 8 DICIEMBRE -2025</t>
  </si>
  <si>
    <t>Sandra Patricia Rincón Gómez</t>
  </si>
  <si>
    <t xml:space="preserve">SUBSANADAS </t>
  </si>
  <si>
    <t xml:space="preserve">JOSE MILGUEL VENEGAS </t>
  </si>
  <si>
    <t>PAGO No 01 - CPS 510-2025 DICIEMBRE 2025 ok</t>
  </si>
  <si>
    <t xml:space="preserve">OLGA ELENA MENDOZA </t>
  </si>
  <si>
    <t>NICOLE DAYANE CARDENAS PARRA</t>
  </si>
  <si>
    <t>RICARDO BELTRÁN</t>
  </si>
  <si>
    <t xml:space="preserve">$ </t>
  </si>
  <si>
    <t>PAGO 8 DICIEMBRE</t>
  </si>
  <si>
    <t>JHON ARIAS-ANDREA ZABALA</t>
  </si>
  <si>
    <t>PAOLA ANDREA MOYANO PINZÓN</t>
  </si>
  <si>
    <t>1/12/2025 al 31/12/2025</t>
  </si>
  <si>
    <t>Pago No.06 Diciembre 2025</t>
  </si>
  <si>
    <t>DOCUMENTOS INFORME</t>
  </si>
  <si>
    <t>MARCELA OSPINA GOMEZ</t>
  </si>
  <si>
    <t>09 - PAGO N° 09 DICIEMBRE 2025</t>
  </si>
  <si>
    <t>MYRIAN SIRLEY OLARTRE AVILA</t>
  </si>
  <si>
    <t>PAGO N° 1 DICIEMBRE</t>
  </si>
  <si>
    <t>MAGDA CAROLINA RODRIGUEZ GONZALEZ</t>
  </si>
  <si>
    <t>PAGO No. 11 - DICIEMBRE 2025</t>
  </si>
  <si>
    <t>LUIS ALBERTO BLANCO ARANGO</t>
  </si>
  <si>
    <t>PAGO No 8 DIC-2025</t>
  </si>
  <si>
    <t>LEIDY MARITZA GARCIA BRICEÑO</t>
  </si>
  <si>
    <t>1 AL 17 DE DICIEMBRE</t>
  </si>
  <si>
    <t>PAGO. N°7 DICIEMBRE 2025</t>
  </si>
  <si>
    <t>AYDA JOHANA JIMENEZ TENORIO</t>
  </si>
  <si>
    <t>1 AL 25 DE NOVIEMBRE</t>
  </si>
  <si>
    <t>PAGO No. 8 NOVIEMBRE</t>
  </si>
  <si>
    <t>Carlos Hernán Forero Chadid</t>
  </si>
  <si>
    <t>DEL 1 DE DICIEMBRE  2025 AL 1 DE ENERO 2026</t>
  </si>
  <si>
    <t xml:space="preserve"> CLAUDIA GARZON SANCHEZ</t>
  </si>
  <si>
    <t>DEL 01 DIC AL 30 DIC 2025</t>
  </si>
  <si>
    <t>DEL 1 DE DIC AL 27 DE DIC 2025</t>
  </si>
  <si>
    <t>Pago No. 6 Diciembre 2025</t>
  </si>
  <si>
    <t>LILIA YINED BOTIA FLOREZ</t>
  </si>
  <si>
    <t>cuenta de cobro mes de diciembre 2025</t>
  </si>
  <si>
    <t>FDLF- CSU-362-2022</t>
  </si>
  <si>
    <t xml:space="preserve">COMERCIALIZADORA ELECTROMERO S.A.S </t>
  </si>
  <si>
    <t>$           55.595.417</t>
  </si>
  <si>
    <t>JULIETH JOHANA GARCÍA LOPEZ</t>
  </si>
  <si>
    <t>Aprobado</t>
  </si>
  <si>
    <t>OC 148605 – 2025</t>
  </si>
  <si>
    <t>$           29.684.929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</si>
</sst>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164" formatCode="_-&quot;$&quot;\ * #,##0.00_-;\-&quot;$&quot;\ * #,##0.00_-;_-&quot;$&quot;\ * &quot;-&quot;??_-;_-@_-"/>
    <numFmt numFmtId="165" formatCode="_-&quot;$&quot;* #,##0.00_-;\-&quot;$&quot;* #,##0.00_-;_-&quot;$&quot;* &quot;-&quot;??_-;_-@_-"/>
    <numFmt numFmtId="166" formatCode="_-[$$-409]* #,##0_ ;_-[$$-409]* \-#,##0\ ;_-[$$-409]* &quot;-&quot;??_ ;_-@_ "/>
    <numFmt numFmtId="167" formatCode="_-&quot;$&quot;* #,##0_-;\-&quot;$&quot;* #,##0_-;_-&quot;$&quot;* &quot;-&quot;??_-;_-@_-"/>
    <numFmt numFmtId="168" formatCode="0;[Red]0"/>
    <numFmt numFmtId="169" formatCode="[$$-240A]\ #,##0;\-[$$-240A]\ #,##0"/>
    <numFmt numFmtId="170" formatCode="d/mm/yyyy"/>
    <numFmt numFmtId="171" formatCode="[$$-240A]\ #,##0"/>
    <numFmt numFmtId="172" formatCode="_-[$$-409]* #,##0.00_ ;_-[$$-409]* \-#,##0.00\ ;_-[$$-409]* &quot;-&quot;??_ ;_-@_ "/>
    <numFmt numFmtId="173" formatCode="_-[$$-240A]\ * #,##0_-;\-[$$-240A]\ * #,##0_-;_-[$$-240A]\ * &quot;-&quot;_-;_-@_-"/>
  </numFmts>
  <fonts count="95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FFFFFF"/>
      <name val="Calibri"/>
      <family val="2"/>
    </font>
    <font>
      <sz val="11"/>
      <color theme="1"/>
      <name val="Arial"/>
      <family val="2"/>
    </font>
    <font>
      <b/>
      <sz val="11"/>
      <color rgb="FF000000"/>
      <name val="Calibri"/>
      <family val="2"/>
    </font>
    <font>
      <b/>
      <sz val="9"/>
      <color rgb="FFFFFFFF"/>
      <name val="Calibri"/>
      <family val="2"/>
    </font>
    <font>
      <b/>
      <sz val="8"/>
      <color rgb="FFFFFFFF"/>
      <name val="Calibri"/>
      <family val="2"/>
    </font>
    <font>
      <b/>
      <sz val="9"/>
      <color rgb="FF242424"/>
      <name val="Aptos Narrow"/>
      <family val="2"/>
    </font>
    <font>
      <u/>
      <sz val="11"/>
      <color theme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242424"/>
      <name val="Aptos Narrow"/>
      <family val="2"/>
    </font>
    <font>
      <b/>
      <sz val="9"/>
      <color rgb="FF000000"/>
      <name val="Calibri"/>
      <family val="2"/>
    </font>
    <font>
      <b/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FFFFFF"/>
      <name val="Calibri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242424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</font>
    <font>
      <sz val="11"/>
      <color rgb="FF002060"/>
      <name val="Calibri"/>
      <family val="2"/>
      <scheme val="minor"/>
    </font>
    <font>
      <sz val="11"/>
      <color theme="9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u/>
      <sz val="11"/>
      <color theme="10"/>
      <name val="Calibri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Tahoma"/>
      <family val="2"/>
    </font>
    <font>
      <sz val="10"/>
      <color rgb="FF000000"/>
      <name val="Calibri"/>
      <family val="2"/>
    </font>
    <font>
      <b/>
      <sz val="11"/>
      <color rgb="FF00B050"/>
      <name val="Calibri"/>
      <family val="2"/>
    </font>
    <font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242424"/>
      <name val="Aptos 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u/>
      <sz val="11"/>
      <color rgb="FF000000"/>
      <name val="Calibri"/>
      <family val="2"/>
      <scheme val="minor"/>
    </font>
    <font>
      <b/>
      <sz val="11"/>
      <color rgb="FFE03131"/>
      <name val="Calibri"/>
      <family val="2"/>
      <scheme val="minor"/>
    </font>
    <font>
      <sz val="9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9"/>
      <color rgb="FF000000"/>
      <name val="Aptos Narrow"/>
      <family val="2"/>
    </font>
    <font>
      <sz val="11"/>
      <color rgb="FF000000"/>
      <name val="Aptos Narrow"/>
    </font>
    <font>
      <sz val="9"/>
      <color rgb="FF000000"/>
      <name val="Aptos Narrow"/>
    </font>
    <font>
      <sz val="10"/>
      <color rgb="FF000000"/>
      <name val="Arial"/>
      <family val="2"/>
    </font>
    <font>
      <sz val="10"/>
      <color theme="1"/>
      <name val="Calibri"/>
      <family val="2"/>
    </font>
    <font>
      <sz val="10"/>
      <name val="Calibri"/>
      <family val="2"/>
    </font>
    <font>
      <u/>
      <sz val="11"/>
      <color theme="10"/>
      <name val="Aptos Narrow"/>
    </font>
    <font>
      <sz val="11"/>
      <color theme="1"/>
      <name val="Aptos Narrow"/>
      <family val="2"/>
    </font>
    <font>
      <sz val="8"/>
      <color theme="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</font>
    <font>
      <sz val="11"/>
      <color theme="1"/>
      <name val="Calibri"/>
    </font>
    <font>
      <sz val="11"/>
      <color rgb="FF000000"/>
      <name val="Calibri"/>
      <scheme val="minor"/>
    </font>
    <font>
      <sz val="8"/>
      <name val="Aptos Narrow"/>
    </font>
    <font>
      <sz val="8"/>
      <color rgb="FF000000"/>
      <name val="Calibri"/>
      <scheme val="minor"/>
    </font>
    <font>
      <sz val="8"/>
      <color rgb="FF000000"/>
      <name val="Calibri"/>
      <family val="2"/>
      <scheme val="minor"/>
    </font>
    <font>
      <sz val="12"/>
      <color rgb="FF000000"/>
      <name val="Calibri"/>
      <scheme val="minor"/>
    </font>
    <font>
      <sz val="11"/>
      <name val="Calibri"/>
      <scheme val="minor"/>
    </font>
    <font>
      <sz val="10"/>
      <color rgb="FF000000"/>
      <name val="Calibri"/>
    </font>
    <font>
      <sz val="10"/>
      <color theme="1"/>
      <name val="Calibri"/>
    </font>
    <font>
      <sz val="10"/>
      <name val="Calibri"/>
    </font>
    <font>
      <sz val="12"/>
      <color theme="1"/>
      <name val="Calibri"/>
    </font>
    <font>
      <sz val="11"/>
      <color rgb="FF00B050"/>
      <name val="Calibri"/>
      <family val="2"/>
      <scheme val="minor"/>
    </font>
    <font>
      <b/>
      <sz val="11"/>
      <color rgb="FF9C5700"/>
      <name val="Calibri"/>
      <family val="2"/>
    </font>
    <font>
      <b/>
      <sz val="11"/>
      <color rgb="FF00B050"/>
      <name val="Calibri"/>
      <scheme val="minor"/>
    </font>
    <font>
      <sz val="11"/>
      <color rgb="FFFF0000"/>
      <name val="Aptos Narrow"/>
    </font>
    <font>
      <sz val="11"/>
      <color rgb="FFFF0000"/>
      <name val="Calibri"/>
      <scheme val="minor"/>
    </font>
    <font>
      <b/>
      <sz val="11"/>
      <color rgb="FFFFFFFF"/>
      <name val="Calibri"/>
    </font>
    <font>
      <b/>
      <sz val="11"/>
      <color rgb="FF000000"/>
      <name val="Calibri"/>
    </font>
    <font>
      <b/>
      <sz val="9"/>
      <color rgb="FFFFFFFF"/>
      <name val="Calibri"/>
    </font>
    <font>
      <b/>
      <sz val="8"/>
      <color rgb="FFFFFFFF"/>
      <name val="Calibri"/>
    </font>
    <font>
      <b/>
      <sz val="12"/>
      <color rgb="FFFFFFFF"/>
      <name val="Calibri"/>
    </font>
    <font>
      <b/>
      <sz val="11"/>
      <color theme="1"/>
      <name val="Calibri"/>
    </font>
    <font>
      <b/>
      <sz val="11"/>
      <color theme="1"/>
      <name val="Calibri"/>
      <scheme val="minor"/>
    </font>
    <font>
      <b/>
      <sz val="11"/>
      <color rgb="FFFFFFFF"/>
      <name val="Calibri"/>
      <scheme val="minor"/>
    </font>
    <font>
      <b/>
      <sz val="11"/>
      <color rgb="FF9C5700"/>
      <name val="Calibri"/>
      <family val="2"/>
      <scheme val="minor"/>
    </font>
    <font>
      <sz val="8"/>
      <color rgb="FF000000"/>
      <name val="Calibri"/>
      <family val="2"/>
    </font>
    <font>
      <sz val="9"/>
      <color rgb="FF000000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  <fill>
      <patternFill patternType="solid">
        <fgColor rgb="FF305496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FFFFFF"/>
      </left>
      <right/>
      <top style="medium">
        <color rgb="FFFFFFFF"/>
      </top>
      <bottom style="medium">
        <color rgb="FF000000"/>
      </bottom>
      <diagonal/>
    </border>
    <border>
      <left/>
      <right style="medium">
        <color rgb="FFFFFFFF"/>
      </right>
      <top style="medium">
        <color rgb="FFFFFFFF"/>
      </top>
      <bottom style="medium">
        <color rgb="FF000000"/>
      </bottom>
      <diagonal/>
    </border>
    <border>
      <left/>
      <right/>
      <top style="medium">
        <color rgb="FFFFFFFF"/>
      </top>
      <bottom style="medium">
        <color rgb="FF000000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/>
      <right style="medium">
        <color rgb="FFFFFFFF"/>
      </right>
      <top style="medium">
        <color rgb="FFFFFFFF"/>
      </top>
      <bottom/>
      <diagonal/>
    </border>
    <border>
      <left/>
      <right/>
      <top/>
      <bottom style="medium">
        <color rgb="FFFFFFF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theme="1"/>
      </top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rgb="FFF1A983"/>
      </top>
      <bottom style="thin">
        <color rgb="FFF1A983"/>
      </bottom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 style="thin">
        <color rgb="FFF1A983"/>
      </top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n">
        <color theme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7">
    <xf numFmtId="0" fontId="0" fillId="0" borderId="0"/>
    <xf numFmtId="165" fontId="6" fillId="0" borderId="0" applyFont="0" applyFill="0" applyBorder="0" applyAlignment="0" applyProtection="0"/>
    <xf numFmtId="0" fontId="9" fillId="0" borderId="0"/>
    <xf numFmtId="0" fontId="14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0" fontId="14" fillId="0" borderId="0" applyNumberFormat="0" applyFill="0" applyBorder="0" applyAlignment="0" applyProtection="0"/>
  </cellStyleXfs>
  <cellXfs count="800">
    <xf numFmtId="0" fontId="0" fillId="0" borderId="0" xfId="0"/>
    <xf numFmtId="0" fontId="8" fillId="2" borderId="3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4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11" fillId="6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2" fillId="7" borderId="3" xfId="0" applyFont="1" applyFill="1" applyBorder="1" applyAlignment="1">
      <alignment horizontal="center" vertical="center" wrapText="1"/>
    </xf>
    <xf numFmtId="0" fontId="15" fillId="0" borderId="0" xfId="0" applyFont="1"/>
    <xf numFmtId="166" fontId="7" fillId="0" borderId="4" xfId="0" applyNumberFormat="1" applyFont="1" applyBorder="1" applyAlignment="1">
      <alignment horizontal="left"/>
    </xf>
    <xf numFmtId="0" fontId="0" fillId="0" borderId="0" xfId="0" applyAlignment="1">
      <alignment horizontal="center" vertical="center"/>
    </xf>
    <xf numFmtId="167" fontId="8" fillId="2" borderId="3" xfId="1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168" fontId="8" fillId="4" borderId="3" xfId="0" applyNumberFormat="1" applyFont="1" applyFill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wrapText="1"/>
    </xf>
    <xf numFmtId="167" fontId="8" fillId="2" borderId="3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6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14" fontId="18" fillId="0" borderId="7" xfId="0" applyNumberFormat="1" applyFont="1" applyBorder="1" applyAlignment="1">
      <alignment horizontal="left" vertical="top" wrapText="1"/>
    </xf>
    <xf numFmtId="169" fontId="21" fillId="0" borderId="26" xfId="0" applyNumberFormat="1" applyFont="1" applyBorder="1" applyAlignment="1">
      <alignment horizontal="right" vertical="center" wrapText="1"/>
    </xf>
    <xf numFmtId="0" fontId="18" fillId="0" borderId="9" xfId="0" applyFont="1" applyBorder="1" applyAlignment="1">
      <alignment horizontal="left"/>
    </xf>
    <xf numFmtId="49" fontId="18" fillId="0" borderId="7" xfId="0" applyNumberFormat="1" applyFont="1" applyBorder="1" applyAlignment="1">
      <alignment horizontal="center"/>
    </xf>
    <xf numFmtId="15" fontId="18" fillId="0" borderId="4" xfId="0" applyNumberFormat="1" applyFont="1" applyBorder="1" applyAlignment="1">
      <alignment horizontal="center" vertical="center"/>
    </xf>
    <xf numFmtId="14" fontId="18" fillId="0" borderId="4" xfId="0" applyNumberFormat="1" applyFont="1" applyBorder="1" applyAlignment="1">
      <alignment horizontal="center" vertical="center"/>
    </xf>
    <xf numFmtId="0" fontId="18" fillId="0" borderId="8" xfId="0" applyFont="1" applyBorder="1"/>
    <xf numFmtId="0" fontId="22" fillId="0" borderId="0" xfId="0" applyFont="1"/>
    <xf numFmtId="0" fontId="23" fillId="2" borderId="3" xfId="0" applyFont="1" applyFill="1" applyBorder="1" applyAlignment="1">
      <alignment horizontal="center" vertical="center" wrapText="1"/>
    </xf>
    <xf numFmtId="167" fontId="7" fillId="0" borderId="4" xfId="1" applyNumberFormat="1" applyFont="1" applyFill="1" applyBorder="1" applyAlignment="1">
      <alignment horizontal="right" wrapText="1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/>
    <xf numFmtId="167" fontId="27" fillId="0" borderId="0" xfId="1" applyNumberFormat="1" applyFont="1" applyAlignment="1">
      <alignment horizontal="left" wrapText="1"/>
    </xf>
    <xf numFmtId="15" fontId="28" fillId="0" borderId="0" xfId="0" applyNumberFormat="1" applyFont="1" applyAlignment="1">
      <alignment horizontal="center" wrapText="1"/>
    </xf>
    <xf numFmtId="14" fontId="29" fillId="0" borderId="0" xfId="0" applyNumberFormat="1" applyFont="1" applyAlignment="1">
      <alignment horizontal="center" wrapText="1"/>
    </xf>
    <xf numFmtId="15" fontId="24" fillId="0" borderId="0" xfId="0" applyNumberFormat="1" applyFont="1" applyAlignment="1">
      <alignment horizontal="center" vertical="center"/>
    </xf>
    <xf numFmtId="0" fontId="5" fillId="0" borderId="0" xfId="0" applyFont="1"/>
    <xf numFmtId="167" fontId="29" fillId="0" borderId="0" xfId="1" applyNumberFormat="1" applyFont="1" applyFill="1" applyAlignment="1">
      <alignment horizontal="left" wrapText="1"/>
    </xf>
    <xf numFmtId="167" fontId="29" fillId="0" borderId="0" xfId="0" applyNumberFormat="1" applyFont="1" applyAlignment="1">
      <alignment horizontal="left" wrapText="1"/>
    </xf>
    <xf numFmtId="166" fontId="29" fillId="0" borderId="0" xfId="0" applyNumberFormat="1" applyFont="1"/>
    <xf numFmtId="166" fontId="29" fillId="11" borderId="0" xfId="0" applyNumberFormat="1" applyFont="1" applyFill="1"/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167" fontId="14" fillId="0" borderId="0" xfId="3" applyNumberFormat="1" applyAlignment="1">
      <alignment horizontal="left" vertical="center"/>
    </xf>
    <xf numFmtId="0" fontId="30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4" fontId="22" fillId="0" borderId="0" xfId="0" applyNumberFormat="1" applyFont="1" applyAlignment="1">
      <alignment horizontal="center" wrapText="1"/>
    </xf>
    <xf numFmtId="0" fontId="14" fillId="0" borderId="0" xfId="3"/>
    <xf numFmtId="0" fontId="29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14" fontId="24" fillId="0" borderId="0" xfId="0" applyNumberFormat="1" applyFont="1" applyAlignment="1">
      <alignment horizontal="center"/>
    </xf>
    <xf numFmtId="14" fontId="22" fillId="0" borderId="0" xfId="0" applyNumberFormat="1" applyFont="1" applyAlignment="1">
      <alignment horizontal="center"/>
    </xf>
    <xf numFmtId="166" fontId="29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166" fontId="29" fillId="13" borderId="0" xfId="0" applyNumberFormat="1" applyFont="1" applyFill="1"/>
    <xf numFmtId="0" fontId="0" fillId="11" borderId="0" xfId="0" applyFill="1" applyAlignment="1">
      <alignment horizontal="center"/>
    </xf>
    <xf numFmtId="0" fontId="0" fillId="11" borderId="0" xfId="0" applyFill="1" applyAlignment="1">
      <alignment horizontal="left"/>
    </xf>
    <xf numFmtId="0" fontId="0" fillId="11" borderId="0" xfId="0" applyFill="1" applyAlignment="1">
      <alignment horizontal="left" vertical="center"/>
    </xf>
    <xf numFmtId="166" fontId="29" fillId="12" borderId="0" xfId="0" applyNumberFormat="1" applyFont="1" applyFill="1"/>
    <xf numFmtId="0" fontId="0" fillId="12" borderId="0" xfId="0" applyFill="1" applyAlignment="1">
      <alignment horizontal="left"/>
    </xf>
    <xf numFmtId="14" fontId="31" fillId="0" borderId="0" xfId="0" applyNumberFormat="1" applyFont="1" applyAlignment="1">
      <alignment horizontal="left"/>
    </xf>
    <xf numFmtId="0" fontId="30" fillId="0" borderId="0" xfId="0" applyFont="1" applyAlignment="1">
      <alignment horizontal="left"/>
    </xf>
    <xf numFmtId="14" fontId="32" fillId="14" borderId="27" xfId="0" applyNumberFormat="1" applyFont="1" applyFill="1" applyBorder="1" applyAlignment="1">
      <alignment horizontal="center" vertical="center"/>
    </xf>
    <xf numFmtId="14" fontId="25" fillId="0" borderId="0" xfId="0" applyNumberFormat="1" applyFont="1" applyAlignment="1">
      <alignment horizontal="center" vertical="center"/>
    </xf>
    <xf numFmtId="167" fontId="14" fillId="0" borderId="0" xfId="3" applyNumberFormat="1" applyFill="1" applyAlignment="1">
      <alignment horizontal="left" vertical="center"/>
    </xf>
    <xf numFmtId="0" fontId="29" fillId="11" borderId="0" xfId="0" applyFont="1" applyFill="1" applyAlignment="1">
      <alignment horizontal="center"/>
    </xf>
    <xf numFmtId="0" fontId="33" fillId="11" borderId="0" xfId="0" applyFont="1" applyFill="1" applyAlignment="1">
      <alignment horizontal="center"/>
    </xf>
    <xf numFmtId="167" fontId="29" fillId="11" borderId="0" xfId="0" applyNumberFormat="1" applyFont="1" applyFill="1" applyAlignment="1">
      <alignment horizontal="left" wrapText="1"/>
    </xf>
    <xf numFmtId="0" fontId="14" fillId="0" borderId="0" xfId="3" applyFill="1"/>
    <xf numFmtId="0" fontId="0" fillId="11" borderId="0" xfId="0" applyFill="1"/>
    <xf numFmtId="0" fontId="34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33" fillId="0" borderId="0" xfId="0" applyFont="1" applyAlignment="1">
      <alignment horizontal="center"/>
    </xf>
    <xf numFmtId="167" fontId="29" fillId="0" borderId="0" xfId="3" applyNumberFormat="1" applyFont="1" applyFill="1" applyAlignment="1">
      <alignment horizontal="left" vertical="center"/>
    </xf>
    <xf numFmtId="0" fontId="0" fillId="11" borderId="0" xfId="0" applyFill="1" applyAlignment="1">
      <alignment horizontal="center" vertical="center"/>
    </xf>
    <xf numFmtId="0" fontId="14" fillId="11" borderId="0" xfId="3" applyFill="1"/>
    <xf numFmtId="14" fontId="29" fillId="11" borderId="0" xfId="0" applyNumberFormat="1" applyFont="1" applyFill="1" applyAlignment="1">
      <alignment horizontal="center" wrapText="1"/>
    </xf>
    <xf numFmtId="14" fontId="31" fillId="11" borderId="0" xfId="0" applyNumberFormat="1" applyFont="1" applyFill="1" applyAlignment="1">
      <alignment horizontal="left"/>
    </xf>
    <xf numFmtId="0" fontId="0" fillId="12" borderId="0" xfId="0" applyFill="1" applyAlignment="1">
      <alignment horizontal="center"/>
    </xf>
    <xf numFmtId="0" fontId="0" fillId="12" borderId="0" xfId="0" applyFill="1" applyAlignment="1">
      <alignment horizontal="center" vertical="center"/>
    </xf>
    <xf numFmtId="0" fontId="14" fillId="12" borderId="0" xfId="3" applyFill="1"/>
    <xf numFmtId="0" fontId="0" fillId="12" borderId="0" xfId="0" applyFill="1" applyAlignment="1">
      <alignment horizontal="left" vertical="center"/>
    </xf>
    <xf numFmtId="0" fontId="29" fillId="12" borderId="0" xfId="0" applyFont="1" applyFill="1" applyAlignment="1">
      <alignment horizontal="center"/>
    </xf>
    <xf numFmtId="14" fontId="29" fillId="12" borderId="0" xfId="0" applyNumberFormat="1" applyFont="1" applyFill="1" applyAlignment="1">
      <alignment horizontal="center" wrapText="1"/>
    </xf>
    <xf numFmtId="15" fontId="24" fillId="12" borderId="0" xfId="0" applyNumberFormat="1" applyFont="1" applyFill="1" applyAlignment="1">
      <alignment horizontal="center" vertical="center"/>
    </xf>
    <xf numFmtId="14" fontId="0" fillId="12" borderId="0" xfId="0" applyNumberFormat="1" applyFill="1" applyAlignment="1">
      <alignment horizontal="center" vertical="center"/>
    </xf>
    <xf numFmtId="0" fontId="0" fillId="12" borderId="0" xfId="0" applyFill="1"/>
    <xf numFmtId="0" fontId="31" fillId="11" borderId="0" xfId="0" applyFont="1" applyFill="1" applyAlignment="1">
      <alignment horizontal="center"/>
    </xf>
    <xf numFmtId="0" fontId="31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37" fillId="0" borderId="0" xfId="3" applyFont="1"/>
    <xf numFmtId="166" fontId="31" fillId="13" borderId="0" xfId="0" applyNumberFormat="1" applyFont="1" applyFill="1"/>
    <xf numFmtId="14" fontId="31" fillId="0" borderId="0" xfId="0" applyNumberFormat="1" applyFont="1" applyAlignment="1">
      <alignment horizontal="center" wrapText="1"/>
    </xf>
    <xf numFmtId="0" fontId="31" fillId="0" borderId="0" xfId="0" applyFont="1" applyAlignment="1">
      <alignment horizontal="left" vertical="center"/>
    </xf>
    <xf numFmtId="166" fontId="31" fillId="0" borderId="0" xfId="0" applyNumberFormat="1" applyFont="1" applyAlignment="1">
      <alignment horizontal="center"/>
    </xf>
    <xf numFmtId="14" fontId="31" fillId="0" borderId="0" xfId="0" applyNumberFormat="1" applyFont="1" applyAlignment="1">
      <alignment horizontal="center"/>
    </xf>
    <xf numFmtId="14" fontId="31" fillId="0" borderId="0" xfId="0" applyNumberFormat="1" applyFont="1" applyAlignment="1">
      <alignment horizontal="center" vertical="center"/>
    </xf>
    <xf numFmtId="15" fontId="31" fillId="0" borderId="0" xfId="0" applyNumberFormat="1" applyFont="1" applyAlignment="1">
      <alignment horizontal="center"/>
    </xf>
    <xf numFmtId="49" fontId="31" fillId="0" borderId="0" xfId="0" applyNumberFormat="1" applyFont="1" applyAlignment="1">
      <alignment horizontal="center"/>
    </xf>
    <xf numFmtId="15" fontId="31" fillId="0" borderId="0" xfId="0" applyNumberFormat="1" applyFont="1" applyAlignment="1">
      <alignment horizontal="center" vertical="center"/>
    </xf>
    <xf numFmtId="0" fontId="31" fillId="0" borderId="0" xfId="0" applyFont="1"/>
    <xf numFmtId="0" fontId="36" fillId="0" borderId="0" xfId="0" applyFont="1"/>
    <xf numFmtId="0" fontId="11" fillId="1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167" fontId="7" fillId="0" borderId="5" xfId="0" applyNumberFormat="1" applyFont="1" applyBorder="1" applyAlignment="1">
      <alignment horizontal="right" wrapText="1"/>
    </xf>
    <xf numFmtId="166" fontId="7" fillId="0" borderId="9" xfId="0" applyNumberFormat="1" applyFont="1" applyBorder="1" applyAlignment="1">
      <alignment horizontal="left" wrapText="1"/>
    </xf>
    <xf numFmtId="15" fontId="7" fillId="0" borderId="5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14" fontId="7" fillId="0" borderId="6" xfId="0" applyNumberFormat="1" applyFont="1" applyBorder="1" applyAlignment="1">
      <alignment horizontal="center" wrapText="1"/>
    </xf>
    <xf numFmtId="15" fontId="7" fillId="0" borderId="4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15" fontId="7" fillId="0" borderId="4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center" vertical="center"/>
    </xf>
    <xf numFmtId="14" fontId="7" fillId="0" borderId="4" xfId="0" applyNumberFormat="1" applyFont="1" applyBorder="1" applyAlignment="1">
      <alignment horizontal="left"/>
    </xf>
    <xf numFmtId="14" fontId="7" fillId="0" borderId="4" xfId="0" applyNumberFormat="1" applyFont="1" applyBorder="1" applyAlignment="1">
      <alignment horizontal="center"/>
    </xf>
    <xf numFmtId="0" fontId="7" fillId="0" borderId="4" xfId="0" applyFont="1" applyBorder="1"/>
    <xf numFmtId="15" fontId="7" fillId="0" borderId="8" xfId="0" applyNumberFormat="1" applyFont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wrapText="1"/>
    </xf>
    <xf numFmtId="0" fontId="7" fillId="0" borderId="8" xfId="0" applyFont="1" applyBorder="1"/>
    <xf numFmtId="166" fontId="7" fillId="0" borderId="9" xfId="0" applyNumberFormat="1" applyFont="1" applyBorder="1" applyAlignment="1">
      <alignment horizontal="left"/>
    </xf>
    <xf numFmtId="15" fontId="7" fillId="0" borderId="5" xfId="0" applyNumberFormat="1" applyFont="1" applyBorder="1" applyAlignment="1">
      <alignment horizontal="center"/>
    </xf>
    <xf numFmtId="167" fontId="7" fillId="0" borderId="22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left" wrapText="1"/>
    </xf>
    <xf numFmtId="0" fontId="7" fillId="0" borderId="22" xfId="0" applyFont="1" applyBorder="1" applyAlignment="1">
      <alignment horizontal="left"/>
    </xf>
    <xf numFmtId="49" fontId="7" fillId="0" borderId="22" xfId="0" applyNumberFormat="1" applyFont="1" applyBorder="1" applyAlignment="1">
      <alignment horizontal="center"/>
    </xf>
    <xf numFmtId="15" fontId="7" fillId="0" borderId="2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4" fontId="7" fillId="0" borderId="5" xfId="0" applyNumberFormat="1" applyFont="1" applyBorder="1" applyAlignment="1">
      <alignment horizontal="center"/>
    </xf>
    <xf numFmtId="0" fontId="7" fillId="0" borderId="5" xfId="0" applyFont="1" applyBorder="1"/>
    <xf numFmtId="15" fontId="7" fillId="0" borderId="5" xfId="0" applyNumberFormat="1" applyFont="1" applyBorder="1" applyAlignment="1">
      <alignment horizontal="center" vertical="center"/>
    </xf>
    <xf numFmtId="14" fontId="7" fillId="0" borderId="24" xfId="0" applyNumberFormat="1" applyFont="1" applyBorder="1" applyAlignment="1">
      <alignment horizontal="center" wrapText="1"/>
    </xf>
    <xf numFmtId="0" fontId="7" fillId="0" borderId="4" xfId="0" applyFont="1" applyBorder="1" applyAlignment="1">
      <alignment horizontal="left" wrapText="1"/>
    </xf>
    <xf numFmtId="15" fontId="7" fillId="0" borderId="25" xfId="0" applyNumberFormat="1" applyFont="1" applyBorder="1" applyAlignment="1">
      <alignment horizontal="center" wrapText="1"/>
    </xf>
    <xf numFmtId="15" fontId="7" fillId="0" borderId="23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wrapText="1"/>
    </xf>
    <xf numFmtId="15" fontId="7" fillId="0" borderId="4" xfId="0" applyNumberFormat="1" applyFont="1" applyBorder="1" applyAlignment="1">
      <alignment horizontal="center" wrapText="1"/>
    </xf>
    <xf numFmtId="15" fontId="7" fillId="0" borderId="23" xfId="0" applyNumberFormat="1" applyFont="1" applyBorder="1" applyAlignment="1">
      <alignment horizontal="center" wrapText="1"/>
    </xf>
    <xf numFmtId="167" fontId="7" fillId="0" borderId="4" xfId="0" applyNumberFormat="1" applyFont="1" applyBorder="1" applyAlignment="1">
      <alignment horizontal="left" wrapText="1"/>
    </xf>
    <xf numFmtId="15" fontId="7" fillId="0" borderId="23" xfId="0" applyNumberFormat="1" applyFont="1" applyBorder="1" applyAlignment="1">
      <alignment horizontal="left" wrapText="1"/>
    </xf>
    <xf numFmtId="14" fontId="7" fillId="0" borderId="6" xfId="0" applyNumberFormat="1" applyFont="1" applyBorder="1" applyAlignment="1">
      <alignment horizontal="left" wrapText="1"/>
    </xf>
    <xf numFmtId="15" fontId="7" fillId="0" borderId="25" xfId="0" applyNumberFormat="1" applyFont="1" applyBorder="1" applyAlignment="1">
      <alignment horizontal="left" wrapText="1"/>
    </xf>
    <xf numFmtId="14" fontId="7" fillId="0" borderId="4" xfId="0" applyNumberFormat="1" applyFont="1" applyBorder="1" applyAlignment="1">
      <alignment horizontal="left" wrapText="1"/>
    </xf>
    <xf numFmtId="17" fontId="19" fillId="0" borderId="0" xfId="0" applyNumberFormat="1" applyFont="1" applyAlignment="1">
      <alignment horizontal="center" vertical="center"/>
    </xf>
    <xf numFmtId="14" fontId="29" fillId="0" borderId="0" xfId="0" applyNumberFormat="1" applyFont="1" applyAlignment="1">
      <alignment horizontal="center"/>
    </xf>
    <xf numFmtId="0" fontId="19" fillId="11" borderId="0" xfId="0" applyFont="1" applyFill="1"/>
    <xf numFmtId="0" fontId="22" fillId="0" borderId="0" xfId="0" applyFont="1" applyAlignment="1">
      <alignment horizontal="center"/>
    </xf>
    <xf numFmtId="15" fontId="22" fillId="0" borderId="0" xfId="0" applyNumberFormat="1" applyFont="1" applyAlignment="1">
      <alignment horizontal="center" vertical="center"/>
    </xf>
    <xf numFmtId="167" fontId="29" fillId="0" borderId="0" xfId="0" applyNumberFormat="1" applyFont="1" applyAlignment="1">
      <alignment horizontal="left" vertical="center"/>
    </xf>
    <xf numFmtId="0" fontId="25" fillId="12" borderId="0" xfId="0" applyFont="1" applyFill="1" applyAlignment="1">
      <alignment horizontal="center"/>
    </xf>
    <xf numFmtId="167" fontId="29" fillId="12" borderId="0" xfId="0" applyNumberFormat="1" applyFont="1" applyFill="1" applyAlignment="1">
      <alignment horizontal="left" wrapText="1"/>
    </xf>
    <xf numFmtId="15" fontId="28" fillId="12" borderId="0" xfId="0" applyNumberFormat="1" applyFont="1" applyFill="1" applyAlignment="1">
      <alignment horizontal="center" wrapText="1"/>
    </xf>
    <xf numFmtId="14" fontId="25" fillId="12" borderId="0" xfId="0" applyNumberFormat="1" applyFont="1" applyFill="1" applyAlignment="1">
      <alignment horizontal="center" vertical="center"/>
    </xf>
    <xf numFmtId="0" fontId="25" fillId="11" borderId="0" xfId="0" applyFont="1" applyFill="1" applyAlignment="1">
      <alignment horizontal="center"/>
    </xf>
    <xf numFmtId="15" fontId="28" fillId="11" borderId="0" xfId="0" applyNumberFormat="1" applyFont="1" applyFill="1" applyAlignment="1">
      <alignment horizontal="center" wrapText="1"/>
    </xf>
    <xf numFmtId="14" fontId="25" fillId="11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167" fontId="31" fillId="0" borderId="0" xfId="0" applyNumberFormat="1" applyFont="1" applyAlignment="1">
      <alignment horizontal="left" wrapText="1"/>
    </xf>
    <xf numFmtId="15" fontId="31" fillId="0" borderId="0" xfId="0" applyNumberFormat="1" applyFont="1" applyAlignment="1">
      <alignment horizontal="center" wrapText="1"/>
    </xf>
    <xf numFmtId="14" fontId="31" fillId="11" borderId="0" xfId="0" applyNumberFormat="1" applyFont="1" applyFill="1" applyAlignment="1">
      <alignment horizontal="center" vertical="center"/>
    </xf>
    <xf numFmtId="0" fontId="30" fillId="11" borderId="0" xfId="0" applyFont="1" applyFill="1" applyAlignment="1">
      <alignment horizontal="center" vertical="center"/>
    </xf>
    <xf numFmtId="167" fontId="30" fillId="11" borderId="0" xfId="0" applyNumberFormat="1" applyFont="1" applyFill="1"/>
    <xf numFmtId="14" fontId="0" fillId="11" borderId="0" xfId="0" applyNumberFormat="1" applyFill="1" applyAlignment="1">
      <alignment horizontal="center"/>
    </xf>
    <xf numFmtId="14" fontId="0" fillId="11" borderId="27" xfId="0" applyNumberFormat="1" applyFill="1" applyBorder="1" applyAlignment="1">
      <alignment horizontal="center"/>
    </xf>
    <xf numFmtId="15" fontId="22" fillId="11" borderId="0" xfId="0" applyNumberFormat="1" applyFont="1" applyFill="1" applyAlignment="1">
      <alignment horizontal="center" vertical="center"/>
    </xf>
    <xf numFmtId="0" fontId="19" fillId="12" borderId="0" xfId="0" applyFont="1" applyFill="1"/>
    <xf numFmtId="0" fontId="14" fillId="0" borderId="28" xfId="3" applyFill="1" applyBorder="1" applyAlignment="1"/>
    <xf numFmtId="0" fontId="38" fillId="0" borderId="29" xfId="3" applyFont="1" applyFill="1" applyBorder="1"/>
    <xf numFmtId="167" fontId="27" fillId="0" borderId="0" xfId="1" applyNumberFormat="1" applyFont="1" applyAlignment="1">
      <alignment horizontal="center" wrapText="1"/>
    </xf>
    <xf numFmtId="0" fontId="40" fillId="0" borderId="28" xfId="0" applyFont="1" applyBorder="1"/>
    <xf numFmtId="0" fontId="14" fillId="0" borderId="30" xfId="3" applyFill="1" applyBorder="1" applyAlignment="1"/>
    <xf numFmtId="0" fontId="40" fillId="0" borderId="30" xfId="0" applyFont="1" applyBorder="1"/>
    <xf numFmtId="0" fontId="40" fillId="0" borderId="0" xfId="0" applyFont="1"/>
    <xf numFmtId="0" fontId="40" fillId="0" borderId="0" xfId="0" applyFont="1" applyAlignment="1">
      <alignment horizontal="center"/>
    </xf>
    <xf numFmtId="0" fontId="40" fillId="0" borderId="0" xfId="0" applyFont="1" applyAlignment="1">
      <alignment horizontal="center" wrapText="1"/>
    </xf>
    <xf numFmtId="0" fontId="26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167" fontId="29" fillId="0" borderId="0" xfId="1" applyNumberFormat="1" applyFont="1" applyFill="1" applyAlignment="1">
      <alignment horizontal="center" wrapText="1"/>
    </xf>
    <xf numFmtId="167" fontId="29" fillId="0" borderId="0" xfId="0" applyNumberFormat="1" applyFont="1" applyAlignment="1">
      <alignment horizontal="center" wrapText="1"/>
    </xf>
    <xf numFmtId="167" fontId="29" fillId="12" borderId="0" xfId="0" applyNumberFormat="1" applyFont="1" applyFill="1" applyAlignment="1">
      <alignment horizontal="center" wrapText="1"/>
    </xf>
    <xf numFmtId="167" fontId="29" fillId="11" borderId="0" xfId="0" applyNumberFormat="1" applyFont="1" applyFill="1" applyAlignment="1">
      <alignment horizontal="center" wrapText="1"/>
    </xf>
    <xf numFmtId="167" fontId="31" fillId="0" borderId="0" xfId="0" applyNumberFormat="1" applyFont="1" applyAlignment="1">
      <alignment horizontal="center" wrapText="1"/>
    </xf>
    <xf numFmtId="167" fontId="24" fillId="0" borderId="0" xfId="0" applyNumberFormat="1" applyFont="1" applyAlignment="1">
      <alignment horizontal="center"/>
    </xf>
    <xf numFmtId="167" fontId="30" fillId="11" borderId="0" xfId="0" applyNumberFormat="1" applyFont="1" applyFill="1" applyAlignment="1">
      <alignment horizontal="center"/>
    </xf>
    <xf numFmtId="14" fontId="29" fillId="0" borderId="0" xfId="0" applyNumberFormat="1" applyFont="1" applyAlignment="1">
      <alignment horizontal="right" wrapText="1"/>
    </xf>
    <xf numFmtId="14" fontId="29" fillId="0" borderId="0" xfId="0" applyNumberFormat="1" applyFont="1" applyAlignment="1">
      <alignment horizontal="center" vertical="center"/>
    </xf>
    <xf numFmtId="167" fontId="27" fillId="0" borderId="0" xfId="1" applyNumberFormat="1" applyFont="1" applyFill="1" applyBorder="1" applyAlignment="1">
      <alignment horizontal="center" wrapText="1"/>
    </xf>
    <xf numFmtId="0" fontId="0" fillId="12" borderId="27" xfId="0" applyFill="1" applyBorder="1" applyAlignment="1">
      <alignment horizontal="center"/>
    </xf>
    <xf numFmtId="0" fontId="0" fillId="12" borderId="27" xfId="0" applyFill="1" applyBorder="1" applyAlignment="1">
      <alignment horizontal="left"/>
    </xf>
    <xf numFmtId="0" fontId="42" fillId="0" borderId="0" xfId="0" applyFont="1"/>
    <xf numFmtId="0" fontId="38" fillId="0" borderId="29" xfId="0" applyFont="1" applyBorder="1"/>
    <xf numFmtId="0" fontId="14" fillId="0" borderId="0" xfId="3" applyFill="1" applyBorder="1"/>
    <xf numFmtId="0" fontId="24" fillId="0" borderId="0" xfId="0" applyFont="1" applyAlignment="1">
      <alignment horizontal="center"/>
    </xf>
    <xf numFmtId="0" fontId="14" fillId="16" borderId="0" xfId="3" applyFill="1" applyBorder="1" applyAlignment="1"/>
    <xf numFmtId="0" fontId="14" fillId="0" borderId="0" xfId="3" applyBorder="1" applyAlignment="1"/>
    <xf numFmtId="0" fontId="43" fillId="0" borderId="0" xfId="0" applyFont="1" applyAlignment="1">
      <alignment horizontal="left" vertical="top" wrapText="1"/>
    </xf>
    <xf numFmtId="0" fontId="25" fillId="15" borderId="0" xfId="0" applyFont="1" applyFill="1" applyAlignment="1">
      <alignment horizontal="center"/>
    </xf>
    <xf numFmtId="0" fontId="26" fillId="15" borderId="0" xfId="0" applyFont="1" applyFill="1"/>
    <xf numFmtId="17" fontId="19" fillId="15" borderId="0" xfId="0" applyNumberFormat="1" applyFont="1" applyFill="1" applyAlignment="1">
      <alignment horizontal="center" vertical="center"/>
    </xf>
    <xf numFmtId="167" fontId="27" fillId="15" borderId="0" xfId="1" applyNumberFormat="1" applyFont="1" applyFill="1" applyAlignment="1">
      <alignment horizontal="center" wrapText="1"/>
    </xf>
    <xf numFmtId="0" fontId="14" fillId="15" borderId="0" xfId="3" applyFill="1" applyBorder="1" applyAlignment="1"/>
    <xf numFmtId="0" fontId="19" fillId="15" borderId="0" xfId="0" applyFont="1" applyFill="1"/>
    <xf numFmtId="15" fontId="28" fillId="15" borderId="0" xfId="0" applyNumberFormat="1" applyFont="1" applyFill="1" applyAlignment="1">
      <alignment horizontal="center" wrapText="1"/>
    </xf>
    <xf numFmtId="14" fontId="29" fillId="15" borderId="0" xfId="0" applyNumberFormat="1" applyFont="1" applyFill="1" applyAlignment="1">
      <alignment horizontal="center" wrapText="1"/>
    </xf>
    <xf numFmtId="0" fontId="29" fillId="15" borderId="0" xfId="0" applyFont="1" applyFill="1" applyAlignment="1">
      <alignment horizontal="center"/>
    </xf>
    <xf numFmtId="14" fontId="29" fillId="15" borderId="0" xfId="0" applyNumberFormat="1" applyFont="1" applyFill="1" applyAlignment="1">
      <alignment horizontal="center"/>
    </xf>
    <xf numFmtId="0" fontId="5" fillId="15" borderId="0" xfId="0" applyFont="1" applyFill="1"/>
    <xf numFmtId="0" fontId="14" fillId="15" borderId="0" xfId="3" applyFill="1"/>
    <xf numFmtId="0" fontId="45" fillId="0" borderId="0" xfId="0" applyFont="1"/>
    <xf numFmtId="17" fontId="0" fillId="0" borderId="0" xfId="0" applyNumberFormat="1" applyAlignment="1">
      <alignment horizontal="center" vertical="center"/>
    </xf>
    <xf numFmtId="167" fontId="29" fillId="0" borderId="0" xfId="1" applyNumberFormat="1" applyFont="1" applyAlignment="1">
      <alignment horizontal="center" wrapText="1"/>
    </xf>
    <xf numFmtId="0" fontId="14" fillId="0" borderId="0" xfId="3" applyBorder="1"/>
    <xf numFmtId="17" fontId="15" fillId="0" borderId="0" xfId="0" applyNumberFormat="1" applyFont="1" applyAlignment="1">
      <alignment horizontal="center" vertical="center"/>
    </xf>
    <xf numFmtId="167" fontId="29" fillId="11" borderId="0" xfId="1" applyNumberFormat="1" applyFont="1" applyFill="1" applyAlignment="1">
      <alignment horizontal="center" wrapText="1"/>
    </xf>
    <xf numFmtId="14" fontId="29" fillId="11" borderId="0" xfId="0" applyNumberFormat="1" applyFont="1" applyFill="1" applyAlignment="1">
      <alignment horizontal="right" wrapText="1"/>
    </xf>
    <xf numFmtId="14" fontId="29" fillId="11" borderId="0" xfId="0" applyNumberFormat="1" applyFont="1" applyFill="1" applyAlignment="1">
      <alignment horizontal="center"/>
    </xf>
    <xf numFmtId="167" fontId="29" fillId="0" borderId="0" xfId="1" applyNumberFormat="1" applyFont="1" applyFill="1" applyBorder="1" applyAlignment="1">
      <alignment horizontal="center" wrapText="1"/>
    </xf>
    <xf numFmtId="0" fontId="14" fillId="0" borderId="0" xfId="3" applyAlignment="1">
      <alignment wrapText="1"/>
    </xf>
    <xf numFmtId="0" fontId="14" fillId="0" borderId="0" xfId="3" applyFill="1" applyBorder="1" applyAlignment="1"/>
    <xf numFmtId="14" fontId="0" fillId="0" borderId="0" xfId="0" applyNumberFormat="1" applyAlignment="1">
      <alignment vertical="center"/>
    </xf>
    <xf numFmtId="0" fontId="14" fillId="12" borderId="4" xfId="3" applyFill="1" applyBorder="1" applyAlignment="1"/>
    <xf numFmtId="0" fontId="14" fillId="12" borderId="4" xfId="3" applyFill="1" applyBorder="1" applyAlignment="1">
      <alignment wrapText="1"/>
    </xf>
    <xf numFmtId="0" fontId="14" fillId="12" borderId="28" xfId="3" applyFill="1" applyBorder="1" applyAlignment="1"/>
    <xf numFmtId="0" fontId="14" fillId="12" borderId="0" xfId="3" applyFill="1" applyBorder="1" applyAlignment="1"/>
    <xf numFmtId="0" fontId="46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15" fontId="0" fillId="0" borderId="0" xfId="0" applyNumberFormat="1" applyAlignment="1">
      <alignment horizontal="center" vertical="center"/>
    </xf>
    <xf numFmtId="14" fontId="0" fillId="12" borderId="0" xfId="0" applyNumberFormat="1" applyFill="1" applyAlignment="1">
      <alignment horizontal="center"/>
    </xf>
    <xf numFmtId="167" fontId="0" fillId="0" borderId="0" xfId="0" applyNumberFormat="1"/>
    <xf numFmtId="14" fontId="0" fillId="15" borderId="0" xfId="0" applyNumberFormat="1" applyFill="1" applyAlignment="1">
      <alignment horizontal="center"/>
    </xf>
    <xf numFmtId="14" fontId="0" fillId="14" borderId="0" xfId="0" applyNumberFormat="1" applyFill="1" applyAlignment="1">
      <alignment horizontal="center"/>
    </xf>
    <xf numFmtId="14" fontId="0" fillId="19" borderId="0" xfId="0" applyNumberFormat="1" applyFill="1" applyAlignment="1">
      <alignment horizontal="center" vertical="center"/>
    </xf>
    <xf numFmtId="0" fontId="41" fillId="0" borderId="0" xfId="0" applyFont="1"/>
    <xf numFmtId="0" fontId="51" fillId="0" borderId="0" xfId="3" applyFont="1" applyFill="1" applyBorder="1" applyAlignment="1"/>
    <xf numFmtId="17" fontId="51" fillId="0" borderId="0" xfId="3" applyNumberFormat="1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12" borderId="0" xfId="0" applyFont="1" applyFill="1"/>
    <xf numFmtId="0" fontId="4" fillId="21" borderId="0" xfId="0" applyFont="1" applyFill="1"/>
    <xf numFmtId="0" fontId="4" fillId="11" borderId="0" xfId="0" applyFont="1" applyFill="1"/>
    <xf numFmtId="17" fontId="14" fillId="0" borderId="0" xfId="3" applyNumberFormat="1" applyFill="1" applyBorder="1"/>
    <xf numFmtId="171" fontId="58" fillId="0" borderId="0" xfId="0" applyNumberFormat="1" applyFont="1" applyAlignment="1">
      <alignment horizontal="right"/>
    </xf>
    <xf numFmtId="0" fontId="4" fillId="17" borderId="0" xfId="0" applyFont="1" applyFill="1"/>
    <xf numFmtId="15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48" fillId="0" borderId="0" xfId="4" applyFill="1" applyBorder="1" applyAlignment="1">
      <alignment horizontal="center" vertical="top" wrapText="1"/>
    </xf>
    <xf numFmtId="166" fontId="29" fillId="0" borderId="0" xfId="0" applyNumberFormat="1" applyFont="1" applyAlignment="1">
      <alignment horizontal="left"/>
    </xf>
    <xf numFmtId="0" fontId="53" fillId="0" borderId="0" xfId="0" applyFont="1" applyAlignment="1">
      <alignment horizontal="left" wrapText="1"/>
    </xf>
    <xf numFmtId="0" fontId="57" fillId="0" borderId="0" xfId="0" applyFont="1" applyAlignment="1">
      <alignment horizontal="left" wrapText="1"/>
    </xf>
    <xf numFmtId="41" fontId="54" fillId="0" borderId="0" xfId="0" applyNumberFormat="1" applyFont="1" applyAlignment="1">
      <alignment horizontal="right"/>
    </xf>
    <xf numFmtId="41" fontId="55" fillId="20" borderId="0" xfId="1" applyNumberFormat="1" applyFont="1" applyFill="1" applyBorder="1" applyAlignment="1">
      <alignment horizontal="right" vertical="center" wrapText="1"/>
    </xf>
    <xf numFmtId="171" fontId="0" fillId="0" borderId="0" xfId="0" applyNumberFormat="1" applyAlignment="1">
      <alignment horizontal="right"/>
    </xf>
    <xf numFmtId="41" fontId="56" fillId="0" borderId="0" xfId="0" applyNumberFormat="1" applyFont="1" applyAlignment="1">
      <alignment horizontal="right"/>
    </xf>
    <xf numFmtId="0" fontId="57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0" fillId="0" borderId="0" xfId="0" applyFont="1"/>
    <xf numFmtId="0" fontId="4" fillId="22" borderId="0" xfId="0" applyFont="1" applyFill="1"/>
    <xf numFmtId="3" fontId="0" fillId="0" borderId="0" xfId="0" applyNumberFormat="1"/>
    <xf numFmtId="0" fontId="48" fillId="0" borderId="0" xfId="4" applyFill="1" applyBorder="1"/>
    <xf numFmtId="166" fontId="43" fillId="0" borderId="0" xfId="0" applyNumberFormat="1" applyFont="1" applyAlignment="1">
      <alignment horizontal="left"/>
    </xf>
    <xf numFmtId="0" fontId="61" fillId="0" borderId="0" xfId="0" applyFont="1" applyAlignment="1">
      <alignment horizontal="center"/>
    </xf>
    <xf numFmtId="0" fontId="62" fillId="0" borderId="0" xfId="0" applyFont="1" applyAlignment="1">
      <alignment horizontal="left" vertical="center" wrapText="1"/>
    </xf>
    <xf numFmtId="0" fontId="14" fillId="0" borderId="0" xfId="3" applyFill="1" applyBorder="1" applyAlignment="1">
      <alignment wrapText="1"/>
    </xf>
    <xf numFmtId="0" fontId="63" fillId="0" borderId="0" xfId="4" applyFont="1" applyFill="1" applyBorder="1"/>
    <xf numFmtId="0" fontId="63" fillId="0" borderId="0" xfId="4" applyFont="1"/>
    <xf numFmtId="167" fontId="62" fillId="0" borderId="0" xfId="1" applyNumberFormat="1" applyFont="1" applyFill="1" applyBorder="1" applyAlignment="1">
      <alignment horizontal="left" vertical="center" wrapText="1"/>
    </xf>
    <xf numFmtId="14" fontId="7" fillId="0" borderId="0" xfId="0" applyNumberFormat="1" applyFont="1"/>
    <xf numFmtId="0" fontId="7" fillId="0" borderId="0" xfId="0" applyFont="1"/>
    <xf numFmtId="14" fontId="64" fillId="0" borderId="0" xfId="0" applyNumberFormat="1" applyFont="1"/>
    <xf numFmtId="0" fontId="14" fillId="12" borderId="0" xfId="3" applyFill="1" applyBorder="1"/>
    <xf numFmtId="171" fontId="58" fillId="11" borderId="0" xfId="0" applyNumberFormat="1" applyFont="1" applyFill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7" fontId="3" fillId="0" borderId="0" xfId="0" applyNumberFormat="1" applyFont="1" applyAlignment="1">
      <alignment horizontal="left" vertical="center"/>
    </xf>
    <xf numFmtId="14" fontId="3" fillId="0" borderId="0" xfId="0" applyNumberFormat="1" applyFont="1"/>
    <xf numFmtId="14" fontId="3" fillId="0" borderId="0" xfId="0" applyNumberFormat="1" applyFont="1" applyAlignment="1">
      <alignment horizontal="center" vertical="center"/>
    </xf>
    <xf numFmtId="15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15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/>
    </xf>
    <xf numFmtId="14" fontId="3" fillId="12" borderId="0" xfId="0" applyNumberFormat="1" applyFont="1" applyFill="1"/>
    <xf numFmtId="15" fontId="3" fillId="12" borderId="0" xfId="0" applyNumberFormat="1" applyFont="1" applyFill="1" applyAlignment="1">
      <alignment horizontal="center"/>
    </xf>
    <xf numFmtId="49" fontId="3" fillId="12" borderId="0" xfId="0" applyNumberFormat="1" applyFont="1" applyFill="1" applyAlignment="1">
      <alignment horizontal="center"/>
    </xf>
    <xf numFmtId="15" fontId="3" fillId="12" borderId="0" xfId="0" applyNumberFormat="1" applyFont="1" applyFill="1" applyAlignment="1">
      <alignment horizontal="center" vertical="center"/>
    </xf>
    <xf numFmtId="14" fontId="3" fillId="12" borderId="0" xfId="0" applyNumberFormat="1" applyFont="1" applyFill="1" applyAlignment="1">
      <alignment horizontal="center" vertical="center"/>
    </xf>
    <xf numFmtId="14" fontId="3" fillId="12" borderId="0" xfId="0" applyNumberFormat="1" applyFont="1" applyFill="1" applyAlignment="1">
      <alignment horizontal="center"/>
    </xf>
    <xf numFmtId="14" fontId="3" fillId="0" borderId="0" xfId="0" applyNumberFormat="1" applyFont="1" applyAlignment="1">
      <alignment horizontal="center" wrapText="1"/>
    </xf>
    <xf numFmtId="14" fontId="3" fillId="0" borderId="0" xfId="0" applyNumberFormat="1" applyFont="1" applyAlignment="1">
      <alignment horizontal="right" wrapText="1"/>
    </xf>
    <xf numFmtId="0" fontId="3" fillId="21" borderId="0" xfId="0" applyFont="1" applyFill="1" applyAlignment="1">
      <alignment horizontal="center"/>
    </xf>
    <xf numFmtId="0" fontId="3" fillId="21" borderId="0" xfId="0" applyFont="1" applyFill="1" applyAlignment="1">
      <alignment horizontal="left"/>
    </xf>
    <xf numFmtId="17" fontId="3" fillId="21" borderId="0" xfId="0" applyNumberFormat="1" applyFont="1" applyFill="1" applyAlignment="1">
      <alignment horizontal="left" vertical="center"/>
    </xf>
    <xf numFmtId="0" fontId="3" fillId="21" borderId="0" xfId="0" applyFont="1" applyFill="1" applyAlignment="1">
      <alignment horizontal="left" vertical="center"/>
    </xf>
    <xf numFmtId="14" fontId="3" fillId="21" borderId="0" xfId="0" applyNumberFormat="1" applyFont="1" applyFill="1" applyAlignment="1">
      <alignment horizontal="center" vertical="center"/>
    </xf>
    <xf numFmtId="15" fontId="3" fillId="21" borderId="0" xfId="0" applyNumberFormat="1" applyFont="1" applyFill="1" applyAlignment="1">
      <alignment horizontal="center"/>
    </xf>
    <xf numFmtId="49" fontId="3" fillId="21" borderId="0" xfId="0" applyNumberFormat="1" applyFont="1" applyFill="1" applyAlignment="1">
      <alignment horizontal="center"/>
    </xf>
    <xf numFmtId="15" fontId="3" fillId="21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17" borderId="0" xfId="0" applyFont="1" applyFill="1" applyAlignment="1">
      <alignment horizontal="center"/>
    </xf>
    <xf numFmtId="0" fontId="3" fillId="17" borderId="0" xfId="0" applyFont="1" applyFill="1" applyAlignment="1">
      <alignment horizontal="left"/>
    </xf>
    <xf numFmtId="17" fontId="3" fillId="17" borderId="0" xfId="0" applyNumberFormat="1" applyFont="1" applyFill="1" applyAlignment="1">
      <alignment horizontal="left" vertical="center"/>
    </xf>
    <xf numFmtId="0" fontId="3" fillId="17" borderId="0" xfId="0" applyFont="1" applyFill="1" applyAlignment="1">
      <alignment horizontal="left" vertical="center"/>
    </xf>
    <xf numFmtId="15" fontId="3" fillId="17" borderId="0" xfId="0" applyNumberFormat="1" applyFont="1" applyFill="1" applyAlignment="1">
      <alignment horizontal="center"/>
    </xf>
    <xf numFmtId="49" fontId="3" fillId="17" borderId="0" xfId="0" applyNumberFormat="1" applyFont="1" applyFill="1" applyAlignment="1">
      <alignment horizontal="center"/>
    </xf>
    <xf numFmtId="15" fontId="3" fillId="17" borderId="0" xfId="0" applyNumberFormat="1" applyFont="1" applyFill="1" applyAlignment="1">
      <alignment horizontal="center" vertical="center"/>
    </xf>
    <xf numFmtId="14" fontId="3" fillId="17" borderId="0" xfId="0" applyNumberFormat="1" applyFont="1" applyFill="1" applyAlignment="1">
      <alignment horizontal="center" vertical="center"/>
    </xf>
    <xf numFmtId="14" fontId="3" fillId="17" borderId="0" xfId="0" applyNumberFormat="1" applyFont="1" applyFill="1" applyAlignment="1">
      <alignment horizontal="center"/>
    </xf>
    <xf numFmtId="14" fontId="3" fillId="22" borderId="0" xfId="0" applyNumberFormat="1" applyFont="1" applyFill="1" applyAlignment="1">
      <alignment horizontal="center" vertical="center"/>
    </xf>
    <xf numFmtId="15" fontId="3" fillId="22" borderId="0" xfId="0" applyNumberFormat="1" applyFont="1" applyFill="1" applyAlignment="1">
      <alignment horizontal="center" vertical="center"/>
    </xf>
    <xf numFmtId="0" fontId="3" fillId="11" borderId="0" xfId="0" applyFont="1" applyFill="1" applyAlignment="1">
      <alignment horizontal="center"/>
    </xf>
    <xf numFmtId="0" fontId="3" fillId="11" borderId="0" xfId="0" applyFont="1" applyFill="1" applyAlignment="1">
      <alignment horizontal="left"/>
    </xf>
    <xf numFmtId="17" fontId="3" fillId="11" borderId="0" xfId="0" applyNumberFormat="1" applyFont="1" applyFill="1" applyAlignment="1">
      <alignment horizontal="left" vertical="center"/>
    </xf>
    <xf numFmtId="0" fontId="3" fillId="11" borderId="0" xfId="0" applyFont="1" applyFill="1" applyAlignment="1">
      <alignment horizontal="left" vertical="center"/>
    </xf>
    <xf numFmtId="14" fontId="3" fillId="11" borderId="0" xfId="0" applyNumberFormat="1" applyFont="1" applyFill="1" applyAlignment="1">
      <alignment horizontal="center"/>
    </xf>
    <xf numFmtId="14" fontId="3" fillId="11" borderId="0" xfId="0" applyNumberFormat="1" applyFont="1" applyFill="1" applyAlignment="1">
      <alignment horizontal="center" vertical="center"/>
    </xf>
    <xf numFmtId="15" fontId="3" fillId="11" borderId="0" xfId="0" applyNumberFormat="1" applyFont="1" applyFill="1" applyAlignment="1">
      <alignment horizontal="center" vertical="center"/>
    </xf>
    <xf numFmtId="0" fontId="3" fillId="7" borderId="0" xfId="0" applyFont="1" applyFill="1" applyAlignment="1">
      <alignment horizontal="center"/>
    </xf>
    <xf numFmtId="0" fontId="3" fillId="12" borderId="0" xfId="0" applyFont="1" applyFill="1" applyAlignment="1">
      <alignment horizontal="center"/>
    </xf>
    <xf numFmtId="0" fontId="3" fillId="12" borderId="0" xfId="0" applyFont="1" applyFill="1"/>
    <xf numFmtId="0" fontId="3" fillId="11" borderId="0" xfId="0" applyFont="1" applyFill="1"/>
    <xf numFmtId="0" fontId="3" fillId="4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7" fillId="0" borderId="5" xfId="0" applyNumberFormat="1" applyFont="1" applyBorder="1" applyAlignment="1">
      <alignment horizontal="left" wrapText="1"/>
    </xf>
    <xf numFmtId="166" fontId="7" fillId="0" borderId="32" xfId="0" applyNumberFormat="1" applyFont="1" applyBorder="1" applyAlignment="1">
      <alignment horizontal="left" wrapText="1"/>
    </xf>
    <xf numFmtId="14" fontId="7" fillId="0" borderId="5" xfId="0" applyNumberFormat="1" applyFont="1" applyBorder="1" applyAlignment="1">
      <alignment horizontal="center" wrapText="1"/>
    </xf>
    <xf numFmtId="0" fontId="7" fillId="0" borderId="32" xfId="0" applyFont="1" applyBorder="1" applyAlignment="1">
      <alignment horizontal="left" wrapText="1"/>
    </xf>
    <xf numFmtId="170" fontId="7" fillId="0" borderId="5" xfId="0" applyNumberFormat="1" applyFont="1" applyBorder="1"/>
    <xf numFmtId="170" fontId="7" fillId="0" borderId="24" xfId="0" applyNumberFormat="1" applyFont="1" applyBorder="1" applyAlignment="1">
      <alignment horizontal="center" wrapText="1"/>
    </xf>
    <xf numFmtId="170" fontId="7" fillId="0" borderId="5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1" fontId="19" fillId="0" borderId="0" xfId="0" applyNumberFormat="1" applyFont="1" applyAlignment="1">
      <alignment horizontal="right"/>
    </xf>
    <xf numFmtId="0" fontId="22" fillId="5" borderId="3" xfId="0" applyFont="1" applyFill="1" applyBorder="1" applyAlignment="1">
      <alignment horizontal="center" vertical="center" wrapText="1"/>
    </xf>
    <xf numFmtId="0" fontId="24" fillId="20" borderId="19" xfId="0" applyFont="1" applyFill="1" applyBorder="1" applyAlignment="1">
      <alignment horizontal="center" vertical="center" wrapText="1"/>
    </xf>
    <xf numFmtId="0" fontId="24" fillId="20" borderId="0" xfId="0" applyFont="1" applyFill="1" applyAlignment="1">
      <alignment horizontal="center" vertical="center" wrapText="1"/>
    </xf>
    <xf numFmtId="0" fontId="24" fillId="20" borderId="0" xfId="0" applyFont="1" applyFill="1" applyAlignment="1">
      <alignment horizontal="left" vertical="center" wrapText="1"/>
    </xf>
    <xf numFmtId="167" fontId="24" fillId="20" borderId="0" xfId="1" applyNumberFormat="1" applyFont="1" applyFill="1" applyBorder="1" applyAlignment="1">
      <alignment horizontal="left" vertical="center"/>
    </xf>
    <xf numFmtId="0" fontId="24" fillId="20" borderId="0" xfId="0" applyFont="1" applyFill="1" applyAlignment="1">
      <alignment horizontal="left" vertical="center"/>
    </xf>
    <xf numFmtId="168" fontId="24" fillId="20" borderId="0" xfId="0" applyNumberFormat="1" applyFont="1" applyFill="1" applyAlignment="1">
      <alignment horizontal="center" vertical="center" wrapText="1"/>
    </xf>
    <xf numFmtId="0" fontId="24" fillId="6" borderId="20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7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14" fillId="0" borderId="0" xfId="4" applyFont="1" applyFill="1" applyBorder="1"/>
    <xf numFmtId="0" fontId="30" fillId="12" borderId="0" xfId="0" applyFont="1" applyFill="1" applyAlignment="1">
      <alignment horizont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  <xf numFmtId="0" fontId="29" fillId="18" borderId="0" xfId="0" applyFont="1" applyFill="1" applyAlignment="1">
      <alignment horizontal="center"/>
    </xf>
    <xf numFmtId="0" fontId="14" fillId="21" borderId="0" xfId="3" applyFill="1" applyBorder="1" applyAlignment="1"/>
    <xf numFmtId="166" fontId="29" fillId="21" borderId="0" xfId="0" applyNumberFormat="1" applyFont="1" applyFill="1" applyAlignment="1">
      <alignment horizontal="left"/>
    </xf>
    <xf numFmtId="15" fontId="28" fillId="21" borderId="0" xfId="0" applyNumberFormat="1" applyFont="1" applyFill="1" applyAlignment="1">
      <alignment horizontal="center" wrapText="1"/>
    </xf>
    <xf numFmtId="14" fontId="29" fillId="21" borderId="0" xfId="0" applyNumberFormat="1" applyFont="1" applyFill="1" applyAlignment="1">
      <alignment horizontal="center" wrapText="1"/>
    </xf>
    <xf numFmtId="0" fontId="30" fillId="21" borderId="0" xfId="0" applyFont="1" applyFill="1" applyAlignment="1">
      <alignment horizontal="center"/>
    </xf>
    <xf numFmtId="14" fontId="29" fillId="21" borderId="0" xfId="0" applyNumberFormat="1" applyFont="1" applyFill="1" applyAlignment="1">
      <alignment horizontal="right" wrapText="1"/>
    </xf>
    <xf numFmtId="14" fontId="22" fillId="21" borderId="0" xfId="0" applyNumberFormat="1" applyFont="1" applyFill="1" applyAlignment="1">
      <alignment horizontal="center" wrapText="1"/>
    </xf>
    <xf numFmtId="14" fontId="29" fillId="21" borderId="0" xfId="0" applyNumberFormat="1" applyFont="1" applyFill="1" applyAlignment="1">
      <alignment horizontal="center"/>
    </xf>
    <xf numFmtId="0" fontId="14" fillId="0" borderId="0" xfId="3" applyAlignment="1"/>
    <xf numFmtId="15" fontId="28" fillId="0" borderId="0" xfId="0" applyNumberFormat="1" applyFont="1" applyAlignment="1">
      <alignment horizontal="center"/>
    </xf>
    <xf numFmtId="14" fontId="29" fillId="0" borderId="0" xfId="0" applyNumberFormat="1" applyFont="1" applyAlignment="1">
      <alignment horizontal="right"/>
    </xf>
    <xf numFmtId="0" fontId="14" fillId="0" borderId="0" xfId="3" applyFill="1" applyBorder="1" applyAlignment="1">
      <alignment horizontal="left"/>
    </xf>
    <xf numFmtId="0" fontId="14" fillId="0" borderId="0" xfId="3" applyFill="1" applyBorder="1" applyAlignment="1">
      <alignment horizontal="left" vertical="center"/>
    </xf>
    <xf numFmtId="0" fontId="29" fillId="0" borderId="0" xfId="0" applyFont="1" applyAlignment="1">
      <alignment horizontal="left" vertical="top" wrapText="1"/>
    </xf>
    <xf numFmtId="167" fontId="29" fillId="0" borderId="0" xfId="1" applyNumberFormat="1" applyFont="1" applyFill="1" applyBorder="1" applyAlignment="1">
      <alignment horizontal="left" wrapText="1"/>
    </xf>
    <xf numFmtId="0" fontId="14" fillId="17" borderId="0" xfId="3" applyFill="1" applyBorder="1"/>
    <xf numFmtId="166" fontId="29" fillId="17" borderId="0" xfId="0" applyNumberFormat="1" applyFont="1" applyFill="1" applyAlignment="1">
      <alignment horizontal="left"/>
    </xf>
    <xf numFmtId="15" fontId="28" fillId="17" borderId="0" xfId="0" applyNumberFormat="1" applyFont="1" applyFill="1" applyAlignment="1">
      <alignment horizontal="center" wrapText="1"/>
    </xf>
    <xf numFmtId="14" fontId="29" fillId="17" borderId="0" xfId="0" applyNumberFormat="1" applyFont="1" applyFill="1" applyAlignment="1">
      <alignment horizontal="center" wrapText="1"/>
    </xf>
    <xf numFmtId="14" fontId="29" fillId="17" borderId="0" xfId="0" applyNumberFormat="1" applyFont="1" applyFill="1" applyAlignment="1">
      <alignment horizontal="right" wrapText="1"/>
    </xf>
    <xf numFmtId="14" fontId="22" fillId="17" borderId="0" xfId="0" applyNumberFormat="1" applyFont="1" applyFill="1" applyAlignment="1">
      <alignment horizontal="center" wrapText="1"/>
    </xf>
    <xf numFmtId="14" fontId="29" fillId="17" borderId="0" xfId="0" applyNumberFormat="1" applyFont="1" applyFill="1" applyAlignment="1">
      <alignment horizontal="center"/>
    </xf>
    <xf numFmtId="0" fontId="14" fillId="17" borderId="0" xfId="3" applyFill="1"/>
    <xf numFmtId="0" fontId="30" fillId="17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29" fillId="0" borderId="0" xfId="0" applyFont="1" applyAlignment="1">
      <alignment wrapText="1"/>
    </xf>
    <xf numFmtId="167" fontId="14" fillId="0" borderId="0" xfId="3" applyNumberFormat="1" applyFill="1" applyBorder="1" applyAlignment="1">
      <alignment horizontal="left" vertical="center"/>
    </xf>
    <xf numFmtId="0" fontId="14" fillId="11" borderId="0" xfId="3" applyFill="1" applyBorder="1"/>
    <xf numFmtId="166" fontId="29" fillId="11" borderId="0" xfId="0" applyNumberFormat="1" applyFont="1" applyFill="1" applyAlignment="1">
      <alignment horizontal="left"/>
    </xf>
    <xf numFmtId="167" fontId="14" fillId="11" borderId="0" xfId="3" applyNumberFormat="1" applyFill="1" applyBorder="1" applyAlignment="1">
      <alignment horizontal="left" vertical="center"/>
    </xf>
    <xf numFmtId="166" fontId="29" fillId="11" borderId="0" xfId="0" applyNumberFormat="1" applyFont="1" applyFill="1" applyAlignment="1">
      <alignment horizontal="center"/>
    </xf>
    <xf numFmtId="0" fontId="29" fillId="0" borderId="28" xfId="0" applyFont="1" applyBorder="1" applyAlignment="1">
      <alignment horizontal="left"/>
    </xf>
    <xf numFmtId="17" fontId="14" fillId="0" borderId="0" xfId="3" applyNumberFormat="1" applyFill="1" applyBorder="1" applyAlignment="1">
      <alignment horizontal="left"/>
    </xf>
    <xf numFmtId="0" fontId="25" fillId="0" borderId="0" xfId="0" applyFont="1" applyAlignment="1">
      <alignment horizontal="center" vertical="center"/>
    </xf>
    <xf numFmtId="167" fontId="25" fillId="0" borderId="0" xfId="1" applyNumberFormat="1" applyFont="1" applyFill="1" applyBorder="1" applyAlignment="1">
      <alignment horizontal="left" vertical="center" wrapText="1"/>
    </xf>
    <xf numFmtId="0" fontId="14" fillId="0" borderId="0" xfId="4" applyFont="1" applyFill="1" applyBorder="1" applyAlignment="1">
      <alignment horizontal="center" vertical="center"/>
    </xf>
    <xf numFmtId="166" fontId="29" fillId="0" borderId="0" xfId="0" applyNumberFormat="1" applyFont="1" applyAlignment="1">
      <alignment horizontal="left" vertical="top"/>
    </xf>
    <xf numFmtId="0" fontId="40" fillId="0" borderId="28" xfId="0" applyFont="1" applyBorder="1" applyAlignment="1">
      <alignment horizontal="left" wrapText="1"/>
    </xf>
    <xf numFmtId="0" fontId="59" fillId="12" borderId="0" xfId="0" applyFont="1" applyFill="1" applyAlignment="1">
      <alignment wrapText="1"/>
    </xf>
    <xf numFmtId="41" fontId="27" fillId="0" borderId="0" xfId="0" applyNumberFormat="1" applyFont="1" applyAlignment="1">
      <alignment horizontal="right" wrapText="1"/>
    </xf>
    <xf numFmtId="0" fontId="30" fillId="0" borderId="0" xfId="0" applyFont="1" applyAlignment="1">
      <alignment horizontal="left" vertical="center"/>
    </xf>
    <xf numFmtId="167" fontId="29" fillId="0" borderId="0" xfId="3" applyNumberFormat="1" applyFont="1" applyFill="1" applyAlignment="1">
      <alignment horizontal="center" wrapText="1"/>
    </xf>
    <xf numFmtId="0" fontId="3" fillId="15" borderId="0" xfId="0" applyFont="1" applyFill="1" applyAlignment="1">
      <alignment horizontal="center"/>
    </xf>
    <xf numFmtId="14" fontId="3" fillId="15" borderId="0" xfId="0" applyNumberFormat="1" applyFont="1" applyFill="1"/>
    <xf numFmtId="14" fontId="3" fillId="15" borderId="0" xfId="0" applyNumberFormat="1" applyFont="1" applyFill="1" applyAlignment="1">
      <alignment horizontal="center" vertical="center"/>
    </xf>
    <xf numFmtId="15" fontId="3" fillId="15" borderId="0" xfId="0" applyNumberFormat="1" applyFont="1" applyFill="1" applyAlignment="1">
      <alignment horizontal="center"/>
    </xf>
    <xf numFmtId="49" fontId="3" fillId="15" borderId="0" xfId="0" applyNumberFormat="1" applyFont="1" applyFill="1" applyAlignment="1">
      <alignment horizontal="center"/>
    </xf>
    <xf numFmtId="15" fontId="3" fillId="15" borderId="0" xfId="0" applyNumberFormat="1" applyFont="1" applyFill="1" applyAlignment="1">
      <alignment horizontal="center" vertical="center"/>
    </xf>
    <xf numFmtId="0" fontId="7" fillId="15" borderId="0" xfId="0" applyFont="1" applyFill="1"/>
    <xf numFmtId="0" fontId="3" fillId="15" borderId="0" xfId="0" applyFont="1" applyFill="1"/>
    <xf numFmtId="0" fontId="3" fillId="15" borderId="0" xfId="0" applyFont="1" applyFill="1" applyAlignment="1">
      <alignment horizontal="left" vertical="center"/>
    </xf>
    <xf numFmtId="0" fontId="3" fillId="0" borderId="0" xfId="0" applyFont="1" applyAlignment="1">
      <alignment horizontal="center" wrapText="1"/>
    </xf>
    <xf numFmtId="17" fontId="3" fillId="0" borderId="0" xfId="0" applyNumberFormat="1" applyFont="1" applyAlignment="1">
      <alignment horizontal="center" vertical="center"/>
    </xf>
    <xf numFmtId="0" fontId="3" fillId="12" borderId="0" xfId="0" applyFont="1" applyFill="1" applyAlignment="1">
      <alignment horizontal="left"/>
    </xf>
    <xf numFmtId="17" fontId="3" fillId="11" borderId="0" xfId="0" applyNumberFormat="1" applyFont="1" applyFill="1" applyAlignment="1">
      <alignment horizontal="center" vertical="center"/>
    </xf>
    <xf numFmtId="14" fontId="29" fillId="11" borderId="0" xfId="0" applyNumberFormat="1" applyFont="1" applyFill="1" applyAlignment="1">
      <alignment horizontal="left"/>
    </xf>
    <xf numFmtId="15" fontId="3" fillId="11" borderId="0" xfId="0" applyNumberFormat="1" applyFont="1" applyFill="1" applyAlignment="1">
      <alignment horizontal="center"/>
    </xf>
    <xf numFmtId="49" fontId="3" fillId="11" borderId="0" xfId="0" applyNumberFormat="1" applyFont="1" applyFill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11" borderId="0" xfId="0" applyFont="1" applyFill="1" applyAlignment="1">
      <alignment horizontal="center" vertical="center"/>
    </xf>
    <xf numFmtId="0" fontId="8" fillId="12" borderId="31" xfId="0" applyFont="1" applyFill="1" applyBorder="1" applyAlignment="1">
      <alignment horizontal="center" vertical="center" wrapText="1"/>
    </xf>
    <xf numFmtId="14" fontId="65" fillId="14" borderId="27" xfId="0" applyNumberFormat="1" applyFont="1" applyFill="1" applyBorder="1" applyAlignment="1">
      <alignment horizontal="center" vertical="center"/>
    </xf>
    <xf numFmtId="15" fontId="66" fillId="0" borderId="0" xfId="0" applyNumberFormat="1" applyFont="1" applyAlignment="1">
      <alignment horizontal="center" vertical="center"/>
    </xf>
    <xf numFmtId="14" fontId="0" fillId="0" borderId="0" xfId="0" applyNumberFormat="1"/>
    <xf numFmtId="17" fontId="3" fillId="12" borderId="0" xfId="0" applyNumberFormat="1" applyFont="1" applyFill="1" applyAlignment="1">
      <alignment horizontal="left" vertical="center"/>
    </xf>
    <xf numFmtId="166" fontId="29" fillId="12" borderId="0" xfId="0" applyNumberFormat="1" applyFont="1" applyFill="1" applyAlignment="1">
      <alignment horizontal="left"/>
    </xf>
    <xf numFmtId="0" fontId="3" fillId="12" borderId="0" xfId="0" applyFont="1" applyFill="1" applyAlignment="1">
      <alignment horizontal="left" vertical="center"/>
    </xf>
    <xf numFmtId="0" fontId="52" fillId="12" borderId="0" xfId="0" applyFont="1" applyFill="1" applyAlignment="1">
      <alignment horizontal="center"/>
    </xf>
    <xf numFmtId="14" fontId="29" fillId="12" borderId="0" xfId="0" applyNumberFormat="1" applyFont="1" applyFill="1" applyAlignment="1">
      <alignment horizontal="right" wrapText="1"/>
    </xf>
    <xf numFmtId="14" fontId="67" fillId="12" borderId="0" xfId="0" applyNumberFormat="1" applyFont="1" applyFill="1" applyAlignment="1">
      <alignment horizontal="center"/>
    </xf>
    <xf numFmtId="14" fontId="29" fillId="12" borderId="0" xfId="0" applyNumberFormat="1" applyFont="1" applyFill="1" applyAlignment="1">
      <alignment horizontal="center"/>
    </xf>
    <xf numFmtId="14" fontId="22" fillId="11" borderId="0" xfId="0" applyNumberFormat="1" applyFont="1" applyFill="1" applyAlignment="1">
      <alignment horizontal="center" wrapText="1"/>
    </xf>
    <xf numFmtId="0" fontId="69" fillId="0" borderId="0" xfId="0" applyFont="1" applyAlignment="1">
      <alignment horizontal="center"/>
    </xf>
    <xf numFmtId="14" fontId="69" fillId="0" borderId="0" xfId="0" applyNumberFormat="1" applyFont="1" applyAlignment="1">
      <alignment horizontal="center" wrapText="1"/>
    </xf>
    <xf numFmtId="10" fontId="3" fillId="0" borderId="0" xfId="0" applyNumberFormat="1" applyFont="1"/>
    <xf numFmtId="9" fontId="3" fillId="0" borderId="0" xfId="0" applyNumberFormat="1" applyFont="1"/>
    <xf numFmtId="166" fontId="69" fillId="11" borderId="0" xfId="0" applyNumberFormat="1" applyFont="1" applyFill="1"/>
    <xf numFmtId="166" fontId="29" fillId="12" borderId="0" xfId="0" applyNumberFormat="1" applyFont="1" applyFill="1" applyAlignment="1">
      <alignment horizontal="center"/>
    </xf>
    <xf numFmtId="0" fontId="68" fillId="0" borderId="5" xfId="0" applyFont="1" applyBorder="1" applyAlignment="1">
      <alignment horizontal="left"/>
    </xf>
    <xf numFmtId="166" fontId="71" fillId="0" borderId="0" xfId="0" applyNumberFormat="1" applyFont="1" applyAlignment="1">
      <alignment horizontal="center"/>
    </xf>
    <xf numFmtId="0" fontId="71" fillId="0" borderId="0" xfId="0" applyFont="1" applyAlignment="1">
      <alignment horizontal="center"/>
    </xf>
    <xf numFmtId="166" fontId="29" fillId="23" borderId="0" xfId="0" applyNumberFormat="1" applyFont="1" applyFill="1" applyAlignment="1">
      <alignment horizontal="center"/>
    </xf>
    <xf numFmtId="41" fontId="73" fillId="0" borderId="0" xfId="0" applyNumberFormat="1" applyFont="1" applyAlignment="1">
      <alignment horizontal="right" wrapText="1"/>
    </xf>
    <xf numFmtId="166" fontId="69" fillId="0" borderId="0" xfId="0" applyNumberFormat="1" applyFont="1" applyAlignment="1">
      <alignment horizontal="left"/>
    </xf>
    <xf numFmtId="15" fontId="74" fillId="0" borderId="0" xfId="0" applyNumberFormat="1" applyFont="1" applyAlignment="1">
      <alignment horizontal="center" wrapText="1"/>
    </xf>
    <xf numFmtId="167" fontId="14" fillId="0" borderId="0" xfId="3" applyNumberFormat="1" applyFill="1" applyAlignment="1">
      <alignment horizontal="left" vertical="center" wrapText="1"/>
    </xf>
    <xf numFmtId="166" fontId="71" fillId="11" borderId="0" xfId="0" applyNumberFormat="1" applyFont="1" applyFill="1" applyAlignment="1">
      <alignment horizontal="center"/>
    </xf>
    <xf numFmtId="0" fontId="14" fillId="0" borderId="0" xfId="4" applyFont="1"/>
    <xf numFmtId="166" fontId="75" fillId="0" borderId="0" xfId="0" applyNumberFormat="1" applyFont="1" applyAlignment="1">
      <alignment horizontal="left"/>
    </xf>
    <xf numFmtId="0" fontId="76" fillId="0" borderId="0" xfId="0" applyFont="1" applyAlignment="1">
      <alignment horizontal="center"/>
    </xf>
    <xf numFmtId="0" fontId="77" fillId="0" borderId="0" xfId="0" applyFont="1" applyAlignment="1">
      <alignment horizontal="left" vertical="center" wrapText="1"/>
    </xf>
    <xf numFmtId="167" fontId="77" fillId="0" borderId="0" xfId="1" applyNumberFormat="1" applyFont="1" applyAlignment="1">
      <alignment horizontal="left" vertical="center" wrapText="1"/>
    </xf>
    <xf numFmtId="0" fontId="68" fillId="0" borderId="4" xfId="0" applyFont="1" applyBorder="1" applyAlignment="1">
      <alignment horizontal="center"/>
    </xf>
    <xf numFmtId="0" fontId="78" fillId="0" borderId="4" xfId="0" applyFont="1" applyBorder="1" applyAlignment="1">
      <alignment horizontal="center"/>
    </xf>
    <xf numFmtId="0" fontId="68" fillId="0" borderId="5" xfId="0" applyFont="1" applyBorder="1" applyAlignment="1">
      <alignment horizontal="center"/>
    </xf>
    <xf numFmtId="0" fontId="68" fillId="0" borderId="4" xfId="0" applyFont="1" applyBorder="1" applyAlignment="1">
      <alignment horizontal="left"/>
    </xf>
    <xf numFmtId="167" fontId="68" fillId="0" borderId="4" xfId="0" applyNumberFormat="1" applyFont="1" applyBorder="1" applyAlignment="1">
      <alignment horizontal="left" wrapText="1"/>
    </xf>
    <xf numFmtId="15" fontId="68" fillId="0" borderId="23" xfId="0" applyNumberFormat="1" applyFont="1" applyBorder="1" applyAlignment="1">
      <alignment horizontal="center" wrapText="1"/>
    </xf>
    <xf numFmtId="0" fontId="68" fillId="0" borderId="32" xfId="0" applyFont="1" applyBorder="1" applyAlignment="1">
      <alignment horizontal="left" wrapText="1"/>
    </xf>
    <xf numFmtId="170" fontId="68" fillId="0" borderId="5" xfId="0" applyNumberFormat="1" applyFont="1" applyBorder="1" applyAlignment="1">
      <alignment horizontal="left" wrapText="1"/>
    </xf>
    <xf numFmtId="170" fontId="68" fillId="0" borderId="6" xfId="0" applyNumberFormat="1" applyFont="1" applyBorder="1" applyAlignment="1">
      <alignment horizontal="center" wrapText="1"/>
    </xf>
    <xf numFmtId="170" fontId="68" fillId="0" borderId="5" xfId="0" applyNumberFormat="1" applyFont="1" applyBorder="1" applyAlignment="1">
      <alignment horizontal="center"/>
    </xf>
    <xf numFmtId="170" fontId="68" fillId="0" borderId="24" xfId="0" applyNumberFormat="1" applyFont="1" applyBorder="1" applyAlignment="1">
      <alignment horizontal="center" wrapText="1"/>
    </xf>
    <xf numFmtId="15" fontId="68" fillId="0" borderId="4" xfId="0" applyNumberFormat="1" applyFont="1" applyBorder="1" applyAlignment="1">
      <alignment horizontal="center"/>
    </xf>
    <xf numFmtId="49" fontId="68" fillId="0" borderId="7" xfId="0" applyNumberFormat="1" applyFont="1" applyBorder="1" applyAlignment="1">
      <alignment horizontal="center"/>
    </xf>
    <xf numFmtId="49" fontId="68" fillId="0" borderId="4" xfId="0" applyNumberFormat="1" applyFont="1" applyBorder="1" applyAlignment="1">
      <alignment horizontal="center"/>
    </xf>
    <xf numFmtId="15" fontId="68" fillId="0" borderId="8" xfId="0" applyNumberFormat="1" applyFont="1" applyBorder="1" applyAlignment="1">
      <alignment horizontal="center" vertical="center"/>
    </xf>
    <xf numFmtId="15" fontId="68" fillId="0" borderId="4" xfId="0" applyNumberFormat="1" applyFont="1" applyBorder="1" applyAlignment="1">
      <alignment horizontal="center" vertical="center"/>
    </xf>
    <xf numFmtId="0" fontId="68" fillId="0" borderId="4" xfId="0" applyFont="1" applyBorder="1" applyAlignment="1">
      <alignment horizontal="center" vertical="center"/>
    </xf>
    <xf numFmtId="170" fontId="68" fillId="0" borderId="4" xfId="0" applyNumberFormat="1" applyFont="1" applyBorder="1" applyAlignment="1">
      <alignment horizontal="center"/>
    </xf>
    <xf numFmtId="0" fontId="68" fillId="0" borderId="4" xfId="0" applyFont="1" applyBorder="1"/>
    <xf numFmtId="49" fontId="3" fillId="18" borderId="0" xfId="0" applyNumberFormat="1" applyFont="1" applyFill="1" applyAlignment="1">
      <alignment horizontal="center"/>
    </xf>
    <xf numFmtId="0" fontId="79" fillId="11" borderId="0" xfId="0" applyFont="1" applyFill="1" applyAlignment="1">
      <alignment horizontal="left"/>
    </xf>
    <xf numFmtId="0" fontId="65" fillId="11" borderId="0" xfId="0" applyFont="1" applyFill="1" applyAlignment="1">
      <alignment horizontal="center"/>
    </xf>
    <xf numFmtId="0" fontId="40" fillId="0" borderId="0" xfId="0" applyFont="1" applyAlignment="1">
      <alignment wrapText="1"/>
    </xf>
    <xf numFmtId="49" fontId="3" fillId="4" borderId="0" xfId="0" applyNumberFormat="1" applyFont="1" applyFill="1" applyAlignment="1">
      <alignment horizontal="center"/>
    </xf>
    <xf numFmtId="49" fontId="0" fillId="4" borderId="0" xfId="0" applyNumberFormat="1" applyFill="1" applyAlignment="1">
      <alignment horizontal="center"/>
    </xf>
    <xf numFmtId="0" fontId="29" fillId="11" borderId="0" xfId="0" applyFont="1" applyFill="1" applyAlignment="1">
      <alignment horizontal="left"/>
    </xf>
    <xf numFmtId="172" fontId="58" fillId="0" borderId="0" xfId="0" applyNumberFormat="1" applyFont="1" applyAlignment="1">
      <alignment horizontal="right"/>
    </xf>
    <xf numFmtId="0" fontId="72" fillId="11" borderId="0" xfId="0" applyFont="1" applyFill="1" applyAlignment="1">
      <alignment horizontal="center"/>
    </xf>
    <xf numFmtId="0" fontId="53" fillId="0" borderId="0" xfId="0" applyFont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8" fillId="11" borderId="4" xfId="0" applyFont="1" applyFill="1" applyBorder="1" applyAlignment="1">
      <alignment horizontal="center"/>
    </xf>
    <xf numFmtId="0" fontId="68" fillId="11" borderId="5" xfId="0" applyFont="1" applyFill="1" applyBorder="1" applyAlignment="1">
      <alignment horizontal="center"/>
    </xf>
    <xf numFmtId="0" fontId="68" fillId="11" borderId="4" xfId="0" applyFont="1" applyFill="1" applyBorder="1" applyAlignment="1">
      <alignment horizontal="center"/>
    </xf>
    <xf numFmtId="0" fontId="68" fillId="11" borderId="4" xfId="0" applyFont="1" applyFill="1" applyBorder="1" applyAlignment="1">
      <alignment horizontal="left"/>
    </xf>
    <xf numFmtId="167" fontId="68" fillId="11" borderId="4" xfId="0" applyNumberFormat="1" applyFont="1" applyFill="1" applyBorder="1" applyAlignment="1">
      <alignment horizontal="left" wrapText="1"/>
    </xf>
    <xf numFmtId="166" fontId="7" fillId="11" borderId="9" xfId="0" applyNumberFormat="1" applyFont="1" applyFill="1" applyBorder="1" applyAlignment="1">
      <alignment horizontal="left"/>
    </xf>
    <xf numFmtId="15" fontId="68" fillId="11" borderId="23" xfId="0" applyNumberFormat="1" applyFont="1" applyFill="1" applyBorder="1" applyAlignment="1">
      <alignment horizontal="center" wrapText="1"/>
    </xf>
    <xf numFmtId="14" fontId="7" fillId="11" borderId="4" xfId="0" applyNumberFormat="1" applyFont="1" applyFill="1" applyBorder="1" applyAlignment="1">
      <alignment horizontal="center" wrapText="1"/>
    </xf>
    <xf numFmtId="0" fontId="68" fillId="11" borderId="32" xfId="0" applyFont="1" applyFill="1" applyBorder="1" applyAlignment="1">
      <alignment horizontal="left" wrapText="1"/>
    </xf>
    <xf numFmtId="170" fontId="68" fillId="11" borderId="5" xfId="0" applyNumberFormat="1" applyFont="1" applyFill="1" applyBorder="1" applyAlignment="1">
      <alignment horizontal="left" wrapText="1"/>
    </xf>
    <xf numFmtId="170" fontId="68" fillId="11" borderId="6" xfId="0" applyNumberFormat="1" applyFont="1" applyFill="1" applyBorder="1" applyAlignment="1">
      <alignment horizontal="center" wrapText="1"/>
    </xf>
    <xf numFmtId="170" fontId="68" fillId="11" borderId="5" xfId="0" applyNumberFormat="1" applyFont="1" applyFill="1" applyBorder="1" applyAlignment="1">
      <alignment horizontal="center"/>
    </xf>
    <xf numFmtId="170" fontId="68" fillId="11" borderId="24" xfId="0" applyNumberFormat="1" applyFont="1" applyFill="1" applyBorder="1" applyAlignment="1">
      <alignment horizontal="center" wrapText="1"/>
    </xf>
    <xf numFmtId="15" fontId="68" fillId="11" borderId="4" xfId="0" applyNumberFormat="1" applyFont="1" applyFill="1" applyBorder="1" applyAlignment="1">
      <alignment horizontal="center"/>
    </xf>
    <xf numFmtId="49" fontId="68" fillId="11" borderId="7" xfId="0" applyNumberFormat="1" applyFont="1" applyFill="1" applyBorder="1" applyAlignment="1">
      <alignment horizontal="center"/>
    </xf>
    <xf numFmtId="49" fontId="68" fillId="11" borderId="4" xfId="0" applyNumberFormat="1" applyFont="1" applyFill="1" applyBorder="1" applyAlignment="1">
      <alignment horizontal="center"/>
    </xf>
    <xf numFmtId="15" fontId="68" fillId="11" borderId="4" xfId="0" applyNumberFormat="1" applyFont="1" applyFill="1" applyBorder="1" applyAlignment="1">
      <alignment horizontal="center" vertical="center"/>
    </xf>
    <xf numFmtId="0" fontId="68" fillId="11" borderId="4" xfId="0" applyFont="1" applyFill="1" applyBorder="1" applyAlignment="1">
      <alignment horizontal="center" vertical="center"/>
    </xf>
    <xf numFmtId="170" fontId="68" fillId="11" borderId="4" xfId="0" applyNumberFormat="1" applyFont="1" applyFill="1" applyBorder="1" applyAlignment="1">
      <alignment horizontal="center"/>
    </xf>
    <xf numFmtId="0" fontId="68" fillId="11" borderId="4" xfId="0" applyFont="1" applyFill="1" applyBorder="1"/>
    <xf numFmtId="170" fontId="68" fillId="11" borderId="5" xfId="0" applyNumberFormat="1" applyFont="1" applyFill="1" applyBorder="1"/>
    <xf numFmtId="170" fontId="68" fillId="11" borderId="32" xfId="0" applyNumberFormat="1" applyFont="1" applyFill="1" applyBorder="1"/>
    <xf numFmtId="170" fontId="68" fillId="11" borderId="32" xfId="0" applyNumberFormat="1" applyFont="1" applyFill="1" applyBorder="1" applyAlignment="1">
      <alignment horizontal="center"/>
    </xf>
    <xf numFmtId="0" fontId="20" fillId="11" borderId="4" xfId="0" applyFont="1" applyFill="1" applyBorder="1" applyAlignment="1">
      <alignment horizontal="center"/>
    </xf>
    <xf numFmtId="0" fontId="7" fillId="11" borderId="5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left"/>
    </xf>
    <xf numFmtId="167" fontId="7" fillId="11" borderId="5" xfId="0" applyNumberFormat="1" applyFont="1" applyFill="1" applyBorder="1" applyAlignment="1">
      <alignment horizontal="right" wrapText="1"/>
    </xf>
    <xf numFmtId="15" fontId="7" fillId="11" borderId="5" xfId="0" applyNumberFormat="1" applyFont="1" applyFill="1" applyBorder="1" applyAlignment="1">
      <alignment horizontal="center" wrapText="1"/>
    </xf>
    <xf numFmtId="14" fontId="7" fillId="11" borderId="6" xfId="0" applyNumberFormat="1" applyFont="1" applyFill="1" applyBorder="1" applyAlignment="1">
      <alignment horizontal="center" wrapText="1"/>
    </xf>
    <xf numFmtId="14" fontId="7" fillId="11" borderId="24" xfId="0" applyNumberFormat="1" applyFont="1" applyFill="1" applyBorder="1" applyAlignment="1">
      <alignment horizontal="center" wrapText="1"/>
    </xf>
    <xf numFmtId="15" fontId="7" fillId="11" borderId="5" xfId="0" applyNumberFormat="1" applyFont="1" applyFill="1" applyBorder="1" applyAlignment="1">
      <alignment horizontal="center"/>
    </xf>
    <xf numFmtId="49" fontId="7" fillId="11" borderId="22" xfId="0" applyNumberFormat="1" applyFont="1" applyFill="1" applyBorder="1" applyAlignment="1">
      <alignment horizontal="center"/>
    </xf>
    <xf numFmtId="15" fontId="7" fillId="11" borderId="23" xfId="0" applyNumberFormat="1" applyFont="1" applyFill="1" applyBorder="1" applyAlignment="1">
      <alignment horizontal="center" vertical="center"/>
    </xf>
    <xf numFmtId="15" fontId="7" fillId="11" borderId="5" xfId="0" applyNumberFormat="1" applyFont="1" applyFill="1" applyBorder="1" applyAlignment="1">
      <alignment horizontal="center" vertical="center"/>
    </xf>
    <xf numFmtId="14" fontId="7" fillId="11" borderId="4" xfId="0" applyNumberFormat="1" applyFont="1" applyFill="1" applyBorder="1" applyAlignment="1">
      <alignment horizontal="center" vertical="center"/>
    </xf>
    <xf numFmtId="0" fontId="7" fillId="11" borderId="5" xfId="0" applyFont="1" applyFill="1" applyBorder="1" applyAlignment="1">
      <alignment horizontal="center" vertical="center"/>
    </xf>
    <xf numFmtId="14" fontId="7" fillId="11" borderId="5" xfId="0" applyNumberFormat="1" applyFont="1" applyFill="1" applyBorder="1" applyAlignment="1">
      <alignment horizontal="center"/>
    </xf>
    <xf numFmtId="0" fontId="7" fillId="11" borderId="5" xfId="0" applyFont="1" applyFill="1" applyBorder="1"/>
    <xf numFmtId="0" fontId="68" fillId="15" borderId="4" xfId="0" applyFont="1" applyFill="1" applyBorder="1" applyAlignment="1">
      <alignment horizontal="center"/>
    </xf>
    <xf numFmtId="0" fontId="3" fillId="20" borderId="0" xfId="0" applyFont="1" applyFill="1" applyAlignment="1">
      <alignment horizontal="center" vertical="center" wrapText="1"/>
    </xf>
    <xf numFmtId="0" fontId="29" fillId="0" borderId="0" xfId="0" applyFont="1" applyAlignment="1">
      <alignment horizontal="center" wrapText="1"/>
    </xf>
    <xf numFmtId="0" fontId="29" fillId="21" borderId="0" xfId="0" applyFont="1" applyFill="1" applyAlignment="1">
      <alignment horizontal="center"/>
    </xf>
    <xf numFmtId="0" fontId="29" fillId="17" borderId="0" xfId="0" applyFont="1" applyFill="1" applyAlignment="1">
      <alignment horizontal="center"/>
    </xf>
    <xf numFmtId="0" fontId="61" fillId="0" borderId="0" xfId="0" applyFont="1" applyAlignment="1">
      <alignment horizontal="center" vertical="center"/>
    </xf>
    <xf numFmtId="0" fontId="76" fillId="0" borderId="0" xfId="0" applyFont="1" applyAlignment="1">
      <alignment horizontal="center" vertical="center"/>
    </xf>
    <xf numFmtId="0" fontId="80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53" fillId="11" borderId="0" xfId="0" applyFont="1" applyFill="1" applyAlignment="1">
      <alignment horizontal="center"/>
    </xf>
    <xf numFmtId="171" fontId="82" fillId="0" borderId="0" xfId="0" applyNumberFormat="1" applyFont="1" applyAlignment="1">
      <alignment horizontal="right"/>
    </xf>
    <xf numFmtId="15" fontId="0" fillId="12" borderId="0" xfId="0" applyNumberFormat="1" applyFill="1" applyAlignment="1">
      <alignment horizontal="center" vertical="center"/>
    </xf>
    <xf numFmtId="167" fontId="7" fillId="11" borderId="22" xfId="0" applyNumberFormat="1" applyFont="1" applyFill="1" applyBorder="1" applyAlignment="1">
      <alignment horizontal="right" wrapText="1"/>
    </xf>
    <xf numFmtId="0" fontId="7" fillId="11" borderId="9" xfId="0" applyFont="1" applyFill="1" applyBorder="1" applyAlignment="1">
      <alignment horizontal="left"/>
    </xf>
    <xf numFmtId="15" fontId="7" fillId="11" borderId="4" xfId="0" applyNumberFormat="1" applyFont="1" applyFill="1" applyBorder="1" applyAlignment="1">
      <alignment horizontal="center"/>
    </xf>
    <xf numFmtId="49" fontId="7" fillId="11" borderId="7" xfId="0" applyNumberFormat="1" applyFont="1" applyFill="1" applyBorder="1" applyAlignment="1">
      <alignment horizontal="center"/>
    </xf>
    <xf numFmtId="15" fontId="7" fillId="11" borderId="8" xfId="0" applyNumberFormat="1" applyFont="1" applyFill="1" applyBorder="1" applyAlignment="1">
      <alignment horizontal="center" vertical="center"/>
    </xf>
    <xf numFmtId="15" fontId="7" fillId="11" borderId="4" xfId="0" applyNumberFormat="1" applyFont="1" applyFill="1" applyBorder="1" applyAlignment="1">
      <alignment horizontal="center" vertical="center"/>
    </xf>
    <xf numFmtId="14" fontId="7" fillId="11" borderId="7" xfId="0" applyNumberFormat="1" applyFont="1" applyFill="1" applyBorder="1" applyAlignment="1">
      <alignment horizontal="center" wrapText="1"/>
    </xf>
    <xf numFmtId="14" fontId="7" fillId="11" borderId="4" xfId="0" applyNumberFormat="1" applyFont="1" applyFill="1" applyBorder="1" applyAlignment="1">
      <alignment horizontal="center"/>
    </xf>
    <xf numFmtId="0" fontId="7" fillId="11" borderId="8" xfId="0" applyFont="1" applyFill="1" applyBorder="1"/>
    <xf numFmtId="166" fontId="7" fillId="11" borderId="4" xfId="0" applyNumberFormat="1" applyFont="1" applyFill="1" applyBorder="1" applyAlignment="1">
      <alignment horizontal="left" wrapText="1"/>
    </xf>
    <xf numFmtId="0" fontId="68" fillId="11" borderId="22" xfId="0" applyFont="1" applyFill="1" applyBorder="1" applyAlignment="1">
      <alignment horizontal="left"/>
    </xf>
    <xf numFmtId="49" fontId="18" fillId="11" borderId="7" xfId="0" applyNumberFormat="1" applyFont="1" applyFill="1" applyBorder="1" applyAlignment="1">
      <alignment horizontal="center"/>
    </xf>
    <xf numFmtId="15" fontId="18" fillId="11" borderId="4" xfId="0" applyNumberFormat="1" applyFont="1" applyFill="1" applyBorder="1" applyAlignment="1">
      <alignment horizontal="center" vertical="center"/>
    </xf>
    <xf numFmtId="14" fontId="18" fillId="11" borderId="4" xfId="0" applyNumberFormat="1" applyFont="1" applyFill="1" applyBorder="1" applyAlignment="1">
      <alignment horizontal="center" vertical="center"/>
    </xf>
    <xf numFmtId="14" fontId="18" fillId="11" borderId="7" xfId="0" applyNumberFormat="1" applyFont="1" applyFill="1" applyBorder="1" applyAlignment="1">
      <alignment horizontal="left" vertical="top" wrapText="1"/>
    </xf>
    <xf numFmtId="0" fontId="18" fillId="11" borderId="8" xfId="0" applyFont="1" applyFill="1" applyBorder="1"/>
    <xf numFmtId="0" fontId="20" fillId="11" borderId="5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left" wrapText="1"/>
    </xf>
    <xf numFmtId="15" fontId="7" fillId="11" borderId="25" xfId="0" applyNumberFormat="1" applyFont="1" applyFill="1" applyBorder="1" applyAlignment="1">
      <alignment horizontal="center" wrapText="1"/>
    </xf>
    <xf numFmtId="15" fontId="7" fillId="11" borderId="23" xfId="0" applyNumberFormat="1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 wrapText="1"/>
    </xf>
    <xf numFmtId="15" fontId="7" fillId="11" borderId="4" xfId="0" applyNumberFormat="1" applyFont="1" applyFill="1" applyBorder="1" applyAlignment="1">
      <alignment horizontal="center" wrapText="1"/>
    </xf>
    <xf numFmtId="15" fontId="7" fillId="11" borderId="23" xfId="0" applyNumberFormat="1" applyFont="1" applyFill="1" applyBorder="1" applyAlignment="1">
      <alignment horizontal="center" wrapText="1"/>
    </xf>
    <xf numFmtId="167" fontId="7" fillId="11" borderId="4" xfId="0" applyNumberFormat="1" applyFont="1" applyFill="1" applyBorder="1" applyAlignment="1">
      <alignment horizontal="left" wrapText="1"/>
    </xf>
    <xf numFmtId="15" fontId="7" fillId="11" borderId="23" xfId="0" applyNumberFormat="1" applyFont="1" applyFill="1" applyBorder="1" applyAlignment="1">
      <alignment horizontal="left" wrapText="1"/>
    </xf>
    <xf numFmtId="14" fontId="7" fillId="11" borderId="6" xfId="0" applyNumberFormat="1" applyFont="1" applyFill="1" applyBorder="1" applyAlignment="1">
      <alignment horizontal="left" wrapText="1"/>
    </xf>
    <xf numFmtId="15" fontId="7" fillId="11" borderId="25" xfId="0" applyNumberFormat="1" applyFont="1" applyFill="1" applyBorder="1" applyAlignment="1">
      <alignment horizontal="left" wrapText="1"/>
    </xf>
    <xf numFmtId="14" fontId="7" fillId="11" borderId="4" xfId="0" applyNumberFormat="1" applyFont="1" applyFill="1" applyBorder="1" applyAlignment="1">
      <alignment horizontal="left" wrapText="1"/>
    </xf>
    <xf numFmtId="166" fontId="68" fillId="11" borderId="32" xfId="0" applyNumberFormat="1" applyFont="1" applyFill="1" applyBorder="1" applyAlignment="1">
      <alignment horizontal="left" wrapText="1"/>
    </xf>
    <xf numFmtId="14" fontId="68" fillId="11" borderId="4" xfId="0" applyNumberFormat="1" applyFont="1" applyFill="1" applyBorder="1" applyAlignment="1">
      <alignment horizontal="center" wrapText="1"/>
    </xf>
    <xf numFmtId="166" fontId="68" fillId="11" borderId="9" xfId="0" applyNumberFormat="1" applyFont="1" applyFill="1" applyBorder="1" applyAlignment="1">
      <alignment horizontal="left" wrapText="1"/>
    </xf>
    <xf numFmtId="0" fontId="68" fillId="18" borderId="4" xfId="0" applyFont="1" applyFill="1" applyBorder="1" applyAlignment="1">
      <alignment horizontal="center"/>
    </xf>
    <xf numFmtId="0" fontId="7" fillId="18" borderId="5" xfId="0" applyFont="1" applyFill="1" applyBorder="1" applyAlignment="1">
      <alignment horizontal="center"/>
    </xf>
    <xf numFmtId="15" fontId="22" fillId="12" borderId="0" xfId="0" applyNumberFormat="1" applyFont="1" applyFill="1" applyAlignment="1">
      <alignment horizontal="center" vertical="center"/>
    </xf>
    <xf numFmtId="15" fontId="29" fillId="12" borderId="0" xfId="0" applyNumberFormat="1" applyFont="1" applyFill="1" applyAlignment="1">
      <alignment horizontal="center" vertical="center"/>
    </xf>
    <xf numFmtId="166" fontId="75" fillId="0" borderId="0" xfId="0" applyNumberFormat="1" applyFont="1"/>
    <xf numFmtId="0" fontId="69" fillId="11" borderId="0" xfId="0" applyFont="1" applyFill="1" applyAlignment="1">
      <alignment horizontal="center"/>
    </xf>
    <xf numFmtId="0" fontId="7" fillId="22" borderId="5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7" fillId="24" borderId="5" xfId="0" applyFont="1" applyFill="1" applyBorder="1" applyAlignment="1">
      <alignment horizontal="center"/>
    </xf>
    <xf numFmtId="0" fontId="85" fillId="5" borderId="3" xfId="0" applyFont="1" applyFill="1" applyBorder="1" applyAlignment="1">
      <alignment horizontal="center" vertical="center" wrapText="1"/>
    </xf>
    <xf numFmtId="0" fontId="84" fillId="2" borderId="3" xfId="0" applyFont="1" applyFill="1" applyBorder="1" applyAlignment="1">
      <alignment horizontal="center" vertical="center" wrapText="1"/>
    </xf>
    <xf numFmtId="0" fontId="86" fillId="2" borderId="3" xfId="0" applyFont="1" applyFill="1" applyBorder="1" applyAlignment="1">
      <alignment horizontal="center" vertical="center" wrapText="1"/>
    </xf>
    <xf numFmtId="167" fontId="84" fillId="2" borderId="3" xfId="1" applyNumberFormat="1" applyFont="1" applyFill="1" applyBorder="1" applyAlignment="1">
      <alignment horizontal="center" vertical="center" wrapText="1"/>
    </xf>
    <xf numFmtId="0" fontId="84" fillId="3" borderId="3" xfId="0" applyFont="1" applyFill="1" applyBorder="1" applyAlignment="1">
      <alignment horizontal="center" vertical="center" wrapText="1"/>
    </xf>
    <xf numFmtId="0" fontId="84" fillId="4" borderId="3" xfId="0" applyFont="1" applyFill="1" applyBorder="1" applyAlignment="1">
      <alignment horizontal="center" vertical="center" wrapText="1"/>
    </xf>
    <xf numFmtId="0" fontId="87" fillId="4" borderId="3" xfId="0" applyFont="1" applyFill="1" applyBorder="1" applyAlignment="1">
      <alignment horizontal="center" vertical="center" wrapText="1"/>
    </xf>
    <xf numFmtId="168" fontId="84" fillId="4" borderId="3" xfId="0" applyNumberFormat="1" applyFont="1" applyFill="1" applyBorder="1" applyAlignment="1">
      <alignment horizontal="center" vertical="center" wrapText="1"/>
    </xf>
    <xf numFmtId="0" fontId="86" fillId="6" borderId="3" xfId="0" applyFont="1" applyFill="1" applyBorder="1" applyAlignment="1">
      <alignment horizontal="center" vertical="center" wrapText="1"/>
    </xf>
    <xf numFmtId="0" fontId="87" fillId="7" borderId="3" xfId="0" applyFont="1" applyFill="1" applyBorder="1" applyAlignment="1">
      <alignment horizontal="center" vertical="center" wrapText="1"/>
    </xf>
    <xf numFmtId="0" fontId="88" fillId="2" borderId="3" xfId="0" applyFont="1" applyFill="1" applyBorder="1" applyAlignment="1">
      <alignment horizontal="center" vertical="center" wrapText="1"/>
    </xf>
    <xf numFmtId="0" fontId="86" fillId="10" borderId="5" xfId="0" applyFont="1" applyFill="1" applyBorder="1" applyAlignment="1">
      <alignment horizontal="center" vertical="center" wrapText="1"/>
    </xf>
    <xf numFmtId="15" fontId="68" fillId="0" borderId="5" xfId="0" applyNumberFormat="1" applyFont="1" applyBorder="1" applyAlignment="1">
      <alignment horizontal="center" wrapText="1"/>
    </xf>
    <xf numFmtId="15" fontId="68" fillId="0" borderId="5" xfId="0" applyNumberFormat="1" applyFont="1" applyBorder="1" applyAlignment="1">
      <alignment horizontal="center"/>
    </xf>
    <xf numFmtId="49" fontId="68" fillId="0" borderId="22" xfId="0" applyNumberFormat="1" applyFont="1" applyBorder="1" applyAlignment="1">
      <alignment horizontal="center"/>
    </xf>
    <xf numFmtId="15" fontId="68" fillId="0" borderId="23" xfId="0" applyNumberFormat="1" applyFont="1" applyBorder="1" applyAlignment="1">
      <alignment horizontal="center" vertical="center"/>
    </xf>
    <xf numFmtId="0" fontId="68" fillId="0" borderId="5" xfId="0" applyFont="1" applyBorder="1"/>
    <xf numFmtId="0" fontId="78" fillId="0" borderId="5" xfId="0" applyFont="1" applyBorder="1" applyAlignment="1">
      <alignment horizontal="center"/>
    </xf>
    <xf numFmtId="14" fontId="68" fillId="0" borderId="5" xfId="0" applyNumberFormat="1" applyFont="1" applyBorder="1" applyAlignment="1">
      <alignment horizontal="center" wrapText="1"/>
    </xf>
    <xf numFmtId="170" fontId="68" fillId="0" borderId="5" xfId="0" applyNumberFormat="1" applyFont="1" applyBorder="1"/>
    <xf numFmtId="49" fontId="68" fillId="0" borderId="5" xfId="0" applyNumberFormat="1" applyFont="1" applyBorder="1" applyAlignment="1">
      <alignment horizontal="center"/>
    </xf>
    <xf numFmtId="0" fontId="68" fillId="0" borderId="9" xfId="0" applyFont="1" applyBorder="1" applyAlignment="1">
      <alignment horizontal="left"/>
    </xf>
    <xf numFmtId="167" fontId="68" fillId="0" borderId="22" xfId="0" applyNumberFormat="1" applyFont="1" applyBorder="1" applyAlignment="1">
      <alignment horizontal="right" wrapText="1"/>
    </xf>
    <xf numFmtId="14" fontId="68" fillId="0" borderId="4" xfId="0" applyNumberFormat="1" applyFont="1" applyBorder="1" applyAlignment="1">
      <alignment horizontal="center" wrapText="1"/>
    </xf>
    <xf numFmtId="14" fontId="68" fillId="0" borderId="6" xfId="0" applyNumberFormat="1" applyFont="1" applyBorder="1" applyAlignment="1">
      <alignment horizontal="center" wrapText="1"/>
    </xf>
    <xf numFmtId="14" fontId="68" fillId="0" borderId="7" xfId="0" applyNumberFormat="1" applyFont="1" applyBorder="1" applyAlignment="1">
      <alignment horizontal="center" wrapText="1"/>
    </xf>
    <xf numFmtId="14" fontId="68" fillId="0" borderId="4" xfId="0" applyNumberFormat="1" applyFont="1" applyBorder="1" applyAlignment="1">
      <alignment horizontal="center"/>
    </xf>
    <xf numFmtId="0" fontId="68" fillId="0" borderId="8" xfId="0" applyFont="1" applyBorder="1"/>
    <xf numFmtId="0" fontId="68" fillId="0" borderId="22" xfId="0" applyFont="1" applyBorder="1" applyAlignment="1">
      <alignment horizontal="left"/>
    </xf>
    <xf numFmtId="49" fontId="89" fillId="0" borderId="7" xfId="0" applyNumberFormat="1" applyFont="1" applyBorder="1" applyAlignment="1">
      <alignment horizontal="center"/>
    </xf>
    <xf numFmtId="14" fontId="89" fillId="0" borderId="7" xfId="0" applyNumberFormat="1" applyFont="1" applyBorder="1" applyAlignment="1">
      <alignment horizontal="left" vertical="top" wrapText="1"/>
    </xf>
    <xf numFmtId="0" fontId="89" fillId="0" borderId="8" xfId="0" applyFont="1" applyBorder="1"/>
    <xf numFmtId="14" fontId="68" fillId="0" borderId="5" xfId="0" applyNumberFormat="1" applyFont="1" applyBorder="1" applyAlignment="1">
      <alignment horizontal="center"/>
    </xf>
    <xf numFmtId="167" fontId="68" fillId="0" borderId="5" xfId="0" applyNumberFormat="1" applyFont="1" applyBorder="1" applyAlignment="1">
      <alignment horizontal="right" wrapText="1"/>
    </xf>
    <xf numFmtId="14" fontId="68" fillId="0" borderId="24" xfId="0" applyNumberFormat="1" applyFont="1" applyBorder="1" applyAlignment="1">
      <alignment horizontal="center" wrapText="1"/>
    </xf>
    <xf numFmtId="0" fontId="68" fillId="0" borderId="4" xfId="0" applyFont="1" applyBorder="1" applyAlignment="1">
      <alignment horizontal="left" wrapText="1"/>
    </xf>
    <xf numFmtId="15" fontId="68" fillId="0" borderId="25" xfId="0" applyNumberFormat="1" applyFont="1" applyBorder="1" applyAlignment="1">
      <alignment horizontal="center" wrapText="1"/>
    </xf>
    <xf numFmtId="15" fontId="68" fillId="0" borderId="23" xfId="0" applyNumberFormat="1" applyFont="1" applyBorder="1" applyAlignment="1">
      <alignment horizontal="center"/>
    </xf>
    <xf numFmtId="15" fontId="68" fillId="0" borderId="23" xfId="0" applyNumberFormat="1" applyFont="1" applyBorder="1" applyAlignment="1">
      <alignment horizontal="left" wrapText="1"/>
    </xf>
    <xf numFmtId="14" fontId="68" fillId="0" borderId="6" xfId="0" applyNumberFormat="1" applyFont="1" applyBorder="1" applyAlignment="1">
      <alignment horizontal="left" wrapText="1"/>
    </xf>
    <xf numFmtId="15" fontId="68" fillId="0" borderId="25" xfId="0" applyNumberFormat="1" applyFont="1" applyBorder="1" applyAlignment="1">
      <alignment horizontal="left" wrapText="1"/>
    </xf>
    <xf numFmtId="14" fontId="68" fillId="0" borderId="4" xfId="0" applyNumberFormat="1" applyFont="1" applyBorder="1" applyAlignment="1">
      <alignment horizontal="left" wrapText="1"/>
    </xf>
    <xf numFmtId="170" fontId="68" fillId="0" borderId="32" xfId="0" applyNumberFormat="1" applyFont="1" applyBorder="1"/>
    <xf numFmtId="170" fontId="68" fillId="0" borderId="32" xfId="0" applyNumberFormat="1" applyFont="1" applyBorder="1" applyAlignment="1">
      <alignment horizontal="center"/>
    </xf>
    <xf numFmtId="170" fontId="68" fillId="0" borderId="5" xfId="0" applyNumberFormat="1" applyFont="1" applyBorder="1" applyAlignment="1">
      <alignment horizontal="center" wrapText="1"/>
    </xf>
    <xf numFmtId="0" fontId="29" fillId="25" borderId="0" xfId="0" applyFont="1" applyFill="1" applyAlignment="1">
      <alignment horizontal="center"/>
    </xf>
    <xf numFmtId="15" fontId="0" fillId="11" borderId="0" xfId="0" applyNumberFormat="1" applyFill="1" applyAlignment="1">
      <alignment horizontal="center" vertical="center"/>
    </xf>
    <xf numFmtId="14" fontId="65" fillId="11" borderId="27" xfId="0" applyNumberFormat="1" applyFont="1" applyFill="1" applyBorder="1" applyAlignment="1">
      <alignment horizontal="center" vertical="center"/>
    </xf>
    <xf numFmtId="15" fontId="68" fillId="11" borderId="23" xfId="0" applyNumberFormat="1" applyFont="1" applyFill="1" applyBorder="1" applyAlignment="1">
      <alignment horizontal="center" vertical="center"/>
    </xf>
    <xf numFmtId="15" fontId="29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5" fontId="24" fillId="0" borderId="0" xfId="0" applyNumberFormat="1" applyFont="1" applyAlignment="1">
      <alignment horizontal="center"/>
    </xf>
    <xf numFmtId="0" fontId="65" fillId="0" borderId="5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28" xfId="0" applyBorder="1" applyAlignment="1">
      <alignment horizontal="left"/>
    </xf>
    <xf numFmtId="0" fontId="40" fillId="0" borderId="0" xfId="0" applyFont="1" applyAlignment="1">
      <alignment horizontal="left" wrapText="1"/>
    </xf>
    <xf numFmtId="0" fontId="0" fillId="0" borderId="28" xfId="0" applyBorder="1" applyAlignment="1">
      <alignment horizontal="left" vertical="center"/>
    </xf>
    <xf numFmtId="0" fontId="14" fillId="0" borderId="34" xfId="3" applyBorder="1"/>
    <xf numFmtId="0" fontId="29" fillId="0" borderId="28" xfId="0" applyFont="1" applyBorder="1" applyAlignment="1">
      <alignment horizontal="left" wrapText="1"/>
    </xf>
    <xf numFmtId="0" fontId="70" fillId="12" borderId="0" xfId="0" applyFont="1" applyFill="1" applyAlignment="1">
      <alignment wrapText="1"/>
    </xf>
    <xf numFmtId="0" fontId="29" fillId="11" borderId="33" xfId="0" applyFont="1" applyFill="1" applyBorder="1" applyAlignment="1">
      <alignment horizontal="center"/>
    </xf>
    <xf numFmtId="49" fontId="3" fillId="11" borderId="27" xfId="0" applyNumberFormat="1" applyFont="1" applyFill="1" applyBorder="1" applyAlignment="1">
      <alignment horizontal="center"/>
    </xf>
    <xf numFmtId="14" fontId="65" fillId="14" borderId="0" xfId="0" applyNumberFormat="1" applyFont="1" applyFill="1" applyAlignment="1">
      <alignment horizontal="center" vertical="center"/>
    </xf>
    <xf numFmtId="14" fontId="3" fillId="11" borderId="27" xfId="0" applyNumberFormat="1" applyFont="1" applyFill="1" applyBorder="1" applyAlignment="1">
      <alignment horizontal="center" vertical="center"/>
    </xf>
    <xf numFmtId="0" fontId="3" fillId="21" borderId="0" xfId="0" applyFont="1" applyFill="1"/>
    <xf numFmtId="0" fontId="3" fillId="17" borderId="0" xfId="0" applyFont="1" applyFill="1"/>
    <xf numFmtId="0" fontId="3" fillId="22" borderId="0" xfId="0" applyFont="1" applyFill="1"/>
    <xf numFmtId="0" fontId="91" fillId="2" borderId="3" xfId="0" applyFont="1" applyFill="1" applyBorder="1" applyAlignment="1">
      <alignment horizontal="center" vertical="center" wrapText="1"/>
    </xf>
    <xf numFmtId="0" fontId="91" fillId="2" borderId="3" xfId="0" applyFont="1" applyFill="1" applyBorder="1" applyAlignment="1">
      <alignment vertical="center" wrapText="1"/>
    </xf>
    <xf numFmtId="167" fontId="91" fillId="2" borderId="3" xfId="1" applyNumberFormat="1" applyFont="1" applyFill="1" applyBorder="1" applyAlignment="1">
      <alignment horizontal="right" vertical="center" wrapText="1"/>
    </xf>
    <xf numFmtId="167" fontId="91" fillId="2" borderId="3" xfId="1" applyNumberFormat="1" applyFont="1" applyFill="1" applyBorder="1" applyAlignment="1">
      <alignment horizontal="center" vertical="center"/>
    </xf>
    <xf numFmtId="0" fontId="91" fillId="3" borderId="3" xfId="0" applyFont="1" applyFill="1" applyBorder="1" applyAlignment="1">
      <alignment horizontal="center" vertical="center" wrapText="1"/>
    </xf>
    <xf numFmtId="0" fontId="38" fillId="0" borderId="0" xfId="3" applyFont="1" applyFill="1" applyBorder="1" applyAlignment="1"/>
    <xf numFmtId="0" fontId="38" fillId="0" borderId="0" xfId="3" applyFont="1" applyFill="1" applyBorder="1" applyAlignment="1">
      <alignment wrapText="1"/>
    </xf>
    <xf numFmtId="0" fontId="38" fillId="0" borderId="0" xfId="3" applyFont="1" applyFill="1" applyBorder="1"/>
    <xf numFmtId="0" fontId="91" fillId="12" borderId="31" xfId="0" applyFont="1" applyFill="1" applyBorder="1" applyAlignment="1">
      <alignment horizontal="center" vertical="center" wrapText="1"/>
    </xf>
    <xf numFmtId="0" fontId="81" fillId="11" borderId="0" xfId="0" applyFont="1" applyFill="1" applyAlignment="1">
      <alignment vertical="center"/>
    </xf>
    <xf numFmtId="167" fontId="81" fillId="11" borderId="0" xfId="0" applyNumberFormat="1" applyFont="1" applyFill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4" fontId="0" fillId="17" borderId="0" xfId="0" applyNumberFormat="1" applyFill="1" applyAlignment="1">
      <alignment horizontal="center"/>
    </xf>
    <xf numFmtId="173" fontId="40" fillId="0" borderId="0" xfId="0" applyNumberFormat="1" applyFont="1"/>
    <xf numFmtId="0" fontId="0" fillId="0" borderId="0" xfId="0" applyAlignment="1">
      <alignment vertical="center"/>
    </xf>
    <xf numFmtId="166" fontId="29" fillId="0" borderId="0" xfId="1" applyNumberFormat="1" applyFont="1" applyFill="1" applyBorder="1" applyAlignment="1"/>
    <xf numFmtId="0" fontId="38" fillId="0" borderId="0" xfId="3" applyFont="1" applyFill="1"/>
    <xf numFmtId="14" fontId="69" fillId="0" borderId="0" xfId="0" applyNumberFormat="1" applyFont="1" applyAlignment="1">
      <alignment horizontal="center"/>
    </xf>
    <xf numFmtId="15" fontId="90" fillId="0" borderId="0" xfId="0" applyNumberFormat="1" applyFont="1" applyAlignment="1">
      <alignment horizontal="center" vertical="center"/>
    </xf>
    <xf numFmtId="0" fontId="92" fillId="0" borderId="0" xfId="0" applyFont="1" applyAlignment="1">
      <alignment horizontal="center"/>
    </xf>
    <xf numFmtId="17" fontId="0" fillId="0" borderId="0" xfId="0" applyNumberFormat="1" applyAlignment="1">
      <alignment vertical="center"/>
    </xf>
    <xf numFmtId="0" fontId="14" fillId="0" borderId="0" xfId="3" applyFill="1" applyAlignment="1">
      <alignment wrapText="1"/>
    </xf>
    <xf numFmtId="16" fontId="14" fillId="0" borderId="0" xfId="3" applyNumberFormat="1" applyFill="1" applyAlignment="1">
      <alignment horizontal="left"/>
    </xf>
    <xf numFmtId="0" fontId="63" fillId="0" borderId="0" xfId="3" applyFont="1" applyFill="1" applyAlignment="1">
      <alignment horizontal="left"/>
    </xf>
    <xf numFmtId="171" fontId="29" fillId="0" borderId="0" xfId="1" applyNumberFormat="1" applyFont="1" applyFill="1" applyAlignment="1">
      <alignment horizontal="right" wrapText="1"/>
    </xf>
    <xf numFmtId="0" fontId="83" fillId="0" borderId="0" xfId="0" applyFont="1"/>
    <xf numFmtId="0" fontId="0" fillId="0" borderId="27" xfId="0" applyBorder="1" applyAlignment="1">
      <alignment horizontal="center"/>
    </xf>
    <xf numFmtId="0" fontId="26" fillId="0" borderId="27" xfId="0" applyFont="1" applyBorder="1"/>
    <xf numFmtId="0" fontId="0" fillId="0" borderId="27" xfId="0" applyBorder="1" applyAlignment="1">
      <alignment vertical="center"/>
    </xf>
    <xf numFmtId="171" fontId="29" fillId="0" borderId="27" xfId="1" applyNumberFormat="1" applyFont="1" applyFill="1" applyBorder="1" applyAlignment="1">
      <alignment horizontal="right" wrapText="1"/>
    </xf>
    <xf numFmtId="0" fontId="0" fillId="0" borderId="27" xfId="0" applyBorder="1"/>
    <xf numFmtId="173" fontId="67" fillId="0" borderId="0" xfId="0" applyNumberFormat="1" applyFont="1"/>
    <xf numFmtId="0" fontId="66" fillId="0" borderId="0" xfId="0" applyFont="1"/>
    <xf numFmtId="0" fontId="66" fillId="5" borderId="3" xfId="0" applyFont="1" applyFill="1" applyBorder="1" applyAlignment="1">
      <alignment horizontal="center" vertical="center"/>
    </xf>
    <xf numFmtId="0" fontId="91" fillId="3" borderId="3" xfId="0" applyFont="1" applyFill="1" applyBorder="1" applyAlignment="1">
      <alignment horizontal="center" vertical="center"/>
    </xf>
    <xf numFmtId="0" fontId="91" fillId="4" borderId="3" xfId="0" applyFont="1" applyFill="1" applyBorder="1" applyAlignment="1">
      <alignment horizontal="center" vertical="center"/>
    </xf>
    <xf numFmtId="168" fontId="91" fillId="4" borderId="3" xfId="0" applyNumberFormat="1" applyFont="1" applyFill="1" applyBorder="1" applyAlignment="1">
      <alignment horizontal="center" vertical="center"/>
    </xf>
    <xf numFmtId="0" fontId="91" fillId="6" borderId="3" xfId="0" applyFont="1" applyFill="1" applyBorder="1" applyAlignment="1">
      <alignment horizontal="center" vertical="center"/>
    </xf>
    <xf numFmtId="0" fontId="66" fillId="6" borderId="3" xfId="0" applyFont="1" applyFill="1" applyBorder="1" applyAlignment="1">
      <alignment horizontal="center" vertical="center"/>
    </xf>
    <xf numFmtId="0" fontId="91" fillId="7" borderId="3" xfId="0" applyFont="1" applyFill="1" applyBorder="1" applyAlignment="1">
      <alignment horizontal="center" vertical="center"/>
    </xf>
    <xf numFmtId="17" fontId="14" fillId="0" borderId="0" xfId="3" applyNumberFormat="1"/>
    <xf numFmtId="0" fontId="0" fillId="0" borderId="0" xfId="0" applyAlignment="1">
      <alignment wrapText="1"/>
    </xf>
    <xf numFmtId="17" fontId="14" fillId="0" borderId="0" xfId="3" applyNumberFormat="1" applyFill="1" applyBorder="1" applyAlignment="1"/>
    <xf numFmtId="0" fontId="93" fillId="0" borderId="0" xfId="0" applyFont="1"/>
    <xf numFmtId="0" fontId="26" fillId="0" borderId="0" xfId="0" applyFont="1" applyAlignment="1">
      <alignment wrapText="1"/>
    </xf>
    <xf numFmtId="166" fontId="68" fillId="0" borderId="9" xfId="0" applyNumberFormat="1" applyFont="1" applyBorder="1" applyAlignment="1">
      <alignment horizontal="left" vertical="center"/>
    </xf>
    <xf numFmtId="0" fontId="84" fillId="2" borderId="3" xfId="0" applyFont="1" applyFill="1" applyBorder="1" applyAlignment="1">
      <alignment horizontal="left" vertical="center"/>
    </xf>
    <xf numFmtId="166" fontId="68" fillId="0" borderId="4" xfId="0" applyNumberFormat="1" applyFont="1" applyBorder="1" applyAlignment="1">
      <alignment horizontal="left" vertical="center"/>
    </xf>
    <xf numFmtId="166" fontId="68" fillId="0" borderId="32" xfId="0" applyNumberFormat="1" applyFont="1" applyBorder="1" applyAlignment="1">
      <alignment horizontal="left" vertical="center"/>
    </xf>
    <xf numFmtId="0" fontId="94" fillId="0" borderId="0" xfId="0" applyFont="1"/>
    <xf numFmtId="0" fontId="94" fillId="0" borderId="0" xfId="0" applyFont="1" applyAlignment="1">
      <alignment wrapText="1"/>
    </xf>
    <xf numFmtId="0" fontId="94" fillId="0" borderId="0" xfId="0" applyFont="1" applyAlignment="1">
      <alignment horizontal="center"/>
    </xf>
    <xf numFmtId="0" fontId="78" fillId="11" borderId="5" xfId="0" applyFont="1" applyFill="1" applyBorder="1" applyAlignment="1">
      <alignment horizontal="center"/>
    </xf>
    <xf numFmtId="15" fontId="68" fillId="0" borderId="35" xfId="0" applyNumberFormat="1" applyFont="1" applyBorder="1" applyAlignment="1">
      <alignment horizontal="center" wrapText="1"/>
    </xf>
    <xf numFmtId="15" fontId="68" fillId="0" borderId="4" xfId="0" applyNumberFormat="1" applyFont="1" applyBorder="1" applyAlignment="1">
      <alignment horizontal="center" wrapText="1"/>
    </xf>
    <xf numFmtId="167" fontId="68" fillId="0" borderId="7" xfId="0" applyNumberFormat="1" applyFont="1" applyBorder="1" applyAlignment="1">
      <alignment horizontal="left" wrapText="1"/>
    </xf>
    <xf numFmtId="167" fontId="68" fillId="0" borderId="22" xfId="0" applyNumberFormat="1" applyFont="1" applyBorder="1" applyAlignment="1">
      <alignment horizontal="left" wrapText="1"/>
    </xf>
    <xf numFmtId="14" fontId="68" fillId="0" borderId="8" xfId="0" applyNumberFormat="1" applyFont="1" applyBorder="1" applyAlignment="1">
      <alignment horizontal="center" wrapText="1"/>
    </xf>
    <xf numFmtId="0" fontId="78" fillId="0" borderId="7" xfId="0" applyFont="1" applyBorder="1" applyAlignment="1">
      <alignment horizontal="center"/>
    </xf>
    <xf numFmtId="0" fontId="68" fillId="0" borderId="7" xfId="0" applyFont="1" applyBorder="1" applyAlignment="1">
      <alignment horizontal="center"/>
    </xf>
    <xf numFmtId="166" fontId="68" fillId="0" borderId="5" xfId="0" applyNumberFormat="1" applyFont="1" applyBorder="1" applyAlignment="1">
      <alignment horizontal="left" vertical="center"/>
    </xf>
    <xf numFmtId="167" fontId="68" fillId="0" borderId="32" xfId="0" applyNumberFormat="1" applyFont="1" applyBorder="1" applyAlignment="1">
      <alignment horizontal="left" wrapText="1"/>
    </xf>
    <xf numFmtId="0" fontId="78" fillId="0" borderId="22" xfId="0" applyFont="1" applyBorder="1" applyAlignment="1">
      <alignment horizontal="center"/>
    </xf>
    <xf numFmtId="0" fontId="68" fillId="0" borderId="23" xfId="0" applyFont="1" applyBorder="1" applyAlignment="1">
      <alignment horizontal="center"/>
    </xf>
    <xf numFmtId="0" fontId="68" fillId="0" borderId="22" xfId="0" applyFont="1" applyBorder="1" applyAlignment="1">
      <alignment horizontal="center"/>
    </xf>
    <xf numFmtId="166" fontId="7" fillId="0" borderId="4" xfId="0" applyNumberFormat="1" applyFont="1" applyBorder="1" applyAlignment="1">
      <alignment horizontal="left" vertical="center"/>
    </xf>
    <xf numFmtId="0" fontId="68" fillId="0" borderId="35" xfId="0" applyFont="1" applyBorder="1" applyAlignment="1">
      <alignment horizontal="left" wrapText="1"/>
    </xf>
    <xf numFmtId="167" fontId="68" fillId="0" borderId="5" xfId="0" applyNumberFormat="1" applyFont="1" applyBorder="1" applyAlignment="1">
      <alignment horizontal="left" wrapText="1"/>
    </xf>
    <xf numFmtId="14" fontId="68" fillId="0" borderId="23" xfId="0" applyNumberFormat="1" applyFont="1" applyBorder="1" applyAlignment="1">
      <alignment horizontal="center" wrapText="1"/>
    </xf>
    <xf numFmtId="0" fontId="68" fillId="18" borderId="5" xfId="0" applyFont="1" applyFill="1" applyBorder="1" applyAlignment="1">
      <alignment horizontal="center"/>
    </xf>
    <xf numFmtId="0" fontId="65" fillId="11" borderId="5" xfId="0" applyFont="1" applyFill="1" applyBorder="1" applyAlignment="1">
      <alignment horizontal="center" vertical="center"/>
    </xf>
    <xf numFmtId="0" fontId="68" fillId="11" borderId="8" xfId="0" applyFont="1" applyFill="1" applyBorder="1" applyAlignment="1">
      <alignment horizontal="center"/>
    </xf>
    <xf numFmtId="0" fontId="14" fillId="0" borderId="0" xfId="6"/>
    <xf numFmtId="0" fontId="68" fillId="11" borderId="23" xfId="0" applyFon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5" fontId="68" fillId="0" borderId="7" xfId="0" applyNumberFormat="1" applyFont="1" applyBorder="1" applyAlignment="1">
      <alignment horizontal="center" vertical="center"/>
    </xf>
    <xf numFmtId="15" fontId="68" fillId="0" borderId="25" xfId="0" applyNumberFormat="1" applyFont="1" applyBorder="1" applyAlignment="1">
      <alignment horizontal="center" vertical="center"/>
    </xf>
    <xf numFmtId="15" fontId="68" fillId="0" borderId="22" xfId="0" applyNumberFormat="1" applyFont="1" applyBorder="1" applyAlignment="1">
      <alignment horizontal="center" vertical="center"/>
    </xf>
    <xf numFmtId="14" fontId="68" fillId="0" borderId="8" xfId="0" applyNumberFormat="1" applyFont="1" applyBorder="1" applyAlignment="1">
      <alignment horizontal="center" vertical="center"/>
    </xf>
    <xf numFmtId="14" fontId="89" fillId="0" borderId="8" xfId="0" applyNumberFormat="1" applyFont="1" applyBorder="1" applyAlignment="1">
      <alignment horizontal="center" vertical="center"/>
    </xf>
    <xf numFmtId="0" fontId="68" fillId="0" borderId="23" xfId="0" applyFont="1" applyBorder="1" applyAlignment="1">
      <alignment horizontal="center" vertical="center"/>
    </xf>
    <xf numFmtId="0" fontId="68" fillId="0" borderId="8" xfId="0" applyFont="1" applyBorder="1" applyAlignment="1">
      <alignment horizontal="center" vertical="center"/>
    </xf>
    <xf numFmtId="15" fontId="68" fillId="26" borderId="7" xfId="0" applyNumberFormat="1" applyFont="1" applyFill="1" applyBorder="1" applyAlignment="1">
      <alignment horizontal="center" vertical="center"/>
    </xf>
    <xf numFmtId="14" fontId="0" fillId="26" borderId="4" xfId="0" applyNumberFormat="1" applyFill="1" applyBorder="1" applyAlignment="1">
      <alignment horizontal="center" vertical="center"/>
    </xf>
    <xf numFmtId="0" fontId="91" fillId="3" borderId="1" xfId="0" applyFont="1" applyFill="1" applyBorder="1" applyAlignment="1">
      <alignment horizontal="center" vertical="center" wrapText="1"/>
    </xf>
    <xf numFmtId="0" fontId="91" fillId="4" borderId="14" xfId="0" applyFont="1" applyFill="1" applyBorder="1" applyAlignment="1">
      <alignment horizontal="center" vertical="center"/>
    </xf>
    <xf numFmtId="0" fontId="91" fillId="6" borderId="10" xfId="0" applyFont="1" applyFill="1" applyBorder="1" applyAlignment="1">
      <alignment horizontal="center" vertical="center"/>
    </xf>
    <xf numFmtId="0" fontId="91" fillId="7" borderId="10" xfId="0" applyFont="1" applyFill="1" applyBorder="1" applyAlignment="1">
      <alignment horizontal="center" vertical="center"/>
    </xf>
    <xf numFmtId="0" fontId="91" fillId="2" borderId="17" xfId="0" applyFont="1" applyFill="1" applyBorder="1" applyAlignment="1">
      <alignment horizontal="center"/>
    </xf>
    <xf numFmtId="0" fontId="91" fillId="3" borderId="17" xfId="0" applyFont="1" applyFill="1" applyBorder="1" applyAlignment="1">
      <alignment horizontal="center"/>
    </xf>
    <xf numFmtId="0" fontId="91" fillId="4" borderId="13" xfId="0" applyFont="1" applyFill="1" applyBorder="1" applyAlignment="1">
      <alignment horizontal="center"/>
    </xf>
    <xf numFmtId="0" fontId="91" fillId="8" borderId="18" xfId="0" applyFont="1" applyFill="1" applyBorder="1" applyAlignment="1">
      <alignment horizontal="center" vertical="center"/>
    </xf>
    <xf numFmtId="0" fontId="84" fillId="2" borderId="17" xfId="0" applyFont="1" applyFill="1" applyBorder="1" applyAlignment="1">
      <alignment horizontal="center"/>
    </xf>
    <xf numFmtId="0" fontId="84" fillId="3" borderId="17" xfId="0" applyFont="1" applyFill="1" applyBorder="1" applyAlignment="1">
      <alignment horizontal="center"/>
    </xf>
    <xf numFmtId="0" fontId="84" fillId="4" borderId="13" xfId="0" applyFont="1" applyFill="1" applyBorder="1" applyAlignment="1">
      <alignment horizontal="center"/>
    </xf>
    <xf numFmtId="0" fontId="84" fillId="4" borderId="0" xfId="0" applyFont="1" applyFill="1" applyAlignment="1">
      <alignment horizontal="center"/>
    </xf>
    <xf numFmtId="0" fontId="47" fillId="0" borderId="21" xfId="0" applyFont="1" applyBorder="1" applyAlignment="1">
      <alignment horizontal="center"/>
    </xf>
    <xf numFmtId="0" fontId="84" fillId="8" borderId="18" xfId="0" applyFont="1" applyFill="1" applyBorder="1" applyAlignment="1">
      <alignment horizontal="center" vertical="center"/>
    </xf>
    <xf numFmtId="0" fontId="84" fillId="3" borderId="1" xfId="0" applyFont="1" applyFill="1" applyBorder="1" applyAlignment="1">
      <alignment horizontal="center" vertical="center" wrapText="1"/>
    </xf>
    <xf numFmtId="0" fontId="84" fillId="3" borderId="2" xfId="0" applyFont="1" applyFill="1" applyBorder="1" applyAlignment="1">
      <alignment horizontal="center" vertical="center" wrapText="1"/>
    </xf>
    <xf numFmtId="0" fontId="84" fillId="4" borderId="14" xfId="0" applyFont="1" applyFill="1" applyBorder="1" applyAlignment="1">
      <alignment horizontal="center" vertical="center" wrapText="1"/>
    </xf>
    <xf numFmtId="0" fontId="84" fillId="4" borderId="15" xfId="0" applyFont="1" applyFill="1" applyBorder="1" applyAlignment="1">
      <alignment horizontal="center" vertical="center" wrapText="1"/>
    </xf>
    <xf numFmtId="0" fontId="84" fillId="4" borderId="16" xfId="0" applyFont="1" applyFill="1" applyBorder="1" applyAlignment="1">
      <alignment horizontal="center" vertical="center" wrapText="1"/>
    </xf>
    <xf numFmtId="0" fontId="84" fillId="9" borderId="19" xfId="0" applyFont="1" applyFill="1" applyBorder="1" applyAlignment="1">
      <alignment horizontal="center" vertical="center"/>
    </xf>
    <xf numFmtId="0" fontId="84" fillId="9" borderId="20" xfId="0" applyFont="1" applyFill="1" applyBorder="1" applyAlignment="1">
      <alignment horizontal="center" vertical="center"/>
    </xf>
    <xf numFmtId="0" fontId="84" fillId="6" borderId="10" xfId="0" applyFont="1" applyFill="1" applyBorder="1" applyAlignment="1">
      <alignment horizontal="center" vertical="center"/>
    </xf>
    <xf numFmtId="0" fontId="84" fillId="6" borderId="12" xfId="0" applyFont="1" applyFill="1" applyBorder="1" applyAlignment="1">
      <alignment horizontal="center" vertical="center"/>
    </xf>
    <xf numFmtId="0" fontId="84" fillId="6" borderId="11" xfId="0" applyFont="1" applyFill="1" applyBorder="1" applyAlignment="1">
      <alignment horizontal="center" vertical="center"/>
    </xf>
    <xf numFmtId="0" fontId="84" fillId="7" borderId="10" xfId="0" applyFont="1" applyFill="1" applyBorder="1" applyAlignment="1">
      <alignment horizontal="center" vertical="center" wrapText="1"/>
    </xf>
    <xf numFmtId="0" fontId="84" fillId="7" borderId="1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6" borderId="10" xfId="0" applyFont="1" applyFill="1" applyBorder="1" applyAlignment="1">
      <alignment horizontal="center" vertical="center" wrapText="1"/>
    </xf>
    <xf numFmtId="0" fontId="50" fillId="7" borderId="10" xfId="0" applyFont="1" applyFill="1" applyBorder="1" applyAlignment="1">
      <alignment horizontal="center" vertical="center" wrapText="1"/>
    </xf>
    <xf numFmtId="0" fontId="50" fillId="2" borderId="17" xfId="0" applyFont="1" applyFill="1" applyBorder="1" applyAlignment="1">
      <alignment horizontal="center"/>
    </xf>
    <xf numFmtId="0" fontId="50" fillId="0" borderId="0" xfId="0" applyFont="1" applyAlignment="1">
      <alignment horizontal="center"/>
    </xf>
    <xf numFmtId="0" fontId="50" fillId="8" borderId="18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9" borderId="19" xfId="0" applyFont="1" applyFill="1" applyBorder="1" applyAlignment="1">
      <alignment horizontal="center" vertical="center"/>
    </xf>
    <xf numFmtId="0" fontId="8" fillId="9" borderId="20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/>
    </xf>
    <xf numFmtId="0" fontId="8" fillId="3" borderId="17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0" fontId="8" fillId="8" borderId="18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15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5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14" fontId="1" fillId="0" borderId="0" xfId="0" applyNumberFormat="1" applyFont="1"/>
    <xf numFmtId="14" fontId="1" fillId="0" borderId="0" xfId="0" applyNumberFormat="1" applyFont="1" applyAlignment="1">
      <alignment horizontal="center" wrapText="1"/>
    </xf>
    <xf numFmtId="167" fontId="1" fillId="0" borderId="0" xfId="0" applyNumberFormat="1" applyFont="1" applyAlignment="1">
      <alignment horizontal="right"/>
    </xf>
    <xf numFmtId="0" fontId="1" fillId="11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17" fontId="1" fillId="0" borderId="0" xfId="0" applyNumberFormat="1" applyFont="1" applyAlignment="1">
      <alignment horizontal="left" vertical="center"/>
    </xf>
  </cellXfs>
  <cellStyles count="7">
    <cellStyle name="Hipervínculo" xfId="3" builtinId="8"/>
    <cellStyle name="Hipervínculo 2" xfId="4" xr:uid="{DA225F7F-8E55-49F1-ACB5-1E73CEC0F7AE}"/>
    <cellStyle name="Hyperlink" xfId="6" xr:uid="{00000000-000B-0000-0000-000008000000}"/>
    <cellStyle name="Moneda" xfId="1" builtinId="4"/>
    <cellStyle name="Moneda 2" xfId="5" xr:uid="{4E479E3C-6E33-456F-8557-C2B9E1D68084}"/>
    <cellStyle name="Normal" xfId="0" builtinId="0"/>
    <cellStyle name="Normal 2" xfId="2" xr:uid="{6FD32EE2-5B46-47B4-9474-513EF6B3047E}"/>
  </cellStyles>
  <dxfs count="50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border outline="0">
        <top style="medium">
          <color rgb="FFFFFFFF"/>
        </top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rgb="FFFFFFFF"/>
        </top>
      </border>
    </dxf>
    <dxf>
      <font>
        <name val="Calibri"/>
        <scheme val="minor"/>
      </font>
      <fill>
        <patternFill patternType="none"/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border outline="0">
        <top style="medium">
          <color rgb="FFFFFFFF"/>
        </top>
      </border>
    </dxf>
    <dxf>
      <font>
        <b val="0"/>
      </font>
    </dxf>
    <dxf>
      <font>
        <name val="Calibri"/>
        <scheme val="minor"/>
      </font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rgb="FFFFFFFF"/>
        </top>
      </border>
    </dxf>
    <dxf>
      <font>
        <name val="Calibri"/>
        <scheme val="minor"/>
      </font>
      <fill>
        <patternFill patternType="none"/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70" formatCode="d/mm/yyyy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9" formatCode="dd/mm/yyyy"/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20" formatCode="dd\-mmm\-yy"/>
      <alignment horizontal="center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6" formatCode="_-[$$-409]* #,##0_ ;_-[$$-409]* \-#,##0\ ;_-[$$-409]* &quot;-&quot;??_ ;_-@_ 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67" formatCode="_-&quot;$&quot;* #,##0_-;\-&quot;$&quot;* #,##0_-;_-&quot;$&quot;* &quot;-&quot;??_-;_-@_-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border outline="0">
        <top style="medium">
          <color rgb="FFFFFFFF"/>
        </top>
      </border>
    </dxf>
    <dxf>
      <font>
        <b val="0"/>
      </font>
    </dxf>
    <dxf>
      <font>
        <sz val="11"/>
        <name val="Calibri"/>
        <scheme val="minor"/>
      </font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/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solid">
          <fgColor rgb="FFFFFF00"/>
          <bgColor indexed="65"/>
        </patternFill>
      </fill>
    </dxf>
    <dxf>
      <border outline="0">
        <top style="medium">
          <color rgb="FFFFFFFF"/>
        </top>
      </border>
    </dxf>
    <dxf>
      <font>
        <sz val="11"/>
        <name val="Calibri"/>
        <scheme val="minor"/>
      </font>
      <fill>
        <patternFill patternType="none"/>
      </fill>
    </dxf>
    <dxf>
      <font>
        <sz val="11"/>
        <color theme="1"/>
        <name val="Calibri"/>
        <scheme val="minor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/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center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/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/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30" formatCode="@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4" formatCode="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alignment horizontal="center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fill>
        <patternFill patternType="none">
          <fgColor indexed="64"/>
          <bgColor indexed="65"/>
        </patternFill>
      </fill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70" formatCode="d/mm/yyyy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9" formatCode="dd/mm/yyyy"/>
      <alignment horizontal="center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20" formatCode="dd\-mmm\-yy"/>
      <alignment horizontal="center" vertical="bottom" textRotation="0" wrapText="1" indent="0" justifyLastLine="0" shrinkToFit="0" readingOrder="0"/>
      <border diagonalUp="0" diagonalDown="0" outline="0">
        <left/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6" formatCode="_-[$$-409]* #,##0_ ;_-[$$-409]* \-#,##0\ ;_-[$$-409]* &quot;-&quot;??_ ;_-@_ "/>
      <alignment horizontal="left" vertical="center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7" formatCode="_-&quot;$&quot;* #,##0_-;\-&quot;$&quot;* #,##0_-;_-&quot;$&quot;* &quot;-&quot;??_-;_-@_-"/>
      <alignment horizontal="left" vertical="bottom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rgb="FF000000"/>
        </right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/>
      </border>
    </dxf>
    <dxf>
      <border outline="0">
        <top style="medium">
          <color rgb="FFFFFFFF"/>
        </top>
      </border>
    </dxf>
    <dxf>
      <font>
        <b val="0"/>
      </font>
    </dxf>
    <dxf>
      <fill>
        <patternFill patternType="none"/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wrapTex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/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/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wrapText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20" formatCode="dd\-mmm\-yy"/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6" formatCode="_-[$$-409]* #,##0_ ;_-[$$-409]* \-#,##0\ ;_-[$$-409]* &quot;-&quot;??_ ;_-@_ 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6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numFmt numFmtId="171" formatCode="[$$-240A]\ #,##0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242424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border outline="0">
        <top style="medium">
          <color rgb="FFFFFFFF"/>
        </top>
      </border>
    </dxf>
    <dxf>
      <font>
        <sz val="11"/>
        <name val="Calibri"/>
        <scheme val="minor"/>
      </font>
      <fill>
        <patternFill patternType="none"/>
      </fill>
    </dxf>
    <dxf>
      <font>
        <sz val="11"/>
        <name val="Calibri"/>
        <scheme val="minor"/>
      </font>
      <alignment horizontal="center" vertical="center"/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b/>
        <i val="0"/>
      </font>
      <fill>
        <patternFill>
          <bgColor rgb="FF00B0F0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031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7F9D8624-0806-4906-89FA-8C63AC3619CC}">
    <nsvFilter filterId="{A8EB6589-89F7-41C7-AFE3-248B6BD74EB1}" ref="A5:AC48" tableId="6"/>
  </namedSheetView>
</namedSheetViews>
</file>

<file path=xl/namedSheetViews/namedSheetView2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9C36E1FA-FDDE-42B9-A022-688B39DE148C}">
    <nsvFilter filterId="{A8EB6589-89F7-41C7-AFE3-248B6BD74EB1}" ref="A5:AC22" tableId="4"/>
  </namedSheetView>
</namedSheetViews>
</file>

<file path=xl/namedSheetViews/namedSheetView3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BB0F0698-7685-48A9-810C-5286F599B61F}">
    <nsvFilter filterId="{A8EB6589-89F7-41C7-AFE3-248B6BD74EB1}" ref="A5:AC16" tableId="2"/>
  </namedSheetView>
</namedSheetViews>
</file>

<file path=xl/namedSheetViews/namedSheetView4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sta 1" id="{4115850F-81E6-4BA8-83E5-E09EAFB2E4CA}">
    <nsvFilter filterId="{A8EB6589-89F7-41C7-AFE3-248B6BD74EB1}" ref="A5:AC16" tableId="26"/>
  </namedSheetView>
</namedSheetView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80C2C7E-7E62-4353-ADBA-24871A853EF9}" name="Tabla447817182024266" displayName="Tabla447817182024266" ref="A6:AA580" totalsRowShown="0" headerRowDxfId="480" dataDxfId="479" tableBorderDxfId="478">
  <autoFilter ref="A6:AA580" xr:uid="{A8EB6589-89F7-41C7-AFE3-248B6BD74EB1}"/>
  <tableColumns count="27">
    <tableColumn id="1" xr3:uid="{A67F030E-5159-4F86-B16F-AE323DF25991}" name="#" dataDxfId="477">
      <calculatedColumnFormula>ROW() - ROW(Tabla447817182024266[[#Headers],['#]])</calculatedColumnFormula>
    </tableColumn>
    <tableColumn id="2" xr3:uid="{FC158C74-456F-4827-9865-2F0C54507259}" name="VIGENCIA " dataDxfId="476"/>
    <tableColumn id="31" xr3:uid="{97443CE6-DFB6-467B-86D3-DF255F0C22B6}" name="17" dataDxfId="475"/>
    <tableColumn id="4" xr3:uid="{A37AD735-E2D5-4A1C-9CE2-A767BFA29C5B}" name="AÑO" dataDxfId="474"/>
    <tableColumn id="5" xr3:uid="{79D91AF8-1582-446F-BD1E-CD7E8B5EE35A}" name="Columna2" dataDxfId="473"/>
    <tableColumn id="6" xr3:uid="{AE3EECC5-D636-4067-ADE5-6E2A5BFC749B}" name="PERIODO DE PAGO" dataDxfId="472"/>
    <tableColumn id="7" xr3:uid="{8D434A0A-A88B-4819-B039-9404FC095ACB}" name="VALOR A PAGAR " dataDxfId="471"/>
    <tableColumn id="3" xr3:uid="{9FCB728F-D6CD-4EE8-A1F0-4C8F101ACE4C}" name="LINK  DRIVE " dataDxfId="470"/>
    <tableColumn id="8" xr3:uid="{8E48DB76-F6E9-4184-9394-1E2F6ADDD289}" name="APOYO  A LA SUPERVISION " dataDxfId="469"/>
    <tableColumn id="9" xr3:uid="{FEB4B666-4086-4B13-A677-4DB719DD3C45}" name="FECHA " dataDxfId="468"/>
    <tableColumn id="10" xr3:uid="{F64AA74B-E2BD-4C2A-89ED-A7BF5FB1A1F5}" name="ESTADO " dataDxfId="467"/>
    <tableColumn id="11" xr3:uid="{7AE4A20C-6E90-4D6C-9901-4BD18A581E67}" name="RESPONSABLE REVISÓN" dataDxfId="466"/>
    <tableColumn id="12" xr3:uid="{DDFC9E38-3016-4FF2-B8F7-281DE7CF42F5}" name="OBSERVACIONES " dataDxfId="465"/>
    <tableColumn id="13" xr3:uid="{67BDD4A4-DAD3-40F3-8BDC-36D04E373424}" name="FECHA ENTRADA " dataDxfId="464"/>
    <tableColumn id="14" xr3:uid="{12CC1268-3F51-4EA8-A5F1-FF5501049929}" name="ESTADO" dataDxfId="463"/>
    <tableColumn id="15" xr3:uid="{84C67BE3-5D8E-4E1F-BDCF-569E47AE269A}" name="FECHA SALIDA " dataDxfId="462"/>
    <tableColumn id="16" xr3:uid="{B1B8CAAA-37F5-4C04-B018-F51C30496CCF}" name="RESPONSABLE " dataDxfId="461"/>
    <tableColumn id="20" xr3:uid="{EFF2CB02-0788-4A43-A788-18BFF75586F3}" name="Columna1" dataDxfId="460"/>
    <tableColumn id="17" xr3:uid="{F1808986-C1BF-4757-8F04-5A04B3239FF1}" name="FECHA MEMORANDO " dataDxfId="459"/>
    <tableColumn id="18" xr3:uid="{8E0AB01D-CDCA-4B7C-A53E-394C2A296833}" name="MEMORANDO " dataDxfId="458"/>
    <tableColumn id="21" xr3:uid="{B1F33816-378F-4D57-B420-EDAE81C187A1}" name="FECHA DE CAUSACIÓN " dataDxfId="457"/>
    <tableColumn id="22" xr3:uid="{9DD8EA69-5095-4191-8A8A-35A96CB8EA39}" name="FECHA DE ENVIO A PRESUPUESTO " dataDxfId="456"/>
    <tableColumn id="23" xr3:uid="{CDC6A29B-BE38-439D-BA7E-E816EE653B52}" name="RESPONSABLE" dataDxfId="455"/>
    <tableColumn id="19" xr3:uid="{80C7F942-2F52-4384-9FFC-CBF9E2434761}" name="ESTADO CONT" dataDxfId="454"/>
    <tableColumn id="25" xr3:uid="{4F3040FA-5401-4DE3-8358-5D3F5F31C054}" name="FECHA GENERACIÓN DE PLANILLA DE PAGO" dataDxfId="453"/>
    <tableColumn id="26" xr3:uid="{5C8BD9F5-C469-401D-8F37-CEF487EBDDE0}" name="ESTADO (Pagado, devuelto, rechazado, en tramíte)" dataDxfId="452"/>
    <tableColumn id="27" xr3:uid="{3FBBCCC3-75BC-4BF5-AE61-987713D55CEB}" name="OBSERVACIONES (Indicar en este campo las observaciones que se requieran)" dataDxfId="451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0A807A3-97C4-4D8E-BE39-E22BA74648AB}" name="Tabla423691213161521232527357" displayName="Tabla423691213161521232527357" ref="A5:AC49" totalsRowCount="1" dataDxfId="450" totalsRowDxfId="449" tableBorderDxfId="448">
  <autoFilter ref="A5:AC48" xr:uid="{A8EB6589-89F7-41C7-AFE3-248B6BD74EB1}"/>
  <tableColumns count="29">
    <tableColumn id="1" xr3:uid="{41349656-AA9D-415C-9692-85544D314488}" name="item" dataDxfId="446" totalsRowDxfId="447"/>
    <tableColumn id="2" xr3:uid="{CE2F0065-B1A6-4A35-9401-6A28068C3A56}" name="ORIGEN" dataDxfId="444" totalsRowDxfId="445"/>
    <tableColumn id="3" xr3:uid="{726C30FE-2D5E-4500-A88C-3711D6D6BF65}" name="TIPO" dataDxfId="442" totalsRowDxfId="443"/>
    <tableColumn id="31" xr3:uid="{5464D186-1D60-41FF-B1E0-45B1CE70DA90}" name=" CONTRATO" dataDxfId="440" totalsRowDxfId="441"/>
    <tableColumn id="4" xr3:uid="{D9004E89-4AF5-43AA-8EE1-F3507E1F9126}" name="AÑO" dataDxfId="438" totalsRowDxfId="439"/>
    <tableColumn id="5" xr3:uid="{F9797E9C-2BB0-45B6-BA2A-0E566BEA074B}" name=" CONTRATISTA" dataDxfId="436" totalsRowDxfId="437"/>
    <tableColumn id="6" xr3:uid="{2ADD36D8-ECB2-4E5B-89FD-FC2869629A41}" name="PAGO #" dataDxfId="434" totalsRowDxfId="435"/>
    <tableColumn id="7" xr3:uid="{16D7AB70-30E3-42C5-B7D3-D85CBB2CA847}" name="VALOR A PAGAR " totalsRowFunction="custom" dataDxfId="432" totalsRowDxfId="433">
      <totalsRowFormula>SUM(H6:H48)</totalsRowFormula>
    </tableColumn>
    <tableColumn id="8" xr3:uid="{AE7CD9D1-EE59-4888-8FFF-3DEDCDA8DDBA}" name="APOYO  A LA SUPERVISION " dataDxfId="430" totalsRowDxfId="431"/>
    <tableColumn id="9" xr3:uid="{124FDEF0-47A3-4478-92D5-71865D319C41}" name="FECHA " dataDxfId="428" totalsRowDxfId="429"/>
    <tableColumn id="10" xr3:uid="{4C232CFF-F793-4060-B528-B46394EEDA65}" name="ESTADO " dataDxfId="426" totalsRowDxfId="427"/>
    <tableColumn id="11" xr3:uid="{11E471E4-258E-4AFA-8CEE-E0FF342C29F6}" name="RESPONSABLE REVISÓN" dataDxfId="424" totalsRowDxfId="425"/>
    <tableColumn id="12" xr3:uid="{181F5F4A-98C4-4C0E-887D-0582D73A01E6}" name="OBSERVACIONES " dataDxfId="422" totalsRowDxfId="423"/>
    <tableColumn id="13" xr3:uid="{2DAE0114-22C6-4A1B-9FCC-D267A28C0507}" name="FECHA ENTRADA " dataDxfId="420" totalsRowDxfId="421"/>
    <tableColumn id="14" xr3:uid="{6BBBC511-EDDF-4138-A4F7-7108518EF311}" name="ESTADO" dataDxfId="418" totalsRowDxfId="419"/>
    <tableColumn id="15" xr3:uid="{3C57EF54-5754-4685-BF89-701DCD1AFA57}" name="FECHA SALIDA " dataDxfId="416" totalsRowDxfId="417"/>
    <tableColumn id="16" xr3:uid="{BEF4E82E-BBF3-422C-B79A-14239451DC57}" name="RESPONSABLE " dataDxfId="414" totalsRowDxfId="415"/>
    <tableColumn id="17" xr3:uid="{EA61C686-B99D-4200-985B-85B9837331DF}" name="FECHA MEMORANDO " dataDxfId="412" totalsRowDxfId="413"/>
    <tableColumn id="18" xr3:uid="{E7AD6F6F-178C-4D30-899C-6172202EB886}" name="MEMORANDO " dataDxfId="410" totalsRowDxfId="411"/>
    <tableColumn id="37" xr3:uid="{04715A9A-97BB-4071-915B-BAEB0F948CD8}" name="DIGITALIZACIÓN " dataDxfId="408" totalsRowDxfId="409"/>
    <tableColumn id="36" xr3:uid="{70C67E86-C2F6-4AF2-9B69-40E8CAF209FA}" name="FECHA CARGUE DRIVE" dataDxfId="406" totalsRowDxfId="407"/>
    <tableColumn id="21" xr3:uid="{6633CE7D-903C-4C18-B043-1AF3CEE44EDD}" name="FECHA DE CAUSACIÓN " dataDxfId="404" totalsRowDxfId="405"/>
    <tableColumn id="22" xr3:uid="{EC04E4F4-4019-4E10-A910-EBD121CD0811}" name="FECHA DE ENVIO A PRESUPUESTO " dataDxfId="402" totalsRowDxfId="403"/>
    <tableColumn id="23" xr3:uid="{5FFC7BE3-6287-458A-B514-15D5B66489F1}" name="RESPONSABLE" dataDxfId="400" totalsRowDxfId="401"/>
    <tableColumn id="19" xr3:uid="{DB64552C-9C01-493E-8ECA-DD9365942399}" name="ESTADO CONT" dataDxfId="398" totalsRowDxfId="399"/>
    <tableColumn id="24" xr3:uid="{34793C85-0D91-4D84-8729-D3DFD636608E}" name="OBSERVACIONES" dataDxfId="396" totalsRowDxfId="397"/>
    <tableColumn id="25" xr3:uid="{2D27B25F-A974-41E8-92ED-59396F5C0F16}" name="FECHA GENERACIÓN DE PLANILLA DE PAGO" dataDxfId="394" totalsRowDxfId="395"/>
    <tableColumn id="26" xr3:uid="{791E2323-D4DD-469E-8DD1-4C2569FACDF2}" name="ESTADO (Pagado-devuelto, rechazado, en tramíte)" dataDxfId="392" totalsRowDxfId="393"/>
    <tableColumn id="27" xr3:uid="{1C64D7AF-D448-4D34-B1CF-E6099851C146}" name="OBSERVACIONES (Indicar en este campo las observaciones que se requieran)" dataDxfId="390" totalsRowDxfId="391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29372A-90CB-4703-A18D-56984EF14116}" name="Tabla4478171820242624" displayName="Tabla4478171820242624" ref="A6:AB606" totalsRowShown="0" headerRowDxfId="303" dataDxfId="302" tableBorderDxfId="301">
  <autoFilter ref="A6:AB606" xr:uid="{A8EB6589-89F7-41C7-AFE3-248B6BD74EB1}"/>
  <sortState xmlns:xlrd2="http://schemas.microsoft.com/office/spreadsheetml/2017/richdata2" ref="A7:AB606">
    <sortCondition sortBy="cellColor" ref="V6" dxfId="300"/>
  </sortState>
  <tableColumns count="28">
    <tableColumn id="1" xr3:uid="{9A1F7B08-A136-4D8A-96DE-59A6B050DC56}" name="+" dataDxfId="299">
      <calculatedColumnFormula>ROW() - ROW(Tabla4478171820242624[[#Headers],[+]])</calculatedColumnFormula>
    </tableColumn>
    <tableColumn id="2" xr3:uid="{BBC72C0B-F5DD-4E91-9D78-47EF65A9890C}" name="ORIGEN" dataDxfId="298"/>
    <tableColumn id="31" xr3:uid="{B832F3B8-09BA-46C8-B93D-CE11524E1FA9}" name="Columna2" dataDxfId="297"/>
    <tableColumn id="4" xr3:uid="{CE2741ED-92F7-44F4-82EA-B28D7ADD9916}" name="AÑO" dataDxfId="296"/>
    <tableColumn id="5" xr3:uid="{60043851-C3AF-4E06-8C56-61EAD2E6D1FE}" name=" CONTRATISTA" dataDxfId="295"/>
    <tableColumn id="6" xr3:uid="{2771032A-35E5-4F39-BB2B-5C0F04FB097E}" name="PERIODO DE PAGO" dataDxfId="294"/>
    <tableColumn id="7" xr3:uid="{2FE6443D-3335-4CAD-9807-059771094F1C}" name="VALOR A PAGAR " dataDxfId="293"/>
    <tableColumn id="3" xr3:uid="{A7044C25-16C9-4A2D-A810-1D65A71B4791}" name="LINK  DRIVE " dataDxfId="292"/>
    <tableColumn id="8" xr3:uid="{00A3FA29-C9F3-4F61-9811-5EB8ACEFDE36}" name="APOYO  A LA SUPERVISION " dataDxfId="291"/>
    <tableColumn id="9" xr3:uid="{95268637-7D50-4D38-AE01-69B2A9F6A0A8}" name="FECHA " dataDxfId="290"/>
    <tableColumn id="10" xr3:uid="{1707F658-A783-46E0-AE86-977B7B1B646B}" name="ESTADO " dataDxfId="289"/>
    <tableColumn id="11" xr3:uid="{56144477-DFDC-4180-BB40-92463D0092A4}" name="34" dataDxfId="288"/>
    <tableColumn id="12" xr3:uid="{626033C6-856C-467D-B9AD-FA15878F5265}" name="OBSERVACIONES " dataDxfId="287"/>
    <tableColumn id="13" xr3:uid="{856F9969-6F04-428B-AE9A-1E050A5117BC}" name="FECHA ENTRADA " dataDxfId="286"/>
    <tableColumn id="14" xr3:uid="{DD54570F-FB97-4540-A070-0C28DF40823D}" name="ESTADO" dataDxfId="285"/>
    <tableColumn id="15" xr3:uid="{1DA5617F-519D-45AC-A2EA-BE3F6444F02C}" name="FECHA SALIDA " dataDxfId="284"/>
    <tableColumn id="16" xr3:uid="{35EDA6CA-5BF4-442F-A99C-14B805A94B18}" name="RESPONSABLE " dataDxfId="283"/>
    <tableColumn id="20" xr3:uid="{45274412-27FA-46EA-829A-456FFEEDAD36}" name="Columna1" dataDxfId="282"/>
    <tableColumn id="17" xr3:uid="{4CDF5652-ED30-4071-960E-9CE578B6542B}" name="FECHA MEMORANDO " dataDxfId="281"/>
    <tableColumn id="18" xr3:uid="{4AC6975D-ED91-41A6-A883-88C085610E36}" name="MEMORANDO " dataDxfId="280"/>
    <tableColumn id="21" xr3:uid="{18CA75E6-7A88-4135-AA14-340AB704AED6}" name="FECHA DE CAUSACIÓN " dataDxfId="279"/>
    <tableColumn id="22" xr3:uid="{F0B23191-30D8-4A29-A7EC-52F9F410BD36}" name="FECHA DE ENVIO A PRESUPUESTO " dataDxfId="278"/>
    <tableColumn id="23" xr3:uid="{771B5A31-B925-45B6-A054-333CF4A49990}" name="RESPONSABLE" dataDxfId="277"/>
    <tableColumn id="19" xr3:uid="{CF579F10-4F1C-45B7-A38F-C9D655646F22}" name="ESTADO CONT" dataDxfId="276"/>
    <tableColumn id="25" xr3:uid="{F380F71D-7638-4D6D-A756-863CB089B115}" name="FECHA GENERACIÓN DE PLANILLA DE PAGO" dataDxfId="275"/>
    <tableColumn id="26" xr3:uid="{799D20FD-A8CE-4BFD-B68A-E0D7CCEF4CF0}" name="ESTADO (Pagado, devuelto, rechazado, en tramíte)" dataDxfId="274"/>
    <tableColumn id="27" xr3:uid="{53D0FEBE-7EA1-4F55-91AD-797173F55FF9}" name="OBSERVACIONES (Indicar en este campo las observaciones que se requieran)" dataDxfId="273"/>
    <tableColumn id="24" xr3:uid="{2203E94C-E480-4E61-8FF3-5C00FA1AF283}" name="Columna3" dataDxfId="272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B56521B-FC4B-4CFA-903D-87BAE164A8C1}" name="Tabla42369121316152123252735" displayName="Tabla42369121316152123252735" ref="A5:AC23" totalsRowCount="1" totalsRowDxfId="271" tableBorderDxfId="270">
  <autoFilter ref="A5:AC22" xr:uid="{A8EB6589-89F7-41C7-AFE3-248B6BD74EB1}"/>
  <tableColumns count="29">
    <tableColumn id="1" xr3:uid="{D879AF1C-B1C8-454C-8C82-3577861FB93E}" name="item" dataDxfId="268" totalsRowDxfId="269">
      <calculatedColumnFormula>ROW() - ROW(Tabla42369121316152123252735[[#Headers],[item]])</calculatedColumnFormula>
    </tableColumn>
    <tableColumn id="2" xr3:uid="{C6710983-6F0B-4515-83BF-ECA0110D46BA}" name="ORIGEN" dataDxfId="266" totalsRowDxfId="267"/>
    <tableColumn id="3" xr3:uid="{04CF64FD-ABC5-4F84-8B1D-30A29364A301}" name="TIPO" dataDxfId="264" totalsRowDxfId="265"/>
    <tableColumn id="31" xr3:uid="{232D14C7-9E95-43CA-BAE7-E2ED9139597D}" name=" CONTRATO" dataDxfId="262" totalsRowDxfId="263"/>
    <tableColumn id="4" xr3:uid="{9E7B6B22-D630-4719-9EF4-954F2A9A0B53}" name="AÑO" dataDxfId="260" totalsRowDxfId="261"/>
    <tableColumn id="5" xr3:uid="{ABBF657F-BA6F-4462-A2A5-D4D509A98133}" name=" CONTRATISTA" dataDxfId="258" totalsRowDxfId="259"/>
    <tableColumn id="6" xr3:uid="{6B24C4C9-4002-4111-86A2-BD9F68DCFAA9}" name="PAGO #" dataDxfId="256" totalsRowDxfId="257"/>
    <tableColumn id="7" xr3:uid="{2BAA9C3A-9C63-4119-9B0D-E72F60F03779}" name="VALOR A PAGAR " totalsRowFunction="custom" dataDxfId="254" totalsRowDxfId="255">
      <totalsRowFormula>SUM(H6:H22)</totalsRowFormula>
    </tableColumn>
    <tableColumn id="8" xr3:uid="{2075C894-C8C6-4852-A232-5940E65CDB02}" name="APOYO  A LA SUPERVISION " dataDxfId="252" totalsRowDxfId="253"/>
    <tableColumn id="9" xr3:uid="{BDC4D874-6289-4333-B586-12254A4BFF7B}" name="FECHA " dataDxfId="250" totalsRowDxfId="251"/>
    <tableColumn id="10" xr3:uid="{73FF0972-9D13-4252-B9B3-2A84775DB1F2}" name="ESTADO " dataDxfId="248" totalsRowDxfId="249"/>
    <tableColumn id="11" xr3:uid="{D1004CE8-4710-414F-9995-7E3E3781CF29}" name="RESPONSABLE REVISÓN" dataDxfId="246" totalsRowDxfId="247"/>
    <tableColumn id="12" xr3:uid="{821B52FD-291C-4D5F-B122-A64DB70CDCB2}" name="OBSERVACIONES " dataDxfId="244" totalsRowDxfId="245"/>
    <tableColumn id="13" xr3:uid="{DEC0ACD8-BDE5-4AAE-8B01-236BE28142E0}" name="FECHA ENTRADA " dataDxfId="242" totalsRowDxfId="243"/>
    <tableColumn id="14" xr3:uid="{B79AD8F5-0931-4D05-B7AE-D7049B83B896}" name="ESTADO" dataDxfId="240" totalsRowDxfId="241"/>
    <tableColumn id="15" xr3:uid="{C0713413-D233-464F-BBF1-72ECC8F0A21B}" name="FECHA SALIDA " dataDxfId="238" totalsRowDxfId="239"/>
    <tableColumn id="16" xr3:uid="{D9393DF7-27EB-4BAD-BD5A-138DB8C11617}" name="RESPONSABLE " dataDxfId="236" totalsRowDxfId="237"/>
    <tableColumn id="17" xr3:uid="{03097486-D5AF-421A-ADAE-AABFABD543AC}" name="FECHA MEMORANDO " dataDxfId="234" totalsRowDxfId="235"/>
    <tableColumn id="18" xr3:uid="{3CAF193C-5381-469A-8B4F-E113904BF22E}" name="MEMORANDO " dataDxfId="232" totalsRowDxfId="233"/>
    <tableColumn id="37" xr3:uid="{1A6C0D44-7FA5-4648-A358-93ECAC3211BA}" name="DIGITALIZACIÓN " dataDxfId="230" totalsRowDxfId="231"/>
    <tableColumn id="36" xr3:uid="{4B7C4178-24D1-4698-BECD-89D6690BB318}" name="FECHA CARGUE DRIVE" dataDxfId="228" totalsRowDxfId="229"/>
    <tableColumn id="21" xr3:uid="{954F02CD-13A8-4DD2-BC30-1FB75B9C982B}" name="FECHA DE CAUSACIÓN " dataDxfId="226" totalsRowDxfId="227"/>
    <tableColumn id="22" xr3:uid="{31019C70-2809-4B90-BA5C-F5D83A102AB1}" name="FECHA DE ENVIO A PRESUPUESTO " dataDxfId="224" totalsRowDxfId="225"/>
    <tableColumn id="23" xr3:uid="{7133BE19-8599-47E4-8EB8-8270F53D71F9}" name="RESPONSABLE" dataDxfId="222" totalsRowDxfId="223"/>
    <tableColumn id="19" xr3:uid="{D1591F16-2D9E-433B-A4A8-80A1CD857E03}" name="ESTADO CONT" dataDxfId="220" totalsRowDxfId="221"/>
    <tableColumn id="24" xr3:uid="{CAB74D8E-C33F-42FD-ACF9-1A31A3719A61}" name="OBSERVACIONES" dataDxfId="218" totalsRowDxfId="219"/>
    <tableColumn id="25" xr3:uid="{6AEA6166-C69C-4D08-9686-F885824C54DD}" name="FECHA GENERACIÓN DE PLANILLA DE PAGO" dataDxfId="216" totalsRowDxfId="217"/>
    <tableColumn id="26" xr3:uid="{8D3AD92E-6BA8-407D-8D06-D552C103B9D3}" name="ESTADO (Pagado-devuelto, rechazado, en tramíte)" dataDxfId="214" totalsRowDxfId="215"/>
    <tableColumn id="27" xr3:uid="{5B51E4EF-1DFF-428B-97F0-5AE85D2CE0E2}" name="OBSERVACIONES (Indicar en este campo las observaciones que se requieran)" dataDxfId="212" totalsRowDxfId="213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F8106BC-DE2B-4C99-A069-E75BABA72A35}" name="Tabla447817182024262" displayName="Tabla447817182024262" ref="A6:AB380" totalsRowShown="0" dataDxfId="184" tableBorderDxfId="183">
  <autoFilter ref="A6:AB380" xr:uid="{A8EB6589-89F7-41C7-AFE3-248B6BD74EB1}">
    <filterColumn colId="2">
      <filters>
        <filter val="10"/>
      </filters>
    </filterColumn>
  </autoFilter>
  <tableColumns count="28">
    <tableColumn id="1" xr3:uid="{5D029516-E630-4742-9F4A-020AF7720C64}" name="#" dataDxfId="182">
      <calculatedColumnFormula>ROW() - ROW(Tabla447817182024262[[#Headers],['#]])</calculatedColumnFormula>
    </tableColumn>
    <tableColumn id="2" xr3:uid="{A7CE4B81-539B-4530-9F2E-A33D156D982D}" name="ORIGEN" dataDxfId="181"/>
    <tableColumn id="31" xr3:uid="{E5ABDA24-B9ED-4379-9C39-4D4727CCF74F}" name="Columna2" dataDxfId="180"/>
    <tableColumn id="4" xr3:uid="{C35A3AA4-68E8-45CE-B1C7-628348CD519E}" name="AÑO" dataDxfId="179"/>
    <tableColumn id="5" xr3:uid="{1086AD3B-BD37-4D5C-BD68-32491FA29508}" name=" CONTRATISTA" dataDxfId="178"/>
    <tableColumn id="6" xr3:uid="{66737649-284A-46B2-9E46-33292F81FE76}" name="PERIODO DE PAGO" dataDxfId="177"/>
    <tableColumn id="7" xr3:uid="{0D3DD8F8-9B06-4F4C-87BE-CB10CD2EF7C5}" name="VALOR A PAGAR " dataDxfId="176"/>
    <tableColumn id="3" xr3:uid="{76332A68-C7B5-4D12-8FDA-A0CCAFAF411A}" name="LINK  DRIVE " dataDxfId="175"/>
    <tableColumn id="8" xr3:uid="{6663012B-4076-4536-8D59-C2E66AAD59B5}" name="APOYO  A LA SUPERVISION " dataDxfId="174"/>
    <tableColumn id="9" xr3:uid="{40AA3E5D-2AF5-4252-BA68-E3374217BD1F}" name="FECHA " dataDxfId="173"/>
    <tableColumn id="10" xr3:uid="{94370F3D-C79F-4100-BF85-474DB0BB07FB}" name="ESTADO " dataDxfId="172"/>
    <tableColumn id="11" xr3:uid="{88C09A8B-E1F0-4609-BC3E-F918570276C3}" name="RESPONSABLE REVISÓN" dataDxfId="171"/>
    <tableColumn id="12" xr3:uid="{B2709FD6-8F86-4917-86E9-D3124100998B}" name="OBSERVACIONES " dataDxfId="170"/>
    <tableColumn id="13" xr3:uid="{BB4D9982-93C2-4ACE-A944-C148384F5B23}" name="FECHA ENTRADA " dataDxfId="169"/>
    <tableColumn id="14" xr3:uid="{AB0EEA40-FF73-41FC-8ACF-F4D2BA556D61}" name="ESTADO" dataDxfId="168"/>
    <tableColumn id="15" xr3:uid="{E994B3BF-9FF7-45CE-B3A1-81E67C5269BE}" name="FECHA SALIDA " dataDxfId="167"/>
    <tableColumn id="16" xr3:uid="{8FD80D2F-BB94-4FE7-8188-9DB44A7D2532}" name="RESPONSABLE " dataDxfId="166"/>
    <tableColumn id="20" xr3:uid="{D4563951-2F25-4EC3-A0D9-C1BDF1EC8BC1}" name="Columna1" dataDxfId="165"/>
    <tableColumn id="17" xr3:uid="{7A081110-4888-41BA-B2F8-C2B8CFC635E8}" name="FECHA MEMORANDO " dataDxfId="164"/>
    <tableColumn id="18" xr3:uid="{146E82F5-AA20-4AF1-9E25-589C13EA43F3}" name="MEMORANDO " dataDxfId="163"/>
    <tableColumn id="21" xr3:uid="{368A4299-313B-4990-B1B3-25935298AC40}" name="FECHA DE CAUSACIÓN " dataDxfId="162"/>
    <tableColumn id="22" xr3:uid="{C449DA46-BA6B-45CE-9905-E46AEA67AD42}" name="FECHA DE ENVIO A PRESUPUESTO " dataDxfId="161"/>
    <tableColumn id="23" xr3:uid="{7A0818DE-A315-443A-B8F2-3D854DC4EFC7}" name="RESPONSABLE" dataDxfId="160"/>
    <tableColumn id="19" xr3:uid="{301F2884-750E-4A2E-B509-F9B4DD9673C3}" name="ESTADO CONT" dataDxfId="159"/>
    <tableColumn id="25" xr3:uid="{AA9F84BF-E4FE-45A8-A48F-366D94D5209D}" name="FECHA GENERACIÓN DE PLANILLA DE PAGO" dataDxfId="158"/>
    <tableColumn id="26" xr3:uid="{72A44353-C020-47E8-BD91-1BBDA17E4245}" name="ESTADO (Pagadodevuelto, rechazado, en tramíte)" dataDxfId="157"/>
    <tableColumn id="27" xr3:uid="{6247201F-8564-4E5B-9EA0-67CA08BD6FCD}" name="OBSERVACIONES (Indicar en este campo las observaciones que se requieran)" dataDxfId="156"/>
    <tableColumn id="24" xr3:uid="{9255EA92-390E-4B66-B5CA-F517D090CE12}" name="Columna3" dataDxfId="155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7C2183E-D56E-4657-8260-C576D8741B0F}" name="Tabla4236912131615212325273" displayName="Tabla4236912131615212325273" ref="A5:AC17" totalsRowCount="1" totalsRowDxfId="154" tableBorderDxfId="153">
  <autoFilter ref="A5:AC16" xr:uid="{A8EB6589-89F7-41C7-AFE3-248B6BD74EB1}"/>
  <tableColumns count="29">
    <tableColumn id="1" xr3:uid="{1F90E430-FB2B-4A96-A425-1C3DFFBC6708}" name="item" dataDxfId="151" totalsRowDxfId="152">
      <calculatedColumnFormula>ROW() - ROW(Tabla4236912131615212325273[[#Headers],[item]])</calculatedColumnFormula>
    </tableColumn>
    <tableColumn id="2" xr3:uid="{A8C1981A-36A9-431D-BCCD-F8AAE5F4D146}" name="ORIGEN" dataDxfId="149" totalsRowDxfId="150"/>
    <tableColumn id="3" xr3:uid="{C763128E-450C-4100-8E0F-93C728F28964}" name="TIPO" dataDxfId="147" totalsRowDxfId="148"/>
    <tableColumn id="31" xr3:uid="{E4ED3975-CDBD-41D5-96D3-BFAA753CF9F7}" name=" CONTRATO" dataDxfId="145" totalsRowDxfId="146"/>
    <tableColumn id="4" xr3:uid="{D5F9D85C-60E4-4DD0-95C2-6669F73EEB35}" name="AÑO" dataDxfId="143" totalsRowDxfId="144"/>
    <tableColumn id="5" xr3:uid="{44B15897-4E20-445C-A63F-FE5080445516}" name=" CONTRATISTA" dataDxfId="141" totalsRowDxfId="142"/>
    <tableColumn id="6" xr3:uid="{3DECC1E9-0636-4942-A478-408219B2EACC}" name="PAGO #" dataDxfId="139" totalsRowDxfId="140"/>
    <tableColumn id="7" xr3:uid="{98A488CF-077C-4306-A608-382F6E118AF6}" name="VALOR A PAGAR " totalsRowFunction="custom" dataDxfId="137" totalsRowDxfId="138">
      <totalsRowFormula>SUM(H6:H10)</totalsRowFormula>
    </tableColumn>
    <tableColumn id="8" xr3:uid="{D806F258-F50E-4E48-AE33-514DBE1ED94E}" name="APOYO  A LA SUPERVISION " dataDxfId="135" totalsRowDxfId="136"/>
    <tableColumn id="9" xr3:uid="{E74D5A20-EC1F-4107-8BFA-E851EF950D03}" name="FECHA " dataDxfId="133" totalsRowDxfId="134"/>
    <tableColumn id="10" xr3:uid="{F08838E9-87E2-4D74-8181-15C40AEBD3E6}" name="ESTADO " dataDxfId="131" totalsRowDxfId="132"/>
    <tableColumn id="11" xr3:uid="{C6018933-958C-43B6-A40E-6ACDF42B7405}" name="RESPONSABLE REVISÓN" dataDxfId="129" totalsRowDxfId="130"/>
    <tableColumn id="12" xr3:uid="{3ECE0289-D9AF-4D5B-81EB-B98FB2AB536F}" name="OBSERVACIONES " dataDxfId="127" totalsRowDxfId="128"/>
    <tableColumn id="13" xr3:uid="{32772FD5-80EF-4097-B115-773C810E835F}" name="FECHA ENTRADA " dataDxfId="125" totalsRowDxfId="126"/>
    <tableColumn id="14" xr3:uid="{FB2A6E1F-5114-4D59-8C91-0F78CCC8D382}" name="ESTADO" dataDxfId="123" totalsRowDxfId="124"/>
    <tableColumn id="15" xr3:uid="{E747F5D0-D6DD-48B7-8F07-F3EA27F95742}" name="FECHA SALIDA " dataDxfId="121" totalsRowDxfId="122"/>
    <tableColumn id="16" xr3:uid="{89DD8925-3773-45AE-867E-582C6786F994}" name="RESPONSABLE " dataDxfId="119" totalsRowDxfId="120"/>
    <tableColumn id="17" xr3:uid="{2BD36358-776E-4035-8907-67A06034B64C}" name="FECHA MEMORANDO " dataDxfId="117" totalsRowDxfId="118"/>
    <tableColumn id="18" xr3:uid="{02DA41AD-DE62-4276-92B2-265F779BA6CF}" name="MEMORANDO " dataDxfId="115" totalsRowDxfId="116"/>
    <tableColumn id="37" xr3:uid="{C6EA396D-B8CF-419A-9F29-9B755B6AD04A}" name="DIGITALIZACIÓN " dataDxfId="113" totalsRowDxfId="114"/>
    <tableColumn id="36" xr3:uid="{41678790-6951-4463-B4BF-256132DAF4E8}" name="FECHA CARGUE DRIVE" dataDxfId="111" totalsRowDxfId="112"/>
    <tableColumn id="21" xr3:uid="{A8571CDE-1776-4D47-BB71-C7EA55AF4F80}" name="FECHA DE CAUSACIÓN " dataDxfId="109" totalsRowDxfId="110"/>
    <tableColumn id="22" xr3:uid="{540C9A50-E9E1-4E62-88B3-D6A696FE4933}" name="FECHA DE ENVIO A PRESUPUESTO " dataDxfId="107" totalsRowDxfId="108"/>
    <tableColumn id="23" xr3:uid="{CA6E4C0F-6FFF-4194-84FF-A9511711AE8C}" name="RESPONSABLE" dataDxfId="105" totalsRowDxfId="106"/>
    <tableColumn id="19" xr3:uid="{B5B80C93-7051-4051-92B4-8AB212F3BC0A}" name="ESTADO CONT" dataDxfId="103" totalsRowDxfId="104"/>
    <tableColumn id="24" xr3:uid="{B8B3ADAE-8D71-4530-AF1A-9B424B704803}" name="OBSERVACIONES" dataDxfId="101" totalsRowDxfId="102"/>
    <tableColumn id="25" xr3:uid="{DB98125F-683F-482A-8224-A12666BC8B53}" name="FECHA GENERACIÓN DE PLANILLA DE PAGO" dataDxfId="99" totalsRowDxfId="100"/>
    <tableColumn id="26" xr3:uid="{E026A3DE-DBAA-482E-A1B2-C7B3643F3D20}" name="ESTADO (Pagado-devuelto, rechazado, en tramíte)" dataDxfId="97" totalsRowDxfId="98"/>
    <tableColumn id="27" xr3:uid="{3991F497-5CD5-496C-8012-0D332CC52CBD}" name="OBSERVACIONES (Indicar en este campo las observaciones que se requieran)" dataDxfId="95" totalsRowDxfId="96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97ACAD6-35EF-4004-8A96-DE8B5341235E}" name="Tabla44781718202426" displayName="Tabla44781718202426" ref="A6:AA396" totalsRowShown="0" dataDxfId="74" tableBorderDxfId="73">
  <autoFilter ref="A6:AA396" xr:uid="{A8EB6589-89F7-41C7-AFE3-248B6BD74EB1}">
    <filterColumn colId="2">
      <filters>
        <filter val="379"/>
      </filters>
    </filterColumn>
  </autoFilter>
  <tableColumns count="27">
    <tableColumn id="1" xr3:uid="{339D1DE4-F48F-40C0-A29B-93EEA2BC7F8D}" name="#" dataDxfId="72">
      <calculatedColumnFormula>ROW() - ROW(Tabla44781718202426[[#Headers],['#]])</calculatedColumnFormula>
    </tableColumn>
    <tableColumn id="2" xr3:uid="{2AB0C63E-685A-4345-971C-10E77DBF8F6C}" name="ORIGEN" dataDxfId="71"/>
    <tableColumn id="31" xr3:uid="{9B078F13-3871-46F1-B986-BACC58A21544}" name="Columna2" dataDxfId="70"/>
    <tableColumn id="4" xr3:uid="{A43FBD6D-6430-4DD1-9142-4684BE8CC884}" name="AÑO" dataDxfId="69"/>
    <tableColumn id="5" xr3:uid="{A7219D6A-F132-4D1C-A1C2-A31F08EB2200}" name="Columna3" dataDxfId="68"/>
    <tableColumn id="6" xr3:uid="{925A71E7-20CE-45D2-A142-98CFCF8FF210}" name="PERIODO DE PAGO" dataDxfId="67"/>
    <tableColumn id="7" xr3:uid="{3D8AF0AB-B5DB-4397-AE40-6C46E07E51A9}" name="VALOR A PAGAR " dataDxfId="66"/>
    <tableColumn id="3" xr3:uid="{48E3D5FD-A932-4726-ABF0-18AE93A32161}" name="LINK  DRIVE " dataDxfId="65"/>
    <tableColumn id="8" xr3:uid="{12A1E47D-4AE4-47BB-BD9E-4056133169CE}" name="LINK  DRIVE 2" dataDxfId="64"/>
    <tableColumn id="9" xr3:uid="{BEB7FE24-7D3E-4D24-B523-A06BF09D28BB}" name="FECHA " dataDxfId="63"/>
    <tableColumn id="10" xr3:uid="{5482CCDC-ED03-4EB8-AB71-FEE0707E94A7}" name="ESTADO " dataDxfId="62"/>
    <tableColumn id="11" xr3:uid="{A9757EA6-1353-439D-BF80-A743B247C327}" name="RESPONSABLE REVISÓN" dataDxfId="61"/>
    <tableColumn id="12" xr3:uid="{EA84B6D7-978D-421F-8791-01548D07A1BE}" name="OBSERVACIONES " dataDxfId="60"/>
    <tableColumn id="13" xr3:uid="{C019E81B-B97B-409A-8C1A-5B543C0D8C56}" name="FECHA ENTRADA " dataDxfId="59"/>
    <tableColumn id="14" xr3:uid="{3FA0F25C-6BF0-46DE-9B48-F7BD207C4C15}" name="ESTADO" dataDxfId="58"/>
    <tableColumn id="15" xr3:uid="{DB5E740F-1C51-47DC-92FC-1932247570BE}" name="FECHA SALIDA " dataDxfId="57"/>
    <tableColumn id="16" xr3:uid="{6330471E-70C8-4D68-93D8-090C89927316}" name="RESPONSABLE " dataDxfId="56"/>
    <tableColumn id="20" xr3:uid="{D13E0AFE-9B00-4E91-9C6C-3544E4546AB9}" name="Columna1" dataDxfId="55"/>
    <tableColumn id="17" xr3:uid="{7345F54C-FE54-4FBC-B2C9-8888CB9E255B}" name="FECHA MEMORANDO " dataDxfId="54"/>
    <tableColumn id="18" xr3:uid="{F3EB6969-53EA-4A61-83E5-18B8DE3B4514}" name="MEMORANDO " dataDxfId="53"/>
    <tableColumn id="21" xr3:uid="{B01CA37C-829E-4125-AE20-967EC88DDA58}" name="FECHA DE CAUSACIÓN " dataDxfId="52"/>
    <tableColumn id="22" xr3:uid="{AE610BF6-3C24-4972-9DDD-05BC8FCA08B4}" name="FECHA DE ENVIO A PRESUPUESTO " dataDxfId="51"/>
    <tableColumn id="23" xr3:uid="{D612865E-56FA-4A82-9413-509707A1AB6F}" name="RESPONSABLE" dataDxfId="50"/>
    <tableColumn id="19" xr3:uid="{9E141F1B-3F8D-4A77-AC74-80A9D22EEEB6}" name="ESTADO CONT" dataDxfId="49"/>
    <tableColumn id="25" xr3:uid="{4F443E70-955C-49C6-8E47-54DD5B57EE8C}" name="FECHA GENERACIÓN DE PLANILLA DE PAGO" dataDxfId="48"/>
    <tableColumn id="26" xr3:uid="{1CD0053F-05A3-4958-BD25-0CFDFF6F6DDA}" name="ESTADO (Pagadodevuelto, rechazado, en tramíte)" dataDxfId="47"/>
    <tableColumn id="27" xr3:uid="{A79084C5-7F92-43E3-A059-22D33049300D}" name="OBSERVACIONES (Indicar en este campo las observaciones que se requieran)" dataDxfId="46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E15B6C1A-706E-4BE8-84DA-F5A8921B0505}" name="Tabla423691213161521232527" displayName="Tabla423691213161521232527" ref="A5:AC16" totalsRowShown="0" totalsRowDxfId="45" tableBorderDxfId="44">
  <autoFilter ref="A5:AC16" xr:uid="{A8EB6589-89F7-41C7-AFE3-248B6BD74EB1}"/>
  <tableColumns count="29">
    <tableColumn id="1" xr3:uid="{BD277D75-2B0C-4A9F-A196-FACA61B6A432}" name="item" dataDxfId="42" totalsRowDxfId="43">
      <calculatedColumnFormula>ROW() - ROW(Tabla423691213161521232527[[#Headers],[item]])</calculatedColumnFormula>
    </tableColumn>
    <tableColumn id="2" xr3:uid="{22D4F9B5-AF3B-4C14-8193-000773AE0E90}" name="ORIGEN" dataDxfId="40" totalsRowDxfId="41"/>
    <tableColumn id="3" xr3:uid="{3ADE5629-E6E0-4CA2-842F-F56A4455A904}" name="TIPO" dataDxfId="39"/>
    <tableColumn id="31" xr3:uid="{2FA288DC-4791-436E-B6C0-3F37E80D4F50}" name=" CONTRATO" dataDxfId="38"/>
    <tableColumn id="4" xr3:uid="{EE06048E-8660-46EE-AA58-46DA293361FA}" name="AÑO" dataDxfId="37"/>
    <tableColumn id="5" xr3:uid="{14BB815E-5899-4DF4-A31A-95169214E52C}" name=" CONTRATISTA" dataDxfId="36"/>
    <tableColumn id="6" xr3:uid="{7754F6AD-CF1E-4BE5-B2A7-7C6DFE6FDDB8}" name="PAGO #" dataDxfId="34" totalsRowDxfId="35"/>
    <tableColumn id="7" xr3:uid="{5EF73C5E-490F-4DA9-8359-A792CCBBE015}" name="VALOR A PAGAR " dataDxfId="33"/>
    <tableColumn id="8" xr3:uid="{A8F3B8E2-1A10-43AF-998A-EFB49997C3FA}" name="APOYO  A LA SUPERVISION " dataDxfId="32"/>
    <tableColumn id="9" xr3:uid="{5C74CB2B-D09D-4CF1-A5AE-341D979DCCBF}" name="FECHA " dataDxfId="31"/>
    <tableColumn id="10" xr3:uid="{CA915B20-1D54-43D2-9DA3-F1E768706291}" name="ESTADO " dataDxfId="30"/>
    <tableColumn id="11" xr3:uid="{209614BE-A3AD-4455-A2B3-BB013ED5E8C1}" name="RESPONSABLE REVISÓN" dataDxfId="29"/>
    <tableColumn id="12" xr3:uid="{0EB920FF-1C3A-402D-BADC-261C83D81668}" name="OBSERVACIONES " dataDxfId="28"/>
    <tableColumn id="13" xr3:uid="{3D7CD6DE-F44F-48B6-A808-B6C7A7F488A6}" name="FECHA ENTRADA " dataDxfId="27"/>
    <tableColumn id="14" xr3:uid="{4C032C1E-8F5C-46CA-860C-BAD26B5675A9}" name="ESTADO" dataDxfId="26"/>
    <tableColumn id="15" xr3:uid="{D0720E71-FC97-4F8B-B9E3-61C66B874936}" name="FECHA SALIDA " dataDxfId="25"/>
    <tableColumn id="16" xr3:uid="{3A42F2A7-F21B-4BC4-AEF3-AC77537517C9}" name="RESPONSABLE " dataDxfId="24"/>
    <tableColumn id="17" xr3:uid="{4197CAA5-5F3E-45FF-92A8-8DBA14D5EA1E}" name="FECHA MEMORANDO " dataDxfId="22" totalsRowDxfId="23"/>
    <tableColumn id="18" xr3:uid="{0816FEFB-50D6-41C3-897E-F4710B85CBEC}" name="MEMORANDO " dataDxfId="20" totalsRowDxfId="21"/>
    <tableColumn id="37" xr3:uid="{047A3CEF-145D-4B96-BAF2-07864D691732}" name="DIGITALIZACIÓN " dataDxfId="18" totalsRowDxfId="19"/>
    <tableColumn id="36" xr3:uid="{788D24E2-5E2C-40B4-AE10-A4D414231028}" name="FECHA CARGUE DRIVE" dataDxfId="16" totalsRowDxfId="17"/>
    <tableColumn id="21" xr3:uid="{9BB1A54E-2275-4434-ADA9-9D700CB15F6C}" name="FECHA DE CAUSACIÓN " dataDxfId="14" totalsRowDxfId="15"/>
    <tableColumn id="22" xr3:uid="{092A9A2B-6B73-497C-9AB1-1C869A739F0B}" name="FECHA DE ENVIO A PRESUPUESTO " dataDxfId="12" totalsRowDxfId="13"/>
    <tableColumn id="23" xr3:uid="{7CAC3EA4-30F9-4790-BF4D-53F436398AEF}" name="RESPONSABLE" dataDxfId="10" totalsRowDxfId="11"/>
    <tableColumn id="19" xr3:uid="{90B47C6F-7335-4959-AAFD-0104E7D29891}" name="ESTADO CONT" dataDxfId="8" totalsRowDxfId="9"/>
    <tableColumn id="24" xr3:uid="{6B9CF8E2-86FA-446B-9FDC-49C099E44867}" name="OBSERVACIONES" dataDxfId="6" totalsRowDxfId="7"/>
    <tableColumn id="25" xr3:uid="{3DA9A5FF-0892-4ACF-ABEB-DA889A31ECB9}" name="FECHA GENERACIÓN DE PLANILLA DE PAGO" dataDxfId="4" totalsRowDxfId="5"/>
    <tableColumn id="26" xr3:uid="{16648065-5660-4DF6-B64F-1E2AC9BEBBFD}" name="ESTADO (Pagado-devuelto, rechazado, en tramíte)" dataDxfId="2" totalsRowDxfId="3"/>
    <tableColumn id="27" xr3:uid="{0732EB96-46F2-4D8F-8FD9-F2361DCF6D00}" name="OBSERVACIONES (Indicar en este campo las observaciones que se requieran)" dataDxfId="0" totalsRow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gobiernobogota.sharepoint.com/:f:/s/Alcaldia-Loc09/IgD8uOQncKb1RpGbnFMuBs3nAQ-cLk3Q8diPIEvrxvfsc0w?e=AzFAAm" TargetMode="External"/><Relationship Id="rId299" Type="http://schemas.openxmlformats.org/officeDocument/2006/relationships/hyperlink" Target="https://gobiernobogota.sharepoint.com/:f:/s/Alcaldia-Loc09/IgBIBroMT9ryT4Hq7_-H_qCiAS509eLKrgqyGUhs6yZGpg0?e=WU4d6Z" TargetMode="External"/><Relationship Id="rId21" Type="http://schemas.openxmlformats.org/officeDocument/2006/relationships/hyperlink" Target="https://gobiernobogota.sharepoint.com/:f:/s/Alcaldia-Loc09/IgBLukP7OQVcT4PXdcx2lDZmAZXZzE4ZLvi5KNUNBIhGoak?e=dEPbHy" TargetMode="External"/><Relationship Id="rId63" Type="http://schemas.openxmlformats.org/officeDocument/2006/relationships/hyperlink" Target="https://gobiernobogota.sharepoint.com/:f:/s/Alcaldia-Loc09/IgBG3ZUauHC_TozztZYWfvdTAWM4gAl0Rb5XPIzGJYr6bYQ?e=aqbo0R" TargetMode="External"/><Relationship Id="rId159" Type="http://schemas.openxmlformats.org/officeDocument/2006/relationships/hyperlink" Target="https://gobiernobogota.sharepoint.com/:f:/s/Alcaldia-Loc09/IgAVY0s6Sc__Q7CmZ1vDbItPAbVDbRv-xbszk8UJ-FetsBI?e=lNc7Rv" TargetMode="External"/><Relationship Id="rId324" Type="http://schemas.openxmlformats.org/officeDocument/2006/relationships/hyperlink" Target="https://gobiernobogota.sharepoint.com/:f:/s/Alcaldia-Loc09/IgCz_wx5x_I8S53QWvsTlA4gAd5WB1WPkRHOJB9upYkdWHk?e=eC9fcH" TargetMode="External"/><Relationship Id="rId366" Type="http://schemas.openxmlformats.org/officeDocument/2006/relationships/hyperlink" Target="https://gobiernobogota.sharepoint.com/:f:/s/Alcaldia-Loc09/IgDyqNEPurfYQqPrMkDO7x6GAbPiW2Y2C6A8Zgj0y65df5k?e=NrsYeP" TargetMode="External"/><Relationship Id="rId170" Type="http://schemas.openxmlformats.org/officeDocument/2006/relationships/hyperlink" Target="https://gobiernobogota.sharepoint.com/:f:/s/Alcaldia-Loc09/IgDfOZcZUaGzRbbOE9nxsL3JAWyZ9RH592KQASaSpha2rQ4?e=f7npu9" TargetMode="External"/><Relationship Id="rId226" Type="http://schemas.openxmlformats.org/officeDocument/2006/relationships/hyperlink" Target="https://gobiernobogota.sharepoint.com/:f:/s/Alcaldia-Loc09/IgCQmNwFXQZ0Rqnan4kx1hlQAUpDYuFogVw7jHixam2ZKRA?e=2XgL8N" TargetMode="External"/><Relationship Id="rId433" Type="http://schemas.openxmlformats.org/officeDocument/2006/relationships/hyperlink" Target="https://gobiernobogota.sharepoint.com/:f:/s/Alcaldia-Loc09/IgCSzxJCfEHIQ5wVtQSNK58gAS6X1uTJRTgGHcNAz7CnWmE?e=5JqShU" TargetMode="External"/><Relationship Id="rId268" Type="http://schemas.openxmlformats.org/officeDocument/2006/relationships/hyperlink" Target="https://gobiernobogota.sharepoint.com/:f:/s/Alcaldia-Loc09/IgA5UPYXccpXTqmXdrmX9FMYARG97viqbXE5SOeEXrmghnw?e=wLoKjs" TargetMode="External"/><Relationship Id="rId475" Type="http://schemas.openxmlformats.org/officeDocument/2006/relationships/hyperlink" Target="https://gobiernobogota.sharepoint.com/:f:/s/Alcaldia-Loc09/IgDB75slM592Sr-PdA8r7oLCAVtCr3y0qXZEy0gUK4NIL0g?e=Ac5xKP" TargetMode="External"/><Relationship Id="rId32" Type="http://schemas.openxmlformats.org/officeDocument/2006/relationships/hyperlink" Target="https://gobiernobogota.sharepoint.com/:f:/s/Alcaldia-Loc09/IgD1PlPHunYaR650GVrWDTH1ARtMJhaq9weYEzpx4TRPQmA?e=aQO7wO" TargetMode="External"/><Relationship Id="rId74" Type="http://schemas.openxmlformats.org/officeDocument/2006/relationships/hyperlink" Target="https://gobiernobogota.sharepoint.com/:f:/s/Alcaldia-Loc09/IgBlG74mrf0FT7BgGjBTAvdxAZSN91ytw8l1JGoPb8XB_mk?e=3DCBVj" TargetMode="External"/><Relationship Id="rId128" Type="http://schemas.openxmlformats.org/officeDocument/2006/relationships/hyperlink" Target="https://gobiernobogota.sharepoint.com/:f:/s/Alcaldia-Loc09/IgDhYFVlD1wWTYAA2wAHxzJbARtZLSYR26lOi7EGpsm5Ndc?e=WuaGBX" TargetMode="External"/><Relationship Id="rId335" Type="http://schemas.openxmlformats.org/officeDocument/2006/relationships/hyperlink" Target="https://gobiernobogota.sharepoint.com/:f:/s/Alcaldia-Loc09/IgCmVszoo1l6QqZ4BsIC0paMAVYUYVt9KCLS3CuEUtD7t2I?e=EKOh77" TargetMode="External"/><Relationship Id="rId377" Type="http://schemas.openxmlformats.org/officeDocument/2006/relationships/hyperlink" Target="https://gobiernobogota.sharepoint.com/:f:/s/Alcaldia-Loc09/IgAwzR-bsMcLTZstak_fucP2AT2k3C7OpbH5KQaX9o1v1ws?e=20kC9e" TargetMode="External"/><Relationship Id="rId500" Type="http://schemas.openxmlformats.org/officeDocument/2006/relationships/table" Target="../tables/table1.xml"/><Relationship Id="rId5" Type="http://schemas.openxmlformats.org/officeDocument/2006/relationships/hyperlink" Target="https://gobiernobogota.sharepoint.com/:f:/s/Alcaldia-Loc09/IgBWMCo590HlQqKavUSwa-FJAV3__OLHbWIpX3fzWdkdE_4?e=XqyRDn" TargetMode="External"/><Relationship Id="rId181" Type="http://schemas.openxmlformats.org/officeDocument/2006/relationships/hyperlink" Target="https://gobiernobogota.sharepoint.com/:f:/s/Alcaldia-Loc09/IgBTTmmfEXJWTpObHHPpwnbWAcZMkTmAjg3rYa_Hvq02dyE?e=ZLQc6W" TargetMode="External"/><Relationship Id="rId237" Type="http://schemas.openxmlformats.org/officeDocument/2006/relationships/hyperlink" Target="https://gobiernobogota.sharepoint.com/:f:/s/Alcaldia-Loc09/IgBeVidjbnuUQLqCTPwZOn7-ATGYsK5bhnb3f1mhZUgC-yU?e=yuWWTh" TargetMode="External"/><Relationship Id="rId402" Type="http://schemas.openxmlformats.org/officeDocument/2006/relationships/hyperlink" Target="https://gobiernobogota.sharepoint.com/:f:/s/Alcaldia-Loc09/IgCKUSO8ZTrhR5_aVLmUJVUqAQ0we_GQz2XOBds5infFTEo?e=7Qy5xy" TargetMode="External"/><Relationship Id="rId279" Type="http://schemas.openxmlformats.org/officeDocument/2006/relationships/hyperlink" Target="https://gobiernobogota.sharepoint.com/:f:/s/Alcaldia-Loc09/IgCHP5dNX7UiTYNYpaVcw-XYAVR6y7dE0If7Kx2fK1v88dw?e=4Jic3I" TargetMode="External"/><Relationship Id="rId444" Type="http://schemas.openxmlformats.org/officeDocument/2006/relationships/hyperlink" Target="https://gobiernobogota.sharepoint.com/:f:/s/Alcaldia-Loc09/IgBv97PT7gxtQIc7W4Ag8TCPAR4gWG_0hgRh-QgIbZyvJjQ?e=yJNd7R" TargetMode="External"/><Relationship Id="rId486" Type="http://schemas.openxmlformats.org/officeDocument/2006/relationships/hyperlink" Target="https://gobiernobogota.sharepoint.com/:f:/s/Alcaldia-Loc09/IgCPiJSvJxMESpfDzcEwWIn0AYW8VA-CEUIHOhAaFA3Nrg8?e=zs4MD7" TargetMode="External"/><Relationship Id="rId43" Type="http://schemas.openxmlformats.org/officeDocument/2006/relationships/hyperlink" Target="https://gobiernobogota.sharepoint.com/:f:/s/Alcaldia-Loc09/IgB48O_yYPQ6QJ27dXTh1b_xAZTmCbzek_eG4HOQ08zNU2s?e=rDz2tQ" TargetMode="External"/><Relationship Id="rId139" Type="http://schemas.openxmlformats.org/officeDocument/2006/relationships/hyperlink" Target="https://gobiernobogota.sharepoint.com/:f:/s/Alcaldia-Loc09/IgAO_L_YLhDCTJoHin2ERZ4jATyGXdm2AGF79ESHQ8sOPTI?e=Nw2ami" TargetMode="External"/><Relationship Id="rId290" Type="http://schemas.openxmlformats.org/officeDocument/2006/relationships/hyperlink" Target="https://gobiernobogota.sharepoint.com/:f:/s/Alcaldia-Loc09/IgAHP2PMZSTTQ6Clxk2q_oEuAbYYASyYmSl6eYqXCn-VlUo?e=kI64DB" TargetMode="External"/><Relationship Id="rId304" Type="http://schemas.openxmlformats.org/officeDocument/2006/relationships/hyperlink" Target="https://gobiernobogota.sharepoint.com/:f:/s/Alcaldia-Loc09/IgCNpZz-p88XQL16vxWUDuojAbevapYzu_eqXnNkmlVRkGU?e=20u3ca" TargetMode="External"/><Relationship Id="rId346" Type="http://schemas.openxmlformats.org/officeDocument/2006/relationships/hyperlink" Target="https://gobiernobogota.sharepoint.com/:f:/s/Alcaldia-Loc09/IgAhrtw9DSbuSZjcVmJcKRwiAWOdIuMUxNwMkOmhAhDaVjk?e=NWUwy7" TargetMode="External"/><Relationship Id="rId388" Type="http://schemas.openxmlformats.org/officeDocument/2006/relationships/hyperlink" Target="https://gobiernobogota.sharepoint.com/:f:/s/Alcaldia-Loc09/IgBdI-jUwZ6FQZVokQHuyZn9AXo85VxbA5rIMb5nnA02dmU?e=4gjK8M" TargetMode="External"/><Relationship Id="rId85" Type="http://schemas.openxmlformats.org/officeDocument/2006/relationships/hyperlink" Target="https://gobiernobogota.sharepoint.com/:f:/s/Alcaldia-Loc09/IgAWs5gxQatrRZ7yWgeLSNPEAXzK0n2GaOsgdx0l31pEuGQ?e=kZG6lJ" TargetMode="External"/><Relationship Id="rId150" Type="http://schemas.openxmlformats.org/officeDocument/2006/relationships/hyperlink" Target="https://gobiernobogota.sharepoint.com/:f:/s/Alcaldia-Loc09/IgBwSYFYMrkKQ5Rbvr9fRjb6ARaxtC-gXwNT2h5Q_IjXOJE?e=aJhQDA" TargetMode="External"/><Relationship Id="rId192" Type="http://schemas.openxmlformats.org/officeDocument/2006/relationships/hyperlink" Target="https://gobiernobogota.sharepoint.com/:f:/s/Alcaldia-Loc09/IgDgC36m6Zt3TYuEH7Mw3r39AQyGIXXPuibKT8EBRUk7okg?e=j4S0sA" TargetMode="External"/><Relationship Id="rId206" Type="http://schemas.openxmlformats.org/officeDocument/2006/relationships/hyperlink" Target="https://gobiernobogota.sharepoint.com/:f:/s/Alcaldia-Loc09/IgCZu1_hsZ_tRL-rz1VuzvUfAR2WcF75E4klt7_qI-I8NFQ?e=5OhCk4" TargetMode="External"/><Relationship Id="rId413" Type="http://schemas.openxmlformats.org/officeDocument/2006/relationships/hyperlink" Target="https://gobiernobogota.sharepoint.com/:f:/s/Alcaldia-Loc09/IgA6KwiYJ4FKT6wtO-QqBd30AZHtc2WsmHw2VsXEfKBkxRE?e=8lxMed" TargetMode="External"/><Relationship Id="rId248" Type="http://schemas.openxmlformats.org/officeDocument/2006/relationships/hyperlink" Target="https://gobiernobogota.sharepoint.com/:f:/s/Alcaldia-Loc09/IgBUmrSoSidtRYhGmd4AJIjEAdnrKysu1aSL3eGdqlh2RXE?e=rnrKVD" TargetMode="External"/><Relationship Id="rId455" Type="http://schemas.openxmlformats.org/officeDocument/2006/relationships/hyperlink" Target="https://gobiernobogota.sharepoint.com/:f:/s/Alcaldia-Loc09/IgBJTt5PtPOzR4MNl5Vhvx0cASJZmjDi8uUDO6amdPzYjJI?e=roYYAv" TargetMode="External"/><Relationship Id="rId497" Type="http://schemas.openxmlformats.org/officeDocument/2006/relationships/hyperlink" Target="https://gobiernobogota.sharepoint.com/:f:/s/Alcaldia-Loc09/IgBaDfWOmFYOS4CmtwAAB3GnAdMh_K4fqzUV60fwxaNGo30?e=WrWWP5" TargetMode="External"/><Relationship Id="rId12" Type="http://schemas.openxmlformats.org/officeDocument/2006/relationships/hyperlink" Target="https://gobiernobogota.sharepoint.com/:f:/s/Alcaldia-Loc09/IgCuAAszbzKXQoSBFcMHPgAEAR2OaGyycTgBf31o6p1h-nI?e=PpNbb0" TargetMode="External"/><Relationship Id="rId108" Type="http://schemas.openxmlformats.org/officeDocument/2006/relationships/hyperlink" Target="https://gobiernobogota.sharepoint.com/:f:/s/Alcaldia-Loc09/IgDKWZSOS6NGQ7vbR_bzEc59ASlNCfP5uX_cGEyqiwmmsws?e=8AFRHm" TargetMode="External"/><Relationship Id="rId315" Type="http://schemas.openxmlformats.org/officeDocument/2006/relationships/hyperlink" Target="https://gobiernobogota.sharepoint.com/:f:/s/Alcaldia-Loc09/IgC6Rt0C53AKQorQbNccnJmhAczkeisxC7XgIzbZ0rbvmI8?e=l6467n" TargetMode="External"/><Relationship Id="rId357" Type="http://schemas.openxmlformats.org/officeDocument/2006/relationships/hyperlink" Target="https://gobiernobogota.sharepoint.com/:f:/s/Alcaldia-Loc09/IgB-wtsFbNyGR5EVNTntjL8aAfGeIUKfFmHGyqgCqg_DUSU?e=Gel3z0" TargetMode="External"/><Relationship Id="rId54" Type="http://schemas.openxmlformats.org/officeDocument/2006/relationships/hyperlink" Target="https://gobiernobogota.sharepoint.com/:f:/s/Alcaldia-Loc09/IgAwrF4wffziRYw2iO0U1N7vAfG7aau3E62rCshySqtUJ0U?e=aaVQX4" TargetMode="External"/><Relationship Id="rId96" Type="http://schemas.openxmlformats.org/officeDocument/2006/relationships/hyperlink" Target="https://gobiernobogota.sharepoint.com/:f:/s/Alcaldia-Loc09/IgC1pZY4BZ32QJBLrFhJN6IXAcg6CNUZo8YVIN74DpyD_qk?e=rzH7l6" TargetMode="External"/><Relationship Id="rId161" Type="http://schemas.openxmlformats.org/officeDocument/2006/relationships/hyperlink" Target="https://gobiernobogota.sharepoint.com/:f:/s/Alcaldia-Loc09/IgAzZpWmWSsTTZFOfas-pl6ZAY73a4gfeh0fjVVeTAkO7hM?e=B3fFnT" TargetMode="External"/><Relationship Id="rId217" Type="http://schemas.openxmlformats.org/officeDocument/2006/relationships/hyperlink" Target="https://gobiernobogota.sharepoint.com/:f:/s/Alcaldia-Loc09/IgCKdheDCj8oQpX6cxcmkN80AZQ_dglFj2vciF5lv0gdJzE?e=xWsgId" TargetMode="External"/><Relationship Id="rId399" Type="http://schemas.openxmlformats.org/officeDocument/2006/relationships/hyperlink" Target="https://gobiernobogota.sharepoint.com/:f:/s/Alcaldia-Loc09/IgC1uAdzVlLrTYzxH_zYWpUWAf_kNTp0Fdmm5cK64w9hRxo?e=UzJdp7" TargetMode="External"/><Relationship Id="rId259" Type="http://schemas.openxmlformats.org/officeDocument/2006/relationships/hyperlink" Target="https://gobiernobogota.sharepoint.com/:f:/s/Alcaldia-Loc09/IgAcUqNpcIIoR6lMbiWeu71JAbSGllFylO1pWb5w1Szah7I?e=CGfc4k" TargetMode="External"/><Relationship Id="rId424" Type="http://schemas.openxmlformats.org/officeDocument/2006/relationships/hyperlink" Target="https://gobiernobogota.sharepoint.com/:f:/s/Alcaldia-Loc09/IgCrvo5DGk7MR5FpFaF-ItnFARz30f1K_d47zhMGske79ko?e=EZbCUw" TargetMode="External"/><Relationship Id="rId466" Type="http://schemas.openxmlformats.org/officeDocument/2006/relationships/hyperlink" Target="https://gobiernobogota.sharepoint.com/:f:/s/Alcaldia-Loc09/IgDPaZS6e7hzRZyn2j32squwAc41Mjzhf8b0cUDhX0Mz4mQ?e=T5hs4s" TargetMode="External"/><Relationship Id="rId23" Type="http://schemas.openxmlformats.org/officeDocument/2006/relationships/hyperlink" Target="https://gobiernobogota.sharepoint.com/:f:/s/Alcaldia-Loc09/IgCwaqpJZWxNTJUVvmT_D_BUAb9RDHmz9LBGKqI6d1phdJs?e=aFfYdG" TargetMode="External"/><Relationship Id="rId119" Type="http://schemas.openxmlformats.org/officeDocument/2006/relationships/hyperlink" Target="https://gobiernobogota.sharepoint.com/:f:/s/Alcaldia-Loc09/IgAR5wPlQMpmRbEbjDwMLnvIAbJeXz92HgdA14d2MqjI1RA?e=tZzzuj" TargetMode="External"/><Relationship Id="rId270" Type="http://schemas.openxmlformats.org/officeDocument/2006/relationships/hyperlink" Target="https://gobiernobogota.sharepoint.com/:f:/s/Alcaldia-Loc09/IgAEFVVvy2LESppsupQvPJO6ASKCwNtNqOQpcL1WvNCak30?e=jOpZYW" TargetMode="External"/><Relationship Id="rId326" Type="http://schemas.openxmlformats.org/officeDocument/2006/relationships/hyperlink" Target="https://gobiernobogota.sharepoint.com/:f:/s/Alcaldia-Loc09/IgCY0UYENS9nQq1ovThRfwd_AY54AngIE5riSG46mdln4Cw?e=DGDGCZ" TargetMode="External"/><Relationship Id="rId65" Type="http://schemas.openxmlformats.org/officeDocument/2006/relationships/hyperlink" Target="https://gobiernobogota.sharepoint.com/:f:/s/Alcaldia-Loc09/IgBXnCZnt_W8R4oFNDFMl8S5AQMzYqhCgeiqKgtDny-Ca7o?e=dXXUIt" TargetMode="External"/><Relationship Id="rId130" Type="http://schemas.openxmlformats.org/officeDocument/2006/relationships/hyperlink" Target="https://gobiernobogota.sharepoint.com/:f:/s/Alcaldia-Loc09/IgCp3yoagB39QLB6Cl-ldS-cAfjlKqwjr97hjrRkPztixCI?e=qToP1P" TargetMode="External"/><Relationship Id="rId368" Type="http://schemas.openxmlformats.org/officeDocument/2006/relationships/hyperlink" Target="https://gobiernobogota.sharepoint.com/:f:/s/Alcaldia-Loc09/IgAmXOkOTCrqRb_bkvXJkkvLAfapSM0UIB8TmLnci0wVI4g?e=KuX6J3" TargetMode="External"/><Relationship Id="rId172" Type="http://schemas.openxmlformats.org/officeDocument/2006/relationships/hyperlink" Target="https://gobiernobogota.sharepoint.com/:f:/s/Alcaldia-Loc09/IgCzNIjIAl6XQYNclwFDt_tYAb9Tao0_juz7lzjJT6Gp_as?e=2f0DeD" TargetMode="External"/><Relationship Id="rId228" Type="http://schemas.openxmlformats.org/officeDocument/2006/relationships/hyperlink" Target="https://gobiernobogota.sharepoint.com/:f:/s/Alcaldia-Loc09/IgDQ8PMWy1ozR5K907dWMdWlAbK_w0bpBHzf0pDej_exZXw?e=X2Daf3" TargetMode="External"/><Relationship Id="rId435" Type="http://schemas.openxmlformats.org/officeDocument/2006/relationships/hyperlink" Target="https://gobiernobogota.sharepoint.com/:f:/s/Alcaldia-Loc09/IgBwm7PBWMxeQqgvOqQOFzeNAZl0-AEECPQcioGy4nBFYcs?e=jMRfBU" TargetMode="External"/><Relationship Id="rId477" Type="http://schemas.openxmlformats.org/officeDocument/2006/relationships/hyperlink" Target="https://gobiernobogota.sharepoint.com/:f:/s/Alcaldia-Loc09/IgDP4uo2Efj7SYB8e6usv9p1AfCgUh2Bs45gmC93RQf5xiM?e=fcIG3o" TargetMode="External"/><Relationship Id="rId281" Type="http://schemas.openxmlformats.org/officeDocument/2006/relationships/hyperlink" Target="https://gobiernobogota.sharepoint.com/:f:/s/Alcaldia-Loc09/IgDhAXV6yRKyRpVFdfm4lznzAVdT_bd6qqUAjxxzByWhY_E?e=xNu3ts" TargetMode="External"/><Relationship Id="rId337" Type="http://schemas.openxmlformats.org/officeDocument/2006/relationships/hyperlink" Target="https://gobiernobogota.sharepoint.com/:f:/s/Alcaldia-Loc09/IgAXARaaaa6SQrmBfTvRBEagAZpC_XQdm8nRW3K4IOiuaZE?e=vMBWDh" TargetMode="External"/><Relationship Id="rId34" Type="http://schemas.openxmlformats.org/officeDocument/2006/relationships/hyperlink" Target="https://gobiernobogota.sharepoint.com/:f:/s/Alcaldia-Loc09/IgC5A1DK4kxuTrjSKiJ-BXDhAT8o-gUJ0sp3DzX64_09sfg?e=8Jb6wm" TargetMode="External"/><Relationship Id="rId76" Type="http://schemas.openxmlformats.org/officeDocument/2006/relationships/hyperlink" Target="https://gobiernobogota.sharepoint.com/:f:/s/Alcaldia-Loc09/IgBOYVPkLBNySbC-H8LTCZIMAanch4thyHqQGC9FZ64jMDQ?e=Li0g0J" TargetMode="External"/><Relationship Id="rId141" Type="http://schemas.openxmlformats.org/officeDocument/2006/relationships/hyperlink" Target="https://gobiernobogota.sharepoint.com/:f:/s/Alcaldia-Loc09/IgA73nxstG2GT7zLF7KUeYtsAWg1cR7bUqYnNsdsJVG1mVI?e=4fvFdb" TargetMode="External"/><Relationship Id="rId379" Type="http://schemas.openxmlformats.org/officeDocument/2006/relationships/hyperlink" Target="https://gobiernobogota.sharepoint.com/:f:/s/Alcaldia-Loc09/IgA32zP8uuO_T7EJoB12resmAdkmz_meSVtPPLxDuIJjf8I?e=h0bT4I" TargetMode="External"/><Relationship Id="rId7" Type="http://schemas.openxmlformats.org/officeDocument/2006/relationships/hyperlink" Target="https://gobiernobogota.sharepoint.com/:f:/s/Alcaldia-Loc09/IgC9PZunOPC3TZ0jx8Q2OLIAAeJ2te8Rcv4a8janHDGWWYM?e=heIXi7" TargetMode="External"/><Relationship Id="rId183" Type="http://schemas.openxmlformats.org/officeDocument/2006/relationships/hyperlink" Target="https://gobiernobogota.sharepoint.com/:f:/s/Alcaldia-Loc09/IgBTODPnXHuiQ5Sgi5Bt_ATwAa8-3ofafGXMerdSQN8xBQo?e=uOrZIC" TargetMode="External"/><Relationship Id="rId239" Type="http://schemas.openxmlformats.org/officeDocument/2006/relationships/hyperlink" Target="https://gobiernobogota.sharepoint.com/:f:/s/Alcaldia-Loc09/IgBch-iXUMtMSqhIb-k414FcAcyMvzCG59H7tfk2r9l8184?e=DZ2ez4" TargetMode="External"/><Relationship Id="rId390" Type="http://schemas.openxmlformats.org/officeDocument/2006/relationships/hyperlink" Target="https://gobiernobogota.sharepoint.com/:f:/s/Alcaldia-Loc09/IgAyaM4qhHGJR5IXVVFbNjJdAZilm4Z_a54z82HyjmB9wyo?e=op53Ji" TargetMode="External"/><Relationship Id="rId404" Type="http://schemas.openxmlformats.org/officeDocument/2006/relationships/hyperlink" Target="https://gobiernobogota.sharepoint.com/:f:/s/Alcaldia-Loc09/IgBLjQvn1ZhHT5fndCmWu9QjAbjNtQGKKdoUKhdrRV5nW9A?e=9Q2Coj" TargetMode="External"/><Relationship Id="rId446" Type="http://schemas.openxmlformats.org/officeDocument/2006/relationships/hyperlink" Target="https://gobiernobogota.sharepoint.com/:f:/s/Alcaldia-Loc09/IgCwvOOy9JBMQIgyhIuXpI1kAVnIO57r0Wdb_pH9-oZeykI?e=eUZaQF" TargetMode="External"/><Relationship Id="rId250" Type="http://schemas.openxmlformats.org/officeDocument/2006/relationships/hyperlink" Target="https://gobiernobogota.sharepoint.com/:f:/s/Alcaldia-Loc09/IgBpcVrvHnNXQ58188Cqu_PkAUsY-sFM6DN1rb1qJOfRsqU?e=vdCUHm" TargetMode="External"/><Relationship Id="rId292" Type="http://schemas.openxmlformats.org/officeDocument/2006/relationships/hyperlink" Target="https://gobiernobogota.sharepoint.com/:f:/s/Alcaldia-Loc09/IgCYfRVX6gW5RIVp_L_AIZSYAWFpoV1O6-up0lGXGL8EkSA?e=6X9I0U" TargetMode="External"/><Relationship Id="rId306" Type="http://schemas.openxmlformats.org/officeDocument/2006/relationships/hyperlink" Target="https://gobiernobogota.sharepoint.com/:f:/s/Alcaldia-Loc09/IgDpguk5uv4UQK9kPCpgpejcASor9oCPQQYInBCW2juAZ6Q?e=1z0JJX" TargetMode="External"/><Relationship Id="rId488" Type="http://schemas.openxmlformats.org/officeDocument/2006/relationships/hyperlink" Target="https://gobiernobogota.sharepoint.com/:f:/s/Alcaldia-Loc09/IgAh3l2l5Au6Qaw7W-QWdeSPAW5E2wsQWV3qR91d5t2Yjj0?e=MbfMJF" TargetMode="External"/><Relationship Id="rId45" Type="http://schemas.openxmlformats.org/officeDocument/2006/relationships/hyperlink" Target="https://gobiernobogota.sharepoint.com/:f:/s/Alcaldia-Loc09/IgCdy8ha9VcuRaQGUb0UTAX1ATMlUM5KMTi3OagR4mfWtWY?e=0bIujU" TargetMode="External"/><Relationship Id="rId87" Type="http://schemas.openxmlformats.org/officeDocument/2006/relationships/hyperlink" Target="https://gobiernobogota.sharepoint.com/:f:/s/Alcaldia-Loc09/IgA9ct3JIsbCQrWHgc9AgdueAbiIpcEh8ZVmJabdu-htne4?e=sj2ad2" TargetMode="External"/><Relationship Id="rId110" Type="http://schemas.openxmlformats.org/officeDocument/2006/relationships/hyperlink" Target="https://gobiernobogota.sharepoint.com/:f:/s/Alcaldia-Loc09/IgB7SG8ltk1fSpUahtTrGI6LAcyRqstyY0m3LbtS8LrQZA8?e=26DN6E" TargetMode="External"/><Relationship Id="rId348" Type="http://schemas.openxmlformats.org/officeDocument/2006/relationships/hyperlink" Target="https://gobiernobogota.sharepoint.com/:f:/s/Alcaldia-Loc09/IgA_zaDeTgKxSqUPWcPoN9drAayu3vZ7lUxNeq1hocmafdo?e=4KSoSk" TargetMode="External"/><Relationship Id="rId152" Type="http://schemas.openxmlformats.org/officeDocument/2006/relationships/hyperlink" Target="https://gobiernobogota.sharepoint.com/:f:/s/Alcaldia-Loc09/IgDPIltqWW3dRY8HTjpsdqq7ATYcRm7TVheusl6gqclCrGg?e=1Uj2bL" TargetMode="External"/><Relationship Id="rId194" Type="http://schemas.openxmlformats.org/officeDocument/2006/relationships/hyperlink" Target="https://gobiernobogota.sharepoint.com/:f:/s/Alcaldia-Loc09/IgBoJeHWMqjuSonORlKWS-W0Aat8VR7RBJPFs5zDC-fCSzc?e=EW6Au1" TargetMode="External"/><Relationship Id="rId208" Type="http://schemas.openxmlformats.org/officeDocument/2006/relationships/hyperlink" Target="https://gobiernobogota.sharepoint.com/:f:/s/Alcaldia-Loc09/IgCA8ixiz6fJRL19bVjkABR1AaKhYQBzX1pb1C-xD9R4cn4?e=jbPW6P" TargetMode="External"/><Relationship Id="rId415" Type="http://schemas.openxmlformats.org/officeDocument/2006/relationships/hyperlink" Target="https://gobiernobogota.sharepoint.com/:f:/s/Alcaldia-Loc09/IgBHC1wThlFkR7W9bg6D4kPMAf7I9rcQUbtHgWEgepbYIQs?e=S2JoUA" TargetMode="External"/><Relationship Id="rId457" Type="http://schemas.openxmlformats.org/officeDocument/2006/relationships/hyperlink" Target="https://gobiernobogota.sharepoint.com/:f:/s/Alcaldia-Loc09/IgBQUXMIV0nWS7fLDdq4qL9SAYsZNvKUeI5Pg82tekzDC3Q?e=fdC5JL" TargetMode="External"/><Relationship Id="rId261" Type="http://schemas.openxmlformats.org/officeDocument/2006/relationships/hyperlink" Target="https://gobiernobogota.sharepoint.com/:f:/s/Alcaldia-Loc09/IgCXCKwpoTjGQK-OnYIcX2dxAY5JkUq7jIeuOoMFXtdBA8A?e=wJw6xV" TargetMode="External"/><Relationship Id="rId499" Type="http://schemas.openxmlformats.org/officeDocument/2006/relationships/hyperlink" Target="https://gobiernobogota.sharepoint.com/:f:/s/Alcaldia-Loc09/IgCbg76iyZ4ETaLemOtkbCE6ASKcrQEVshbU_f3L90w568o?e=NB0I2Q" TargetMode="External"/><Relationship Id="rId14" Type="http://schemas.openxmlformats.org/officeDocument/2006/relationships/hyperlink" Target="https://gobiernobogota.sharepoint.com/:f:/s/Alcaldia-Loc09/IgB7iUDjyHrmSZaS91v7pWjfAdySNp70cplw3YgJC-H1AWI?e=PEpSdx" TargetMode="External"/><Relationship Id="rId56" Type="http://schemas.openxmlformats.org/officeDocument/2006/relationships/hyperlink" Target="https://gobiernobogota.sharepoint.com/:f:/s/Alcaldia-Loc09/IgAI2QfCqXEkQb0z2eczQAGsARq6yfBvWm4H_UGiEG9I7Ew?e=tmyWmp" TargetMode="External"/><Relationship Id="rId317" Type="http://schemas.openxmlformats.org/officeDocument/2006/relationships/hyperlink" Target="https://gobiernobogota.sharepoint.com/:f:/s/Alcaldia-Loc09/IgDWX3U7KEjNSbqGU4jVzh16Abua5y5iyhMIfcho9598pnM?e=AwSjLs" TargetMode="External"/><Relationship Id="rId359" Type="http://schemas.openxmlformats.org/officeDocument/2006/relationships/hyperlink" Target="https://gobiernobogota.sharepoint.com/:f:/s/Alcaldia-Loc09/IgAtVJM4r75VSLjXfksto099AS8ZAD0aEXHqi5O-S__ibeU?e=HlF8IN" TargetMode="External"/><Relationship Id="rId98" Type="http://schemas.openxmlformats.org/officeDocument/2006/relationships/hyperlink" Target="https://gobiernobogota.sharepoint.com/:f:/s/Alcaldia-Loc09/IgDTdTg7ZUE7RKwI-m9WRjFbAaAveZ3y4jtqIj6d5NnItgo?e=kzjOzy" TargetMode="External"/><Relationship Id="rId121" Type="http://schemas.openxmlformats.org/officeDocument/2006/relationships/hyperlink" Target="https://gobiernobogota.sharepoint.com/:f:/s/Alcaldia-Loc09/IgA3F1dX0aVzQb2-xzMTVY4EAQYOujaCR_jNNNe2dwV3Z-o?e=IqEPoM" TargetMode="External"/><Relationship Id="rId163" Type="http://schemas.openxmlformats.org/officeDocument/2006/relationships/hyperlink" Target="https://gobiernobogota.sharepoint.com/:f:/s/Alcaldia-Loc09/IgCK7OrGYIyvR6xvCmeCdLOPAYuJzrMOjLS7pW52dgvg3ns?e=BWsBNa" TargetMode="External"/><Relationship Id="rId219" Type="http://schemas.openxmlformats.org/officeDocument/2006/relationships/hyperlink" Target="https://gobiernobogota.sharepoint.com/:f:/s/Alcaldia-Loc09/IgCJwETojskuR551dB1PabuaAWUvc3xsgF1Bffo3smw4StE?e=p1oNru" TargetMode="External"/><Relationship Id="rId370" Type="http://schemas.openxmlformats.org/officeDocument/2006/relationships/hyperlink" Target="https://gobiernobogota.sharepoint.com/:f:/s/Alcaldia-Loc09/IgBVSIMRazsuT4lWlBuvbea0AZ5WBtFhCi-s04shw5KZpzI?e=ZaFzo8" TargetMode="External"/><Relationship Id="rId426" Type="http://schemas.openxmlformats.org/officeDocument/2006/relationships/hyperlink" Target="https://gobiernobogota.sharepoint.com/:f:/s/Alcaldia-Loc09/IgBziore80wfQJDCIiROzRoXAUa4BobOi1V5rutJjyYC4IM?e=wknQat" TargetMode="External"/><Relationship Id="rId230" Type="http://schemas.openxmlformats.org/officeDocument/2006/relationships/hyperlink" Target="https://gobiernobogota.sharepoint.com/:f:/s/Alcaldia-Loc09/IgC3gSK7Kr8UT6_FCc-NOmo7AV1PXzWsrhM2eGwvASPgzMw?e=ltV6ec" TargetMode="External"/><Relationship Id="rId468" Type="http://schemas.openxmlformats.org/officeDocument/2006/relationships/hyperlink" Target="https://gobiernobogota.sharepoint.com/:f:/s/Alcaldia-Loc09/IgDD62bnaiuxSJpiNIleBRdWAZos_58Y46kqDAHXhEuP_G8?e=gXdVh9" TargetMode="External"/><Relationship Id="rId25" Type="http://schemas.openxmlformats.org/officeDocument/2006/relationships/hyperlink" Target="https://gobiernobogota.sharepoint.com/:f:/s/Alcaldia-Loc09/IgC41ZkfTHFIQ75nRjlUAuqaAV4QR_nQ3GjEHdzehVu50gE?e=85zpm5" TargetMode="External"/><Relationship Id="rId67" Type="http://schemas.openxmlformats.org/officeDocument/2006/relationships/hyperlink" Target="https://gobiernobogota.sharepoint.com/:f:/s/Alcaldia-Loc09/IgAfQkc8dhw9RpyYyrIFW7OrASsbkNlNY3BFAYZ2-mXZmLM?e=NJFYd0" TargetMode="External"/><Relationship Id="rId272" Type="http://schemas.openxmlformats.org/officeDocument/2006/relationships/hyperlink" Target="https://gobiernobogota.sharepoint.com/:f:/s/Alcaldia-Loc09/IgAFzzWU29agQ5eN5fsGVBOYAYBjfL45qjmO84nkpeyVRTc?e=LNVXJy" TargetMode="External"/><Relationship Id="rId328" Type="http://schemas.openxmlformats.org/officeDocument/2006/relationships/hyperlink" Target="https://gobiernobogota.sharepoint.com/:f:/s/Alcaldia-Loc09/IgC-H2JsW61yQZL4u-OFFWRmARRP-s2AVXCgvdCdq3ocYYI?e=NuDoMS" TargetMode="External"/><Relationship Id="rId132" Type="http://schemas.openxmlformats.org/officeDocument/2006/relationships/hyperlink" Target="https://gobiernobogota.sharepoint.com/:f:/s/Alcaldia-Loc09/IgA5qS1aTphNQrRtJDkUknGxAU4s7Bh-WJ_hYriBEo85SSI?e=o9UQLm" TargetMode="External"/><Relationship Id="rId174" Type="http://schemas.openxmlformats.org/officeDocument/2006/relationships/hyperlink" Target="https://gobiernobogota.sharepoint.com/:f:/s/Alcaldia-Loc09/IgDZZsvFEggdQ6m37otZojVuAegG7BJfJhb8kBQK3U2z2JY?e=Y9yOm5" TargetMode="External"/><Relationship Id="rId381" Type="http://schemas.openxmlformats.org/officeDocument/2006/relationships/hyperlink" Target="https://gobiernobogota.sharepoint.com/:f:/s/Alcaldia-Loc09/IgD5Eh36BBJzS7A83gmxArAAAb_L7dD66PtTigT0Re1sK8s?e=bJgcUc" TargetMode="External"/><Relationship Id="rId241" Type="http://schemas.openxmlformats.org/officeDocument/2006/relationships/hyperlink" Target="https://gobiernobogota.sharepoint.com/:f:/s/Alcaldia-Loc09/IgAMh0GqBxocTpSvm3Vu7wuaAYnO7sKYBhZ03Yt9ZU_072o?e=guPewZ" TargetMode="External"/><Relationship Id="rId437" Type="http://schemas.openxmlformats.org/officeDocument/2006/relationships/hyperlink" Target="https://gobiernobogota.sharepoint.com/:f:/s/Alcaldia-Loc09/IgAMf-4HrkW1QKadM3osnQBdAcsZ3tKwrDKtd6uq8ELR1io?e=guOc1e" TargetMode="External"/><Relationship Id="rId479" Type="http://schemas.openxmlformats.org/officeDocument/2006/relationships/hyperlink" Target="https://gobiernobogota.sharepoint.com/:f:/s/Alcaldia-Loc09/IgDTb2xdF_fuRJg3G4Ls5qztAV25mnp5bXHuTMEORZrZ4iE?e=SNFc5a" TargetMode="External"/><Relationship Id="rId36" Type="http://schemas.openxmlformats.org/officeDocument/2006/relationships/hyperlink" Target="https://gobiernobogota.sharepoint.com/:f:/s/Alcaldia-Loc09/IgCtinAbFqwISY_5abp8eLE2AfeqSgpfRcSqU9tyWEHDvW0?e=KUQFFQ" TargetMode="External"/><Relationship Id="rId283" Type="http://schemas.openxmlformats.org/officeDocument/2006/relationships/hyperlink" Target="https://gobiernobogota.sharepoint.com/:f:/s/Alcaldia-Loc09/IgD9gE-Wh_hdTqAcfinEfZP6AeSQJ3BOTcvUu-Y5Z0LNsEc?e=EF16Qh" TargetMode="External"/><Relationship Id="rId339" Type="http://schemas.openxmlformats.org/officeDocument/2006/relationships/hyperlink" Target="https://gobiernobogota.sharepoint.com/:f:/s/Alcaldia-Loc09/IgDXcYzsCme0SLUGtgsdbsSKAcnySZ_aMnGt29kuKpwh7d4?e=LdmLj6" TargetMode="External"/><Relationship Id="rId490" Type="http://schemas.openxmlformats.org/officeDocument/2006/relationships/hyperlink" Target="https://gobiernobogota.sharepoint.com/:f:/s/Alcaldia-Loc09/IgDVhjVd0-EGQKiWBT9XOIY3AefgZ_3qVLsSG58WWK65FLQ?e=4HU74f" TargetMode="External"/><Relationship Id="rId78" Type="http://schemas.openxmlformats.org/officeDocument/2006/relationships/hyperlink" Target="https://gobiernobogota.sharepoint.com/:f:/s/Alcaldia-Loc09/IgDSysgUIIJbTr7XsMCpjjM6AaLBIEIHHTo8gIk0pFRiGQg?e=1aSt8d" TargetMode="External"/><Relationship Id="rId101" Type="http://schemas.openxmlformats.org/officeDocument/2006/relationships/hyperlink" Target="https://gobiernobogota.sharepoint.com/:f:/s/Alcaldia-Loc09/IgDjUTBZgQCjQoxWzxnd1PnZAf5J9PGO9BEPjhpNYJDYASw?e=cjpkE7" TargetMode="External"/><Relationship Id="rId143" Type="http://schemas.openxmlformats.org/officeDocument/2006/relationships/hyperlink" Target="https://gobiernobogota.sharepoint.com/:f:/s/Alcaldia-Loc09/IgD_ZfJoKxzJQ7J7owTPibauAeUNyd7kUR1XzPsndnaxj1Y?e=5Ir0WP" TargetMode="External"/><Relationship Id="rId185" Type="http://schemas.openxmlformats.org/officeDocument/2006/relationships/hyperlink" Target="https://gobiernobogota.sharepoint.com/:f:/s/Alcaldia-Loc09/IgCkJxBGBrpoSLoHDBsrbiboAZ93jPI4Wa8kR0k9WCOEaYw?e=tm8u0p" TargetMode="External"/><Relationship Id="rId350" Type="http://schemas.openxmlformats.org/officeDocument/2006/relationships/hyperlink" Target="https://gobiernobogota.sharepoint.com/:f:/s/Alcaldia-Loc09/IgDxtV57e3PSR70MAiKlDoBHAXzivDKG4wwoDSLhE6JWD9k?e=Lkiyv5" TargetMode="External"/><Relationship Id="rId406" Type="http://schemas.openxmlformats.org/officeDocument/2006/relationships/hyperlink" Target="https://gobiernobogota.sharepoint.com/:f:/s/Alcaldia-Loc09/IgAmiBGbHJGHSIJg-VhqvrfKAcClHGRRtEZH4KwkR8LKPMk?e=lPkKDd" TargetMode="External"/><Relationship Id="rId9" Type="http://schemas.openxmlformats.org/officeDocument/2006/relationships/hyperlink" Target="https://gobiernobogota.sharepoint.com/:f:/s/Alcaldia-Loc09/IgCoBSIVFk2mSpn6g57oaFncAcKVoKzx_vdGoRWM245iAOY?e=caVgBT" TargetMode="External"/><Relationship Id="rId210" Type="http://schemas.openxmlformats.org/officeDocument/2006/relationships/hyperlink" Target="https://gobiernobogota.sharepoint.com/:f:/s/Alcaldia-Loc09/IgDo7_OLilbfRofU60Obg1ZcAdLNyYeM8LawBNkeqmi45yE?e=ZSZ1XE" TargetMode="External"/><Relationship Id="rId392" Type="http://schemas.openxmlformats.org/officeDocument/2006/relationships/hyperlink" Target="https://gobiernobogota.sharepoint.com/:f:/s/Alcaldia-Loc09/IgAEmweJmOE0Rb9PwtfRXgNpATi5MPD8nDc5trlVQBfXsW0?e=aEKlHD" TargetMode="External"/><Relationship Id="rId448" Type="http://schemas.openxmlformats.org/officeDocument/2006/relationships/hyperlink" Target="https://gobiernobogota.sharepoint.com/:f:/s/Alcaldia-Loc09/IgDUvY2a0Ky4SIJmAPvgh_WTAUmvUW3asHdsp30VccS1mo8?e=yWRgA7" TargetMode="External"/><Relationship Id="rId252" Type="http://schemas.openxmlformats.org/officeDocument/2006/relationships/hyperlink" Target="https://gobiernobogota.sharepoint.com/:f:/s/Alcaldia-Loc09/IgBjP4hd1oCVSJsNbNP412ECAdj6JghUl0euZWWDOOu4xZs?e=aCb5EO" TargetMode="External"/><Relationship Id="rId294" Type="http://schemas.openxmlformats.org/officeDocument/2006/relationships/hyperlink" Target="https://gobiernobogota.sharepoint.com/:f:/s/Alcaldia-Loc09/IgAM-0aPW-78To74eNihZEgBATlixX1EogAKDmtGHSa2zOc?e=B2sD4g" TargetMode="External"/><Relationship Id="rId308" Type="http://schemas.openxmlformats.org/officeDocument/2006/relationships/hyperlink" Target="https://gobiernobogota.sharepoint.com/:f:/s/Alcaldia-Loc09/IgDGQMRTMCt5RZS2imjWRacfAWt8Hs96R2h8qrBRojHVdZc?e=Sv19P4" TargetMode="External"/><Relationship Id="rId47" Type="http://schemas.openxmlformats.org/officeDocument/2006/relationships/hyperlink" Target="https://gobiernobogota.sharepoint.com/:f:/s/Alcaldia-Loc09/IgCAXFfSX3gbSYx6wVqBtch7ARTCp2NW0YWwgmBYuo6_DEI?e=kFDL2s" TargetMode="External"/><Relationship Id="rId89" Type="http://schemas.openxmlformats.org/officeDocument/2006/relationships/hyperlink" Target="https://gobiernobogota.sharepoint.com/:f:/s/Alcaldia-Loc09/IgAxaj2AVwItQ7YV7AewD66JAeU6niJu5zI-a4CYPUWxbyg?e=fhwumB" TargetMode="External"/><Relationship Id="rId112" Type="http://schemas.openxmlformats.org/officeDocument/2006/relationships/hyperlink" Target="https://gobiernobogota.sharepoint.com/:f:/s/Alcaldia-Loc09/IgBEwd_4aM1fQqAgSfYJNC-kAUirIIlnt0Sx66Sdg5o0Lhc?e=8em80t" TargetMode="External"/><Relationship Id="rId154" Type="http://schemas.openxmlformats.org/officeDocument/2006/relationships/hyperlink" Target="https://gobiernobogota.sharepoint.com/:f:/s/Alcaldia-Loc09/IgAYzRvkzrQSQoV5JEfPASXMAZP3ltHiR_r56CCHk6QpJR4?e=MFKzd3" TargetMode="External"/><Relationship Id="rId361" Type="http://schemas.openxmlformats.org/officeDocument/2006/relationships/hyperlink" Target="https://gobiernobogota.sharepoint.com/:f:/s/Alcaldia-Loc09/IgBIKLYZzw_MRYo3nkfdnZBsAUpSBG6ADUgijVn6F_7faFU?e=b4cz69" TargetMode="External"/><Relationship Id="rId196" Type="http://schemas.openxmlformats.org/officeDocument/2006/relationships/hyperlink" Target="https://gobiernobogota.sharepoint.com/:f:/s/Alcaldia-Loc09/IgDUQhkyiI1SQKpKZ0yJerY0AYAr79SagnJ9x1ynlB_hJk0?e=55Q9M8" TargetMode="External"/><Relationship Id="rId417" Type="http://schemas.openxmlformats.org/officeDocument/2006/relationships/hyperlink" Target="https://gobiernobogota.sharepoint.com/:f:/s/Alcaldia-Loc09/IgCT-EVk8bpNSpLy2NLT784eAS_te7Oi-CL18zejSD2YcAM?e=23Te79" TargetMode="External"/><Relationship Id="rId459" Type="http://schemas.openxmlformats.org/officeDocument/2006/relationships/hyperlink" Target="https://gobiernobogota.sharepoint.com/:f:/s/Alcaldia-Loc09/IgBCam6sq2IZTKIeS_ZVvL7jAcJ2O3U_uqJaQ7Yjq46DluE?e=oQXqgS" TargetMode="External"/><Relationship Id="rId16" Type="http://schemas.openxmlformats.org/officeDocument/2006/relationships/hyperlink" Target="https://gobiernobogota.sharepoint.com/:f:/s/Alcaldia-Loc09/IgDeNXVD62AWR6VRpZ7mAfFSAbjyc145kPopcHRzssYuDeI?e=fkdOBd" TargetMode="External"/><Relationship Id="rId221" Type="http://schemas.openxmlformats.org/officeDocument/2006/relationships/hyperlink" Target="https://gobiernobogota.sharepoint.com/:f:/s/Alcaldia-Loc09/IgD-bBsBawtFTrDjmVl-UcwCATUwh6fiq7TNJAkUiir1tuM?e=OqMX3j" TargetMode="External"/><Relationship Id="rId263" Type="http://schemas.openxmlformats.org/officeDocument/2006/relationships/hyperlink" Target="https://gobiernobogota.sharepoint.com/:f:/s/Alcaldia-Loc09/IgBqlrUvCJVtR5Y2XGrtkstaAVj1zJux1azhtmca9AqL-NM?e=u9gqGd" TargetMode="External"/><Relationship Id="rId319" Type="http://schemas.openxmlformats.org/officeDocument/2006/relationships/hyperlink" Target="https://gobiernobogota.sharepoint.com/:f:/s/Alcaldia-Loc09/IgCccFV0iNp3RLUM0IbW4cKEAXYHqth5kCWDAP2wra8PPiI?e=4vciSN" TargetMode="External"/><Relationship Id="rId470" Type="http://schemas.openxmlformats.org/officeDocument/2006/relationships/hyperlink" Target="https://gobiernobogota.sharepoint.com/:f:/s/Alcaldia-Loc09/IgAAPeILfGQQSLrTEr7KOqC2Af6rYRFqDW5Ig7ssNvnDeYI?e=HOihXF" TargetMode="External"/><Relationship Id="rId58" Type="http://schemas.openxmlformats.org/officeDocument/2006/relationships/hyperlink" Target="https://gobiernobogota.sharepoint.com/:f:/s/Alcaldia-Loc09/IgCs82naJU5ESIzMZwIQpircAeWbbiYNF2KZqoJlB-WFOxo?e=xYWHdx" TargetMode="External"/><Relationship Id="rId123" Type="http://schemas.openxmlformats.org/officeDocument/2006/relationships/hyperlink" Target="https://gobiernobogota.sharepoint.com/:f:/s/Alcaldia-Loc09/IgBAoVcmNRsxQIkPJ4DU7WgkAfy3CwJ0vto_6VgB5j9rVtQ?e=1Ah8Qq" TargetMode="External"/><Relationship Id="rId330" Type="http://schemas.openxmlformats.org/officeDocument/2006/relationships/hyperlink" Target="https://gobiernobogota.sharepoint.com/:f:/s/Alcaldia-Loc09/IgAlCaEtMfa2RrzEn6OoX4SmAWzqKc4GLVK3LUvi2jSBnZ0?e=lkS7G1" TargetMode="External"/><Relationship Id="rId165" Type="http://schemas.openxmlformats.org/officeDocument/2006/relationships/hyperlink" Target="https://gobiernobogota.sharepoint.com/:f:/s/Alcaldia-Loc09/IgDwFjn505-PQJZf70RTeM98AUP4FDDacBBF6dBESxR1ONc?e=jQyPb3" TargetMode="External"/><Relationship Id="rId372" Type="http://schemas.openxmlformats.org/officeDocument/2006/relationships/hyperlink" Target="https://gobiernobogota.sharepoint.com/:f:/s/Alcaldia-Loc09/IgCkCkiQ1URtQ54COnWBhAv-AfXvI5cN1TMLfbsUCqCnVn0?e=UMCTUJ" TargetMode="External"/><Relationship Id="rId428" Type="http://schemas.openxmlformats.org/officeDocument/2006/relationships/hyperlink" Target="https://gobiernobogota.sharepoint.com/:f:/s/Alcaldia-Loc09/IgA3IWJBrkk0QLlBDMOnxwPLAXNmvv2OS3b9LBPiwANC594?e=HIMpHl" TargetMode="External"/><Relationship Id="rId232" Type="http://schemas.openxmlformats.org/officeDocument/2006/relationships/hyperlink" Target="https://gobiernobogota.sharepoint.com/:f:/s/Alcaldia-Loc09/IgD7-rvMLROkS7ILS8v0QnXNAQZtCsmUkOgtsNC_PgjH4mI?e=flvHxW" TargetMode="External"/><Relationship Id="rId274" Type="http://schemas.openxmlformats.org/officeDocument/2006/relationships/hyperlink" Target="https://gobiernobogota.sharepoint.com/:f:/s/Alcaldia-Loc09/IgDtXjVUt7KJT7tBbfSON4X-AbFKgS2YvfyQC7nS_ahL24U?e=Br1d3c" TargetMode="External"/><Relationship Id="rId481" Type="http://schemas.openxmlformats.org/officeDocument/2006/relationships/hyperlink" Target="https://gobiernobogota.sharepoint.com/:f:/s/Alcaldia-Loc09/IgDt2hTqwtsCRaKSc_e3JgyiAdqe7SzFY7C6qVFQyxtOL3k?e=Sj3fTF" TargetMode="External"/><Relationship Id="rId27" Type="http://schemas.openxmlformats.org/officeDocument/2006/relationships/hyperlink" Target="https://gobiernobogota.sharepoint.com/:f:/s/Alcaldia-Loc09/IgAxxDDWY7rDSLlzbd0TKlRRAfscBwL4fCQE9awSpEcWJiA?e=TXrVfn" TargetMode="External"/><Relationship Id="rId69" Type="http://schemas.openxmlformats.org/officeDocument/2006/relationships/hyperlink" Target="https://gobiernobogota.sharepoint.com/:f:/s/Alcaldia-Loc09/IgDyCPCV3s5IQaeOGXEmncXAAeEeB6JuhrxlOuXfFNgB45o?e=Rw9gwN" TargetMode="External"/><Relationship Id="rId134" Type="http://schemas.openxmlformats.org/officeDocument/2006/relationships/hyperlink" Target="https://gobiernobogota.sharepoint.com/:f:/s/Alcaldia-Loc09/IgDPNn0q9aEoSbE-G6PKJ-W0AVjyECpuHD6-S-K6v7E9yYo?e=pwcvRh" TargetMode="External"/><Relationship Id="rId80" Type="http://schemas.openxmlformats.org/officeDocument/2006/relationships/hyperlink" Target="https://gobiernobogota.sharepoint.com/:f:/s/Alcaldia-Loc09/IgAVXcCYO2oiQ7WpvUXH1VOmAQeoDjwsnSYvhhZky-Li97E?e=OqrPoM" TargetMode="External"/><Relationship Id="rId176" Type="http://schemas.openxmlformats.org/officeDocument/2006/relationships/hyperlink" Target="https://gobiernobogota.sharepoint.com/:f:/s/Alcaldia-Loc09/IgCmddIgh38aQ7c3Dq5I76rNAd0pyX4qSpiAGJjfHwI_uZo?e=18UlB1" TargetMode="External"/><Relationship Id="rId341" Type="http://schemas.openxmlformats.org/officeDocument/2006/relationships/hyperlink" Target="https://gobiernobogota.sharepoint.com/:f:/s/Alcaldia-Loc09/IgDQdgMfUNSCSJO-z1DChKGVASEn5xDWhMuJ1p-nv4Pzmno?e=hDrqFx" TargetMode="External"/><Relationship Id="rId383" Type="http://schemas.openxmlformats.org/officeDocument/2006/relationships/hyperlink" Target="https://gobiernobogota.sharepoint.com/:f:/s/Alcaldia-Loc09/IgBp1xQD_aObTZidoVCsdgExAffYQRx-svPEThsQHx3UwYU?e=PN4lkq" TargetMode="External"/><Relationship Id="rId439" Type="http://schemas.openxmlformats.org/officeDocument/2006/relationships/hyperlink" Target="https://gobiernobogota.sharepoint.com/:f:/s/Alcaldia-Loc09/IgD5lOX5tDTMSbDVgU2UBDTBAUbd43d-0ULLqRR2zusKPVQ?e=ZrSdsO" TargetMode="External"/><Relationship Id="rId201" Type="http://schemas.openxmlformats.org/officeDocument/2006/relationships/hyperlink" Target="https://gobiernobogota.sharepoint.com/:f:/s/Alcaldia-Loc09/IgB8KfEJNyx5SLvzhZcWn3AvATVH6qAyWPhwnmpW7xzdVHM?e=mYPu2v" TargetMode="External"/><Relationship Id="rId243" Type="http://schemas.openxmlformats.org/officeDocument/2006/relationships/hyperlink" Target="https://gobiernobogota.sharepoint.com/:f:/s/Alcaldia-Loc09/IgCAvOE1ylxPTatCFCXRXBtNAdzm6_akl353nj4XwHW7HJQ?e=i9FPO8" TargetMode="External"/><Relationship Id="rId285" Type="http://schemas.openxmlformats.org/officeDocument/2006/relationships/hyperlink" Target="https://gobiernobogota.sharepoint.com/:f:/s/Alcaldia-Loc09/IgAf9_i2LgnNTo4iQQJMwmWVAbudedzabyt2ayNX8lbS4-U?e=udrCUd" TargetMode="External"/><Relationship Id="rId450" Type="http://schemas.openxmlformats.org/officeDocument/2006/relationships/hyperlink" Target="https://gobiernobogota.sharepoint.com/:f:/s/Alcaldia-Loc09/IgCUwmwPpDNKS6z7bxCJFVNyAa5sgtfzCRKKT7EQoOiipAk?e=kOkGVQ" TargetMode="External"/><Relationship Id="rId38" Type="http://schemas.openxmlformats.org/officeDocument/2006/relationships/hyperlink" Target="https://gobiernobogota.sharepoint.com/:f:/s/Alcaldia-Loc09/IgBpxE_n-oP1RoIQYhYv4wnwARUPNyStrIzF6PPzmgeoqHM?e=kJdJqx" TargetMode="External"/><Relationship Id="rId103" Type="http://schemas.openxmlformats.org/officeDocument/2006/relationships/hyperlink" Target="https://gobiernobogota.sharepoint.com/:f:/s/Alcaldia-Loc09/IgAhQ0HAlJCSTY8pdarMReyfAc82mEI66Xkj_Zzljol-5F8?e=5ZV1zR" TargetMode="External"/><Relationship Id="rId310" Type="http://schemas.openxmlformats.org/officeDocument/2006/relationships/hyperlink" Target="https://gobiernobogota.sharepoint.com/:f:/s/Alcaldia-Loc09/IgAgpJ6AyXQZR7SjBFWNsEE7AU-lncjzGzr6CxTuFyQ510w?e=eqr2is" TargetMode="External"/><Relationship Id="rId492" Type="http://schemas.openxmlformats.org/officeDocument/2006/relationships/hyperlink" Target="https://gobiernobogota.sharepoint.com/:f:/s/Alcaldia-Loc09/IgBWs-bibtrqRq2o6JoevyQbAVixrfq9P22eWx4O8y1YJ9c?e=KbHzic" TargetMode="External"/><Relationship Id="rId91" Type="http://schemas.openxmlformats.org/officeDocument/2006/relationships/hyperlink" Target="https://gobiernobogota.sharepoint.com/:f:/s/Alcaldia-Loc09/IgCb20GkG0jBRYehuN9w2eclAfGPQWWelUg_I7YD7gXSceQ?e=e7RolE" TargetMode="External"/><Relationship Id="rId145" Type="http://schemas.openxmlformats.org/officeDocument/2006/relationships/hyperlink" Target="https://gobiernobogota.sharepoint.com/:f:/s/Alcaldia-Loc09/IgB9MTMtMrYdQISkI34WDbQuAcKYHPKYklO9jLHSC2C8hqc?e=WDOb3l" TargetMode="External"/><Relationship Id="rId187" Type="http://schemas.openxmlformats.org/officeDocument/2006/relationships/hyperlink" Target="https://gobiernobogota.sharepoint.com/:f:/s/Alcaldia-Loc09/IgDOoM4urUCoSZx1gq9xsjR-AeU4cdNxFk1vkFARLafPBjQ?e=1Rhrlp" TargetMode="External"/><Relationship Id="rId352" Type="http://schemas.openxmlformats.org/officeDocument/2006/relationships/hyperlink" Target="https://gobiernobogota.sharepoint.com/:f:/s/Alcaldia-Loc09/IgAhXza78xZ6S4pW5zvRR3JgASWYZhRaeDueEQx67I5pZ8E?e=E62bZL" TargetMode="External"/><Relationship Id="rId394" Type="http://schemas.openxmlformats.org/officeDocument/2006/relationships/hyperlink" Target="https://gobiernobogota.sharepoint.com/:f:/s/Alcaldia-Loc09/IgDdfQalpu97QpVd71LUW6gSAd7iKiyBhAWE2HAynHFmUHU?e=ihd1oL" TargetMode="External"/><Relationship Id="rId408" Type="http://schemas.openxmlformats.org/officeDocument/2006/relationships/hyperlink" Target="https://gobiernobogota.sharepoint.com/:f:/s/Alcaldia-Loc09/IgARNXaOjpydTqPnDSkPeVvyAQVogUO85bxVxSqu272d9uE?e=hVozxi" TargetMode="External"/><Relationship Id="rId212" Type="http://schemas.openxmlformats.org/officeDocument/2006/relationships/hyperlink" Target="https://gobiernobogota.sharepoint.com/:f:/s/Alcaldia-Loc09/IgBYx2y2-cr9SLJgAaHWvXUdASXsne74AgLR8wpiU9FYjck?e=c2R48f" TargetMode="External"/><Relationship Id="rId254" Type="http://schemas.openxmlformats.org/officeDocument/2006/relationships/hyperlink" Target="https://gobiernobogota.sharepoint.com/:f:/s/Alcaldia-Loc09/IgCoV8RIEoZoQrnUjr6s8Yd6AWjzI-_aapYEQ-VkXz9p_i0?e=xcHJaQ" TargetMode="External"/><Relationship Id="rId49" Type="http://schemas.openxmlformats.org/officeDocument/2006/relationships/hyperlink" Target="https://gobiernobogota.sharepoint.com/:f:/s/Alcaldia-Loc09/IgAprEU2coWjQYDwjOoaqEgiAaPrViv3vjZEfizwKgxTjRk?e=GgqKol" TargetMode="External"/><Relationship Id="rId114" Type="http://schemas.openxmlformats.org/officeDocument/2006/relationships/hyperlink" Target="https://gobiernobogota.sharepoint.com/:f:/s/Alcaldia-Loc09/IgB_ycjf7M3mTJu48ESnVmMLAYsoKqsfuldShAIpVN4BwRY?e=VBR13B" TargetMode="External"/><Relationship Id="rId296" Type="http://schemas.openxmlformats.org/officeDocument/2006/relationships/hyperlink" Target="https://gobiernobogota.sharepoint.com/:f:/s/Alcaldia-Loc09/IgBN__niSvi1SrPvCrTSZ_fyAUZ6DCt2bsGIx-g_3xObTpI?e=ikrBB9" TargetMode="External"/><Relationship Id="rId461" Type="http://schemas.openxmlformats.org/officeDocument/2006/relationships/hyperlink" Target="https://gobiernobogota.sharepoint.com/:f:/s/Alcaldia-Loc09/IgBYn7QEx4z4R6uZBhojpYF-AUaIP5aNE6lqyrxdfG-gq6U?e=YhQJgf" TargetMode="External"/><Relationship Id="rId60" Type="http://schemas.openxmlformats.org/officeDocument/2006/relationships/hyperlink" Target="https://gobiernobogota.sharepoint.com/:f:/s/Alcaldia-Loc09/IgDHstitZf_oS6UuJzEhbe3yAQGKKxbKDyaCElM_um2zRF0?e=02i28B" TargetMode="External"/><Relationship Id="rId156" Type="http://schemas.openxmlformats.org/officeDocument/2006/relationships/hyperlink" Target="https://gobiernobogota.sharepoint.com/:f:/s/Alcaldia-Loc09/IgDHponH2SxcSJfiGkU3RqjsASjlm_HwnLrbMKiqQo2W574?e=kQaNpO" TargetMode="External"/><Relationship Id="rId198" Type="http://schemas.openxmlformats.org/officeDocument/2006/relationships/hyperlink" Target="https://gobiernobogota.sharepoint.com/:f:/s/Alcaldia-Loc09/IgCXlYP8KOGlTbQNgF6-aB57AaDvMsGh-MX_ewgrwESuT7g?e=0NDZvF" TargetMode="External"/><Relationship Id="rId321" Type="http://schemas.openxmlformats.org/officeDocument/2006/relationships/hyperlink" Target="https://gobiernobogota.sharepoint.com/:f:/s/Alcaldia-Loc09/IgDALLpao66MRq6_N9YRhUFAAZemQkCKV_5gmtJUOP4OXZQ?e=CewgfY" TargetMode="External"/><Relationship Id="rId363" Type="http://schemas.openxmlformats.org/officeDocument/2006/relationships/hyperlink" Target="https://gobiernobogota.sharepoint.com/:f:/s/Alcaldia-Loc09/IgC1GfTdAoYFRapp4RHBxicOAedmlCvAyqgrR1vETdW2jWI?e=sBYgAt" TargetMode="External"/><Relationship Id="rId419" Type="http://schemas.openxmlformats.org/officeDocument/2006/relationships/hyperlink" Target="https://gobiernobogota.sharepoint.com/:f:/s/Alcaldia-Loc09/IgA6lV100496RJwwzL3IhGlpAdcfVC9-G5GnQh_6heouelg?e=JY3QCh" TargetMode="External"/><Relationship Id="rId223" Type="http://schemas.openxmlformats.org/officeDocument/2006/relationships/hyperlink" Target="https://gobiernobogota.sharepoint.com/:f:/s/Alcaldia-Loc09/IgAHAKHgDujcR4Sr5eRmoR3gAadPOqiIH9--_-C70igjTW0?e=okWgXI" TargetMode="External"/><Relationship Id="rId430" Type="http://schemas.openxmlformats.org/officeDocument/2006/relationships/hyperlink" Target="https://gobiernobogota.sharepoint.com/:f:/s/Alcaldia-Loc09/IgCm7KfTWN2qQoxL47luuEVZASuwFguXAl23aO-Gf0vqwj8?e=7sujXh" TargetMode="External"/><Relationship Id="rId18" Type="http://schemas.openxmlformats.org/officeDocument/2006/relationships/hyperlink" Target="https://gobiernobogota.sharepoint.com/:f:/s/Alcaldia-Loc09/IgDUO712V7YJSpcy8P3jelfLAc_TvM3T46GUnKL6TAS91sQ?e=str6tR" TargetMode="External"/><Relationship Id="rId265" Type="http://schemas.openxmlformats.org/officeDocument/2006/relationships/hyperlink" Target="https://gobiernobogota.sharepoint.com/:f:/s/Alcaldia-Loc09/IgAz8zrcgdQYT7BjxvMuRZZ6AUiDD3ZgxfOq6vCgTHryn-I?e=dD6IJv" TargetMode="External"/><Relationship Id="rId472" Type="http://schemas.openxmlformats.org/officeDocument/2006/relationships/hyperlink" Target="https://gobiernobogota.sharepoint.com/:f:/s/Alcaldia-Loc09/IgDrMzgkGd9jSp62Gb9Hbk9ZAd6LSFqohrcBFW_2tT_jIes?e=9TGeCZ" TargetMode="External"/><Relationship Id="rId125" Type="http://schemas.openxmlformats.org/officeDocument/2006/relationships/hyperlink" Target="https://gobiernobogota.sharepoint.com/:f:/s/Alcaldia-Loc09/IgD--3jjdMuXTpm40oPpRAdnARz2OZLDmwqUUJ0X0acb7S0?e=XQ2dT4" TargetMode="External"/><Relationship Id="rId167" Type="http://schemas.openxmlformats.org/officeDocument/2006/relationships/hyperlink" Target="https://gobiernobogota.sharepoint.com/:f:/s/Alcaldia-Loc09/IgApWNd3DahFR5oXPFs8Kp5TAcKBexg2p6_czqksYYndEkY?e=w7ubgY" TargetMode="External"/><Relationship Id="rId332" Type="http://schemas.openxmlformats.org/officeDocument/2006/relationships/hyperlink" Target="https://gobiernobogota.sharepoint.com/:f:/s/Alcaldia-Loc09/IgARxzqqS1NiSoG7ymFpGh5NAWGbe_YYnjfuWlCYGlwbUNI?e=VB5iHz" TargetMode="External"/><Relationship Id="rId374" Type="http://schemas.openxmlformats.org/officeDocument/2006/relationships/hyperlink" Target="https://gobiernobogota.sharepoint.com/:f:/s/Alcaldia-Loc09/IgCEs5MsC2iYRZLqLYj_8RqQAXakjA3IdYLGeu19KL4smsQ?e=OdVRYV" TargetMode="External"/><Relationship Id="rId71" Type="http://schemas.openxmlformats.org/officeDocument/2006/relationships/hyperlink" Target="https://gobiernobogota.sharepoint.com/:f:/s/Alcaldia-Loc09/IgB7G_PvOaYcSZHgaN79HhaCAU-hv0NWLjDgSVnxCG0kNNc?e=FWeoLJ" TargetMode="External"/><Relationship Id="rId234" Type="http://schemas.openxmlformats.org/officeDocument/2006/relationships/hyperlink" Target="https://gobiernobogota.sharepoint.com/:f:/s/Alcaldia-Loc09/IgCjMLNL_ZNGSajJ8iAGCNUYATzCOBWr_dq8YVduh0mCZI0?e=WKw6pU" TargetMode="External"/><Relationship Id="rId2" Type="http://schemas.openxmlformats.org/officeDocument/2006/relationships/hyperlink" Target="https://gobiernobogota.sharepoint.com/:f:/s/Alcaldia-Loc09/IgDXTHVp1aDgRp7PfFbM_mLqAWb8B9Xai2-qIfxu03CHIec?e=S85GLM" TargetMode="External"/><Relationship Id="rId29" Type="http://schemas.openxmlformats.org/officeDocument/2006/relationships/hyperlink" Target="https://gobiernobogota.sharepoint.com/:f:/s/Alcaldia-Loc09/IgAFGx7FMkzaTKOAALRQiKMZAUHLTOfpWbfjmQ3PqyG0XOY?e=K6cTXA" TargetMode="External"/><Relationship Id="rId276" Type="http://schemas.openxmlformats.org/officeDocument/2006/relationships/hyperlink" Target="https://gobiernobogota.sharepoint.com/:f:/s/Alcaldia-Loc09/IgA-uraTc669Q7haww8A2ZcNAYp9-3bat667Ql4L7Uuwpfg?e=XScQnm" TargetMode="External"/><Relationship Id="rId441" Type="http://schemas.openxmlformats.org/officeDocument/2006/relationships/hyperlink" Target="https://gobiernobogota.sharepoint.com/:f:/s/Alcaldia-Loc09/IgCKdjQLFVCKSY-KFRyGJk60AYGXg8U4nKPiL8L6rDp1QTQ?e=vq49g1" TargetMode="External"/><Relationship Id="rId483" Type="http://schemas.openxmlformats.org/officeDocument/2006/relationships/hyperlink" Target="https://gobiernobogota.sharepoint.com/:f:/s/Alcaldia-Loc09/IgC__vfuypn8SorVfIsgaKj4AXcD8m8YoWqPwU9DYZmqbLc?e=DvfNJ5" TargetMode="External"/><Relationship Id="rId40" Type="http://schemas.openxmlformats.org/officeDocument/2006/relationships/hyperlink" Target="https://gobiernobogota.sharepoint.com/:f:/s/Alcaldia-Loc09/IgDnMxgoy_QBTo_Erd57nd_XASuJwqggd-GNKmYMWmwnC6c?e=aViMSi" TargetMode="External"/><Relationship Id="rId136" Type="http://schemas.openxmlformats.org/officeDocument/2006/relationships/hyperlink" Target="https://gobiernobogota.sharepoint.com/:f:/s/Alcaldia-Loc09/IgBMpTGHS-8sQILlOZR4S10_Aaq7AmbpElvMF2-u-J-cDag?e=09OYYN" TargetMode="External"/><Relationship Id="rId178" Type="http://schemas.openxmlformats.org/officeDocument/2006/relationships/hyperlink" Target="https://gobiernobogota.sharepoint.com/:f:/s/Alcaldia-Loc09/IgAQ0AQD7mhEQZCXj_-RxY5XAR7Ke-4CD71Yo6V8sb9IUP0?e=vYUcXV" TargetMode="External"/><Relationship Id="rId301" Type="http://schemas.openxmlformats.org/officeDocument/2006/relationships/hyperlink" Target="https://gobiernobogota.sharepoint.com/:f:/s/Alcaldia-Loc09/IgBaPumpqOayRIGXeGxwTw2xAeyfbRkg5MU9_3ti4i64H3Y?e=BAijOw" TargetMode="External"/><Relationship Id="rId343" Type="http://schemas.openxmlformats.org/officeDocument/2006/relationships/hyperlink" Target="https://gobiernobogota.sharepoint.com/:f:/s/Alcaldia-Loc09/IgDKI1X_R8KNQ7B1i0qeFOkYAWjvjdyrfth3N0PcoqzL_wg?e=6uKJfU" TargetMode="External"/><Relationship Id="rId82" Type="http://schemas.openxmlformats.org/officeDocument/2006/relationships/hyperlink" Target="https://gobiernobogota.sharepoint.com/:f:/s/Alcaldia-Loc09/IgCNTp6FHxc9TI8Pr-6QvGemAb8oceqvuVd6NOgmoxz9IL4?e=8DuXcf" TargetMode="External"/><Relationship Id="rId203" Type="http://schemas.openxmlformats.org/officeDocument/2006/relationships/hyperlink" Target="https://gobiernobogota.sharepoint.com/:f:/s/Alcaldia-Loc09/IgAe5UXqcz0fQYAee7Dns3n6AdJZZ8k-u5g4H5iUsmrzfv8?e=5YRhaH" TargetMode="External"/><Relationship Id="rId385" Type="http://schemas.openxmlformats.org/officeDocument/2006/relationships/hyperlink" Target="https://gobiernobogota.sharepoint.com/:f:/s/Alcaldia-Loc09/IgAjanE-MBZfQq8-i2FhUMA9AZf4MmAgfcEkdaCJO-dSQN4?e=PYaWFN" TargetMode="External"/><Relationship Id="rId245" Type="http://schemas.openxmlformats.org/officeDocument/2006/relationships/hyperlink" Target="https://gobiernobogota.sharepoint.com/:f:/s/Alcaldia-Loc09/IgAsp4Mc0-DoQKoTaJME5_YWAUPxge9AEXv4y0S77RsL8Kw?e=Ty9w0g" TargetMode="External"/><Relationship Id="rId287" Type="http://schemas.openxmlformats.org/officeDocument/2006/relationships/hyperlink" Target="https://gobiernobogota.sharepoint.com/:f:/s/Alcaldia-Loc09/IgBjK2BTsi2aS5BrwAhqIP1eAaIaxp7XiT7BKT_PH0UxQEc?e=qb7OvK" TargetMode="External"/><Relationship Id="rId410" Type="http://schemas.openxmlformats.org/officeDocument/2006/relationships/hyperlink" Target="https://gobiernobogota.sharepoint.com/:f:/s/Alcaldia-Loc09/IgBF4WY1cC3nRrHZZ2mbmM2qAe620cDQbBPzZbGEavirdkw?e=i4IafY" TargetMode="External"/><Relationship Id="rId452" Type="http://schemas.openxmlformats.org/officeDocument/2006/relationships/hyperlink" Target="https://gobiernobogota.sharepoint.com/:f:/s/Alcaldia-Loc09/IgAkxx8k26bgSagpE3QAUIuhAfXeUsbx2zrasI3jVvwgjqs?e=YV6s2h" TargetMode="External"/><Relationship Id="rId494" Type="http://schemas.openxmlformats.org/officeDocument/2006/relationships/hyperlink" Target="https://gobiernobogota.sharepoint.com/:f:/s/Alcaldia-Loc09/IgDYJW6FMUoeQbs7XBoPBwuFAS8RXF2ygTh9rge9GSkn9F8?e=cIjLWY" TargetMode="External"/><Relationship Id="rId105" Type="http://schemas.openxmlformats.org/officeDocument/2006/relationships/hyperlink" Target="https://gobiernobogota.sharepoint.com/:f:/s/Alcaldia-Loc09/IgAdTwEkzhE1TZTD7Kg1496zAbXLr86jXonZ543f_iSY6Ms?e=3uCcmY" TargetMode="External"/><Relationship Id="rId147" Type="http://schemas.openxmlformats.org/officeDocument/2006/relationships/hyperlink" Target="https://gobiernobogota.sharepoint.com/:f:/s/Alcaldia-Loc09/IgD-nBpWAL2BQY3PURspbuLTAVbCEHi4qhFhLAm5vymAx6A?e=7gOSLs" TargetMode="External"/><Relationship Id="rId312" Type="http://schemas.openxmlformats.org/officeDocument/2006/relationships/hyperlink" Target="https://gobiernobogota.sharepoint.com/:f:/s/Alcaldia-Loc09/IgCH1hx2IKIIQLGua0K0pjaFAUgWTE-76OTJ_DeKLTOY_5I?e=VII1sC" TargetMode="External"/><Relationship Id="rId354" Type="http://schemas.openxmlformats.org/officeDocument/2006/relationships/hyperlink" Target="https://gobiernobogota.sharepoint.com/:f:/s/Alcaldia-Loc09/IgCRvvz89JNTQLIvCRmSwsM0ARQDvSRehvRIma8a6Ixxwgs?e=FgJAhh" TargetMode="External"/><Relationship Id="rId51" Type="http://schemas.openxmlformats.org/officeDocument/2006/relationships/hyperlink" Target="https://gobiernobogota.sharepoint.com/:f:/s/Alcaldia-Loc09/IgA8SLVBNOK0SbuX8zxMoJ_EAUnm7TRrqHlGjMIpDLMsp3E?e=cP7i9h" TargetMode="External"/><Relationship Id="rId93" Type="http://schemas.openxmlformats.org/officeDocument/2006/relationships/hyperlink" Target="https://gobiernobogota.sharepoint.com/:f:/s/Alcaldia-Loc09/IgDddz-zdm8IQ6-fyLLUbxeMAVhy3kyV3vob7qDKnP7BFZE?e=eH6RyJ" TargetMode="External"/><Relationship Id="rId189" Type="http://schemas.openxmlformats.org/officeDocument/2006/relationships/hyperlink" Target="https://gobiernobogota.sharepoint.com/:f:/s/Alcaldia-Loc09/IgBzlWLAIaO-RItDj_vd206XAQHVQl5ZPtgpxOrjFZuIIlM?e=PqE0Jf" TargetMode="External"/><Relationship Id="rId396" Type="http://schemas.openxmlformats.org/officeDocument/2006/relationships/hyperlink" Target="https://gobiernobogota.sharepoint.com/:f:/s/Alcaldia-Loc09/IgBA66fB6usGSZKbFYyNZxvRAViuUkkgZ3hKqaRsO12pRic?e=0AkuIy" TargetMode="External"/><Relationship Id="rId214" Type="http://schemas.openxmlformats.org/officeDocument/2006/relationships/hyperlink" Target="https://gobiernobogota.sharepoint.com/:f:/s/Alcaldia-Loc09/IgDP3NIvAoDnTLwOmz38qML2AZy3xfSGikGFvMN73PPNgf0?e=xLljUv" TargetMode="External"/><Relationship Id="rId256" Type="http://schemas.openxmlformats.org/officeDocument/2006/relationships/hyperlink" Target="https://gobiernobogota.sharepoint.com/:f:/s/Alcaldia-Loc09/IgASCC3QYCfJR4larn9wr_kxAcKVgVpqL_0MW_yufHYO9dE?e=n2IoEq" TargetMode="External"/><Relationship Id="rId298" Type="http://schemas.openxmlformats.org/officeDocument/2006/relationships/hyperlink" Target="https://gobiernobogota.sharepoint.com/:f:/s/Alcaldia-Loc09/IgCGB1qSfVjgQohC_NaTumNHAV8pI07RE0HVYoDJo3XrtHo?e=hUtbkm" TargetMode="External"/><Relationship Id="rId421" Type="http://schemas.openxmlformats.org/officeDocument/2006/relationships/hyperlink" Target="https://gobiernobogota.sharepoint.com/:f:/s/Alcaldia-Loc09/IgCi-KTvUQA-Ta1saJ86jRnSAfELJoYhpzHP4iKtPtYi938?e=7BfGr1" TargetMode="External"/><Relationship Id="rId463" Type="http://schemas.openxmlformats.org/officeDocument/2006/relationships/hyperlink" Target="https://gobiernobogota.sharepoint.com/:f:/s/Alcaldia-Loc09/IgBMo1XPORKgSL7ByQWhsHGsAeKqu7jtrKm1c-seZFvQs1k?e=nc2Oan" TargetMode="External"/><Relationship Id="rId116" Type="http://schemas.openxmlformats.org/officeDocument/2006/relationships/hyperlink" Target="https://gobiernobogota.sharepoint.com/:f:/s/Alcaldia-Loc09/IgBTr5tZ8-YWRZn_s-CT7_MnAWuoqEjLQEXaSpe66p9Mb18?e=DvdhMD" TargetMode="External"/><Relationship Id="rId158" Type="http://schemas.openxmlformats.org/officeDocument/2006/relationships/hyperlink" Target="https://gobiernobogota.sharepoint.com/:f:/s/Alcaldia-Loc09/IgBX0daABNJ2RKv5WmXjcP7MAYlPQ3EYf88nCVzAsXxjx4o?e=tSNkpO" TargetMode="External"/><Relationship Id="rId323" Type="http://schemas.openxmlformats.org/officeDocument/2006/relationships/hyperlink" Target="https://gobiernobogota.sharepoint.com/:f:/s/Alcaldia-Loc09/IgCLpHYjYtgpRbLMCzie6c2fAbI8QWqeJKI5eCPoCMrvjMc?e=CoXNkW" TargetMode="External"/><Relationship Id="rId20" Type="http://schemas.openxmlformats.org/officeDocument/2006/relationships/hyperlink" Target="https://gobiernobogota.sharepoint.com/:f:/s/Alcaldia-Loc09/IgCJCqB4aA7qSrR68J4_HYQWAU-uSsEmzZLCMEthJc_SvY0?e=aUxPsU" TargetMode="External"/><Relationship Id="rId62" Type="http://schemas.openxmlformats.org/officeDocument/2006/relationships/hyperlink" Target="https://gobiernobogota.sharepoint.com/:f:/s/Alcaldia-Loc09/IgAKSjsoP8GWT5F8wrlfEHQzAQmtXL02wifw64CEpcNuXAs?e=FxX3D9" TargetMode="External"/><Relationship Id="rId365" Type="http://schemas.openxmlformats.org/officeDocument/2006/relationships/hyperlink" Target="https://gobiernobogota.sharepoint.com/:f:/s/Alcaldia-Loc09/IgAbP1-MUsR-S54l6PCBWceWAUy5guK-hj2zh7fRELj8Zy0?e=OZbdWv" TargetMode="External"/><Relationship Id="rId225" Type="http://schemas.openxmlformats.org/officeDocument/2006/relationships/hyperlink" Target="https://gobiernobogota.sharepoint.com/:f:/s/Alcaldia-Loc09/IgCuTfhp9qFiRJNDphKKm8CvAdd9ysxfM0IoMqVJlYmEgos?e=IMMUnF" TargetMode="External"/><Relationship Id="rId267" Type="http://schemas.openxmlformats.org/officeDocument/2006/relationships/hyperlink" Target="https://gobiernobogota.sharepoint.com/:f:/s/Alcaldia-Loc09/IgDLvKAZ8C7vSKxTLjsWAsW8AYyLmIPPSYOXVEeik_tBGG4?e=02ZeJN" TargetMode="External"/><Relationship Id="rId432" Type="http://schemas.openxmlformats.org/officeDocument/2006/relationships/hyperlink" Target="https://gobiernobogota.sharepoint.com/:f:/s/Alcaldia-Loc09/IgCj3buG10fZSJH1GhPxzZ0qASeszn7KTlu-BvS3v-5QOac?e=MIBT0E" TargetMode="External"/><Relationship Id="rId474" Type="http://schemas.openxmlformats.org/officeDocument/2006/relationships/hyperlink" Target="https://gobiernobogota.sharepoint.com/:f:/s/Alcaldia-Loc09/IgDpnMHG3I8TTqGbXhz31VCyAQS7AxFkivGJRjrOJC3ELg8?e=n1hFwm" TargetMode="External"/><Relationship Id="rId106" Type="http://schemas.openxmlformats.org/officeDocument/2006/relationships/hyperlink" Target="https://gobiernobogota.sharepoint.com/:f:/s/Alcaldia-Loc09/IgAgVgxkmpgxT6YXVFPYmmH9AQ6oGqtwcruQNEf9QKQKfww?e=6mZCAE" TargetMode="External"/><Relationship Id="rId127" Type="http://schemas.openxmlformats.org/officeDocument/2006/relationships/hyperlink" Target="https://gobiernobogota.sharepoint.com/:f:/s/Alcaldia-Loc09/IgBBEDzKxZfwTLZgOXeU3VSRAdId4eB308-HsHV9_3AUMoo?e=g80KyS" TargetMode="External"/><Relationship Id="rId313" Type="http://schemas.openxmlformats.org/officeDocument/2006/relationships/hyperlink" Target="https://gobiernobogota.sharepoint.com/:f:/s/Alcaldia-Loc09/IgB_XpT00tOJSbWZh_lPtUdTAbXqEg_fZpnl0y7NuOZl780?e=Wghy0H" TargetMode="External"/><Relationship Id="rId495" Type="http://schemas.openxmlformats.org/officeDocument/2006/relationships/hyperlink" Target="https://gobiernobogota.sharepoint.com/:f:/s/Alcaldia-Loc09/IgDP8TTnJ0cKS5Sx7F7Pp62lAf1-R1opRybYT0QljzcEIiY?e=O2fyUF" TargetMode="External"/><Relationship Id="rId10" Type="http://schemas.openxmlformats.org/officeDocument/2006/relationships/hyperlink" Target="https://gobiernobogota.sharepoint.com/:f:/s/Alcaldia-Loc09/IgCDDov5G677T6_O3sbycfRnAX9eZN8vjgtQ8By8kj_u_Ss?e=OM4ils" TargetMode="External"/><Relationship Id="rId31" Type="http://schemas.openxmlformats.org/officeDocument/2006/relationships/hyperlink" Target="https://gobiernobogota.sharepoint.com/:f:/s/Alcaldia-Loc09/IgDLeEoEPB90Q6R91-Jz8C8ZAfTMqbtbYVoO5LhtZiWuEOs?e=DKNIjE" TargetMode="External"/><Relationship Id="rId52" Type="http://schemas.openxmlformats.org/officeDocument/2006/relationships/hyperlink" Target="https://gobiernobogota.sharepoint.com/:f:/s/Alcaldia-Loc09/IgCF9zJZusNdQZ_SneIJ4gU3AayUL5pR-Ryn2md7pQ30EKc?e=LuDh8c" TargetMode="External"/><Relationship Id="rId73" Type="http://schemas.openxmlformats.org/officeDocument/2006/relationships/hyperlink" Target="https://gobiernobogota.sharepoint.com/:f:/s/Alcaldia-Loc09/IgA_rjnso1N5QIL2Ff4x7bwcATLd-aCWEpmUVECBReYCnZY?e=MKGbNJ" TargetMode="External"/><Relationship Id="rId94" Type="http://schemas.openxmlformats.org/officeDocument/2006/relationships/hyperlink" Target="https://gobiernobogota.sharepoint.com/:f:/s/Alcaldia-Loc09/IgAT2nsv22WHRYAe-A3_slR_ATCpfjHQezM80my0FV9_vU4?e=0gzBXJ" TargetMode="External"/><Relationship Id="rId148" Type="http://schemas.openxmlformats.org/officeDocument/2006/relationships/hyperlink" Target="https://gobiernobogota.sharepoint.com/:f:/s/Alcaldia-Loc09/IgDJCP8tVhN4RpAxxug6hOpyAdT09Ej8xGrvfXa4IXLv16g?e=hXRgtm" TargetMode="External"/><Relationship Id="rId169" Type="http://schemas.openxmlformats.org/officeDocument/2006/relationships/hyperlink" Target="https://gobiernobogota.sharepoint.com/:f:/s/Alcaldia-Loc09/IgDaiGHaPb6SQKKXNAc3j_RyAcp2MF_ncv_jMySiY93hSk4?e=gVOaB7" TargetMode="External"/><Relationship Id="rId334" Type="http://schemas.openxmlformats.org/officeDocument/2006/relationships/hyperlink" Target="https://gobiernobogota.sharepoint.com/:f:/s/Alcaldia-Loc09/IgBfBl5ETsj0Rq7XvUwwC8ESAYkTNN15_KDxrG23VdMP0-4?e=Gpbbck" TargetMode="External"/><Relationship Id="rId355" Type="http://schemas.openxmlformats.org/officeDocument/2006/relationships/hyperlink" Target="https://gobiernobogota.sharepoint.com/:f:/s/Alcaldia-Loc09/IgAVmhDTWXx_RpC5Y-okpyzRAV9Bxp8i1Iz5Pr15OSPrFvw?e=wwDhud" TargetMode="External"/><Relationship Id="rId376" Type="http://schemas.openxmlformats.org/officeDocument/2006/relationships/hyperlink" Target="https://gobiernobogota.sharepoint.com/:f:/s/Alcaldia-Loc09/IgCYT7zFWDWeT5y0AXwr65v1ARqmXmi4FgZ9lx8mfwBwlE8?e=DqqLlJ" TargetMode="External"/><Relationship Id="rId397" Type="http://schemas.openxmlformats.org/officeDocument/2006/relationships/hyperlink" Target="https://gobiernobogota.sharepoint.com/:f:/s/Alcaldia-Loc09/IgBvDO8KYH2eTqzyfyzrsavlAQwbCIlBENAHxJGB39Mtb20?e=DqMjfo" TargetMode="External"/><Relationship Id="rId4" Type="http://schemas.openxmlformats.org/officeDocument/2006/relationships/hyperlink" Target="https://gobiernobogota.sharepoint.com/:f:/s/Alcaldia-Loc09/IgBHe5s_0ZsHRrggmhXNBeHNAXXbrV3TOMu9nCM_1Xp74to?e=qBDOM5" TargetMode="External"/><Relationship Id="rId180" Type="http://schemas.openxmlformats.org/officeDocument/2006/relationships/hyperlink" Target="https://gobiernobogota.sharepoint.com/:f:/s/Alcaldia-Loc09/IgCjKYdUZJ1LR7VdflWjGhh3Ac5ibeRT8PsNgNiMvGDvSuc?e=TuXTxe" TargetMode="External"/><Relationship Id="rId215" Type="http://schemas.openxmlformats.org/officeDocument/2006/relationships/hyperlink" Target="https://gobiernobogota.sharepoint.com/:f:/s/Alcaldia-Loc09/IgDGr3h8M3xVQLQ2FToUeQWGAUi-8seCOyj-MaQ6sIdSO7M?e=FcovRi" TargetMode="External"/><Relationship Id="rId236" Type="http://schemas.openxmlformats.org/officeDocument/2006/relationships/hyperlink" Target="https://gobiernobogota.sharepoint.com/:f:/s/Alcaldia-Loc09/IgBI-RdF_Lj3TY7A32wwgSjrAaZ0tRHSHToP7dG82RyaKDc?e=KCvduH" TargetMode="External"/><Relationship Id="rId257" Type="http://schemas.openxmlformats.org/officeDocument/2006/relationships/hyperlink" Target="https://gobiernobogota.sharepoint.com/:f:/s/Alcaldia-Loc09/IgB4LaVrScRYTZ9Mb3MwEM4UAZM1NE-vMVmy7uDzhY9skEg?e=qJgHjJ" TargetMode="External"/><Relationship Id="rId278" Type="http://schemas.openxmlformats.org/officeDocument/2006/relationships/hyperlink" Target="https://gobiernobogota.sharepoint.com/:f:/s/Alcaldia-Loc09/IgAgxFSZaU6RQ5szkix9H2npAWsd8G3xZd24CozNxuG02qo?e=SdgggM" TargetMode="External"/><Relationship Id="rId401" Type="http://schemas.openxmlformats.org/officeDocument/2006/relationships/hyperlink" Target="https://gobiernobogota.sharepoint.com/:f:/s/Alcaldia-Loc09/IgCiVJ7s2txcTIlAzNVVnKNeAWgDfyujshMVxkLG95ef8_o?e=rsLRwg" TargetMode="External"/><Relationship Id="rId422" Type="http://schemas.openxmlformats.org/officeDocument/2006/relationships/hyperlink" Target="https://gobiernobogota.sharepoint.com/:f:/s/Alcaldia-Loc09/IgCm1dp8SQAMQbFom5GmdhVBAfE9Wu47UeLUluAVxYvH2mo?e=gYZBtp" TargetMode="External"/><Relationship Id="rId443" Type="http://schemas.openxmlformats.org/officeDocument/2006/relationships/hyperlink" Target="https://gobiernobogota.sharepoint.com/:f:/s/Alcaldia-Loc09/IgBne1XLJbaLRanNpCW3nZ6iAYgUsn7lWeOAz8SdO0hAWUM?e=ZXtqBb" TargetMode="External"/><Relationship Id="rId464" Type="http://schemas.openxmlformats.org/officeDocument/2006/relationships/hyperlink" Target="https://gobiernobogota.sharepoint.com/:f:/s/Alcaldia-Loc09/IgB4mJzvd--SSbmhSGbjuJBKAVv4GYLJ0wOSX86PnwBpfZI?e=aY4CfP" TargetMode="External"/><Relationship Id="rId303" Type="http://schemas.openxmlformats.org/officeDocument/2006/relationships/hyperlink" Target="https://gobiernobogota.sharepoint.com/:f:/s/Alcaldia-Loc09/IgDpVUPN_1xwSLnWsIsC_2gfAUO-U59tbXQCwH9MHCGgHRE?e=ZmReAt" TargetMode="External"/><Relationship Id="rId485" Type="http://schemas.openxmlformats.org/officeDocument/2006/relationships/hyperlink" Target="https://gobiernobogota.sharepoint.com/:f:/s/Alcaldia-Loc09/IgAu70-ghcgbQpOHoeMk6YzbAXxmCONtDOJUzJ9VBETcdZY?e=ru2h0Q" TargetMode="External"/><Relationship Id="rId42" Type="http://schemas.openxmlformats.org/officeDocument/2006/relationships/hyperlink" Target="https://gobiernobogota.sharepoint.com/:f:/s/Alcaldia-Loc09/IgATMtqB-m2OR7u_duHZ_hWXAZEAlfeDYef-PIvLJMsUHrE?e=aCl68H" TargetMode="External"/><Relationship Id="rId84" Type="http://schemas.openxmlformats.org/officeDocument/2006/relationships/hyperlink" Target="https://gobiernobogota.sharepoint.com/:f:/s/Alcaldia-Loc09/IgA3izRZnJKUQ7Q-6SR_QOnKAXeXB_2ea5rbLB2TNbxtprM?e=flJriu" TargetMode="External"/><Relationship Id="rId138" Type="http://schemas.openxmlformats.org/officeDocument/2006/relationships/hyperlink" Target="https://gobiernobogota.sharepoint.com/:f:/s/Alcaldia-Loc09/IgBSF9aB7fScTJfxVVWJmbZTAWcd4gL-gmDUUp7pZH0Kk5c?e=Ihe6z5" TargetMode="External"/><Relationship Id="rId345" Type="http://schemas.openxmlformats.org/officeDocument/2006/relationships/hyperlink" Target="https://gobiernobogota.sharepoint.com/:f:/s/Alcaldia-Loc09/IgBlYVCBJvrfT7Vjblvp1rrQAUB1b_CfMiPwuVxCH78T-GY?e=6AdDiB" TargetMode="External"/><Relationship Id="rId387" Type="http://schemas.openxmlformats.org/officeDocument/2006/relationships/hyperlink" Target="https://gobiernobogota.sharepoint.com/:f:/s/Alcaldia-Loc09/IgC3-QtS8rOMRqrEC0JbX_zTAbF1lWu9ORu9y_ZBtk3Nn3Y?e=fo0EAk" TargetMode="External"/><Relationship Id="rId191" Type="http://schemas.openxmlformats.org/officeDocument/2006/relationships/hyperlink" Target="https://gobiernobogota.sharepoint.com/:f:/s/Alcaldia-Loc09/IgA13L0jdsvfTLQuo92vQ5ouAccohnpl2Cm5TfU_tXdUSX4?e=IBLszl" TargetMode="External"/><Relationship Id="rId205" Type="http://schemas.openxmlformats.org/officeDocument/2006/relationships/hyperlink" Target="https://gobiernobogota.sharepoint.com/:f:/s/Alcaldia-Loc09/IgC1-jDodhuVRIXJxCibnj9EAeHvwXVXchYd9uGHBNp6P8M?e=EaUUDd" TargetMode="External"/><Relationship Id="rId247" Type="http://schemas.openxmlformats.org/officeDocument/2006/relationships/hyperlink" Target="https://gobiernobogota.sharepoint.com/:f:/s/Alcaldia-Loc09/IgBOICUAwpRTRbU-CR1_QGsjAZPADvqwzueJGGK6j7LzqUU?e=48pLAk" TargetMode="External"/><Relationship Id="rId412" Type="http://schemas.openxmlformats.org/officeDocument/2006/relationships/hyperlink" Target="https://gobiernobogota.sharepoint.com/:f:/s/Alcaldia-Loc09/IgCM3ATlYLhLQYRZfkjREm6eAW9oHyRsMFaC7SAjj9hAaxQ?e=6bCBbo" TargetMode="External"/><Relationship Id="rId107" Type="http://schemas.openxmlformats.org/officeDocument/2006/relationships/hyperlink" Target="https://gobiernobogota.sharepoint.com/:f:/s/Alcaldia-Loc09/IgDE5WvfK-b4QpslSzNLV1BYAW1VfAIyFN0yCcbaqSW2J-o?e=V5xvkQ" TargetMode="External"/><Relationship Id="rId289" Type="http://schemas.openxmlformats.org/officeDocument/2006/relationships/hyperlink" Target="https://gobiernobogota.sharepoint.com/:f:/s/Alcaldia-Loc09/IgCDnJ0wMpQVQbTR1BVLh4v0AW77hJ9I2k2nunGy7Y3MKnc?e=We7hoR" TargetMode="External"/><Relationship Id="rId454" Type="http://schemas.openxmlformats.org/officeDocument/2006/relationships/hyperlink" Target="https://gobiernobogota.sharepoint.com/:f:/s/Alcaldia-Loc09/IgDfuk2y6nO-S6WVmhpri6RDAWeDZNazqKSdGQAbgc1X_1w?e=1JqrdT" TargetMode="External"/><Relationship Id="rId496" Type="http://schemas.openxmlformats.org/officeDocument/2006/relationships/hyperlink" Target="https://gobiernobogota.sharepoint.com/:f:/s/Alcaldia-Loc09/IgBmKfUP_TQrQoMEmZo9KJafAT0VLC1gbYGjqPEGy97y9sw?e=aRKm4k" TargetMode="External"/><Relationship Id="rId11" Type="http://schemas.openxmlformats.org/officeDocument/2006/relationships/hyperlink" Target="https://gobiernobogota.sharepoint.com/:f:/s/Alcaldia-Loc09/IgBqYxwJpfw7Tr_UQF2_gEK-ASpn0PMJOcfiLyU7v7XL5gk?e=JEKxue" TargetMode="External"/><Relationship Id="rId53" Type="http://schemas.openxmlformats.org/officeDocument/2006/relationships/hyperlink" Target="https://gobiernobogota.sharepoint.com/:f:/s/Alcaldia-Loc09/IgDqNn4lLZzgQKuyF7q_GqKQAaki8jM22ubgZmrRZJB-gjo?e=d24wPF" TargetMode="External"/><Relationship Id="rId149" Type="http://schemas.openxmlformats.org/officeDocument/2006/relationships/hyperlink" Target="https://gobiernobogota.sharepoint.com/:f:/s/Alcaldia-Loc09/IgAS8TtQMfpLQIW81FcLFeWPAQjgQxHcbfvOWfiFp1Tdzb4?e=PcfThc" TargetMode="External"/><Relationship Id="rId314" Type="http://schemas.openxmlformats.org/officeDocument/2006/relationships/hyperlink" Target="https://gobiernobogota.sharepoint.com/:f:/s/Alcaldia-Loc09/IgBV3nCbDlCRSL98bqDBeAcFAV50cOPIUGGoSj4Bd1tswew?e=EzlQx4" TargetMode="External"/><Relationship Id="rId356" Type="http://schemas.openxmlformats.org/officeDocument/2006/relationships/hyperlink" Target="https://gobiernobogota.sharepoint.com/:f:/s/Alcaldia-Loc09/IgCZGKnnEn8AQKYqad17dwRaASFBzBKnQmcpTyGh4PPRzNU?e=R4HIf8" TargetMode="External"/><Relationship Id="rId398" Type="http://schemas.openxmlformats.org/officeDocument/2006/relationships/hyperlink" Target="https://gobiernobogota.sharepoint.com/:f:/s/Alcaldia-Loc09/IgBSBiVG9GMgR75F-JQBkVEgAVnPhpUCvzg_GXy4CYYVMvI?e=htzWjJ" TargetMode="External"/><Relationship Id="rId95" Type="http://schemas.openxmlformats.org/officeDocument/2006/relationships/hyperlink" Target="https://gobiernobogota.sharepoint.com/:f:/s/Alcaldia-Loc09/IgCEVLmLQhCaSr-D4PIXM40nAc32HLBWzl6XdLM7Sl7tHCY?e=DueKCs" TargetMode="External"/><Relationship Id="rId160" Type="http://schemas.openxmlformats.org/officeDocument/2006/relationships/hyperlink" Target="https://gobiernobogota.sharepoint.com/:f:/s/Alcaldia-Loc09/IgDK50VT3d1JT7P4FtqkXzx5AaFQF89EVFKL8Ghsv-kFmRw?e=BFMUfZ" TargetMode="External"/><Relationship Id="rId216" Type="http://schemas.openxmlformats.org/officeDocument/2006/relationships/hyperlink" Target="https://gobiernobogota.sharepoint.com/:f:/s/Alcaldia-Loc09/IgD1r4kLToOwQrN__CLGhgWDAQG0E9fSfTCsfzq89wIcBIY?e=bgUOzM" TargetMode="External"/><Relationship Id="rId423" Type="http://schemas.openxmlformats.org/officeDocument/2006/relationships/hyperlink" Target="https://gobiernobogota.sharepoint.com/:f:/s/Alcaldia-Loc09/IgBJv_thaRUASbYq1ZOl720gAbKSlhC-En99eROgpljQKlg?e=h9yGwt" TargetMode="External"/><Relationship Id="rId258" Type="http://schemas.openxmlformats.org/officeDocument/2006/relationships/hyperlink" Target="https://gobiernobogota.sharepoint.com/:f:/s/Alcaldia-Loc09/IgBikrrnlZ8lS64di2NzklarASR7K3ku65ZqdlC1djxg4j8?e=fTbkUW" TargetMode="External"/><Relationship Id="rId465" Type="http://schemas.openxmlformats.org/officeDocument/2006/relationships/hyperlink" Target="https://gobiernobogota.sharepoint.com/:f:/s/Alcaldia-Loc09/IgBZ1Zi9CaFIRrJKf5T86MIfAbJVOhlHM0lGIbR-Z6O8TiY?e=j9qRZu" TargetMode="External"/><Relationship Id="rId22" Type="http://schemas.openxmlformats.org/officeDocument/2006/relationships/hyperlink" Target="https://gobiernobogota.sharepoint.com/:f:/s/Alcaldia-Loc09/IgBAILroAdtjRYnAQ4Hw8qVOAR7v8hJq0YZhRyJcYGVq2wA?e=erhCfR" TargetMode="External"/><Relationship Id="rId64" Type="http://schemas.openxmlformats.org/officeDocument/2006/relationships/hyperlink" Target="https://gobiernobogota.sharepoint.com/:f:/s/Alcaldia-Loc09/IgDyGnSIijbzS4KL9E1QZ1QkAZarZX-kUyR1X8RcZcP8FEg?e=jsec72" TargetMode="External"/><Relationship Id="rId118" Type="http://schemas.openxmlformats.org/officeDocument/2006/relationships/hyperlink" Target="https://gobiernobogota.sharepoint.com/:f:/s/Alcaldia-Loc09/IgB-hrTnjZD7RY-za39cGFpeAW9WkcjSbLuLu5lj3yyQjwQ?e=FbIGv5" TargetMode="External"/><Relationship Id="rId325" Type="http://schemas.openxmlformats.org/officeDocument/2006/relationships/hyperlink" Target="https://gobiernobogota.sharepoint.com/:f:/s/Alcaldia-Loc09/IgCAbLd6h5DTT4AdJWiE4_ksAZlgViJQTU7sDKTjJkgbctM?e=lXbfoJ" TargetMode="External"/><Relationship Id="rId367" Type="http://schemas.openxmlformats.org/officeDocument/2006/relationships/hyperlink" Target="https://gobiernobogota.sharepoint.com/:f:/s/Alcaldia-Loc09/IgD2ay3mlquQQI5RFQj7vAvmAbjedRf_wfqnye1Lzb5BXCQ?e=121p7C" TargetMode="External"/><Relationship Id="rId171" Type="http://schemas.openxmlformats.org/officeDocument/2006/relationships/hyperlink" Target="https://gobiernobogota.sharepoint.com/:f:/s/Alcaldia-Loc09/IgDcgjVnnDQ4RLxYbnEIewS_Af5UaMOkp2B__at3u2HDZsE?e=4b73dj" TargetMode="External"/><Relationship Id="rId227" Type="http://schemas.openxmlformats.org/officeDocument/2006/relationships/hyperlink" Target="https://gobiernobogota.sharepoint.com/:f:/s/Alcaldia-Loc09/IgDSRGHUxmLSS4lbODrVNdqaAQrM3tf1qhhxXSiWkvIsnJc?e=d0EI9W" TargetMode="External"/><Relationship Id="rId269" Type="http://schemas.openxmlformats.org/officeDocument/2006/relationships/hyperlink" Target="https://gobiernobogota.sharepoint.com/:f:/s/Alcaldia-Loc09/IgCXLqZ4wTetQoq4-Gbkh-PeATGuIfAP7hTp9jANZkGqYqM?e=jC7F0j" TargetMode="External"/><Relationship Id="rId434" Type="http://schemas.openxmlformats.org/officeDocument/2006/relationships/hyperlink" Target="https://gobiernobogota.sharepoint.com/:f:/s/Alcaldia-Loc09/IgB0BUrtmJE9SLfVs5K1KHuAAe-JWOnd64loJckGJB8irPo?e=3K2ChT" TargetMode="External"/><Relationship Id="rId476" Type="http://schemas.openxmlformats.org/officeDocument/2006/relationships/hyperlink" Target="https://gobiernobogota.sharepoint.com/:f:/s/Alcaldia-Loc09/IgA14rCWBpH2TJKfdjO6iNo2AUWGPzosGGfgRA6rL7Syg7I?e=GV0VJd" TargetMode="External"/><Relationship Id="rId33" Type="http://schemas.openxmlformats.org/officeDocument/2006/relationships/hyperlink" Target="https://gobiernobogota.sharepoint.com/:f:/s/Alcaldia-Loc09/IgDJfSmBe_9rTo6CInwd6HSJAWM1lE9E4A1L7s9vj5mL9n4?e=qrMwT8" TargetMode="External"/><Relationship Id="rId129" Type="http://schemas.openxmlformats.org/officeDocument/2006/relationships/hyperlink" Target="https://gobiernobogota.sharepoint.com/:f:/s/Alcaldia-Loc09/IgBY0fgoKXVWRbF95xgCQZAbAQt1FuGMvDODfSDpXNdDe34?e=Blhr8N" TargetMode="External"/><Relationship Id="rId280" Type="http://schemas.openxmlformats.org/officeDocument/2006/relationships/hyperlink" Target="https://gobiernobogota.sharepoint.com/:f:/s/Alcaldia-Loc09/IgA2MxnuYBtfQLjUj8gf3nggAf3zkvfP0N7GfzD093opV60?e=HLeMtU" TargetMode="External"/><Relationship Id="rId336" Type="http://schemas.openxmlformats.org/officeDocument/2006/relationships/hyperlink" Target="https://gobiernobogota.sharepoint.com/:f:/s/Alcaldia-Loc09/IgAs7ujOp7dwQJ925Yl4XQO3AdsWkDl8oSGFzT0jBbYuNew?e=7VWQPr" TargetMode="External"/><Relationship Id="rId75" Type="http://schemas.openxmlformats.org/officeDocument/2006/relationships/hyperlink" Target="https://gobiernobogota.sharepoint.com/:f:/s/Alcaldia-Loc09/IgDP-PAVsXD5R5C9EpNmsB6AAaiBPIg6bQGTMZOw8EB09d0?e=fkGgsX" TargetMode="External"/><Relationship Id="rId140" Type="http://schemas.openxmlformats.org/officeDocument/2006/relationships/hyperlink" Target="https://gobiernobogota.sharepoint.com/:f:/s/Alcaldia-Loc09/IgDa8pS37XpwR7288ZkrPfPPAfETZtmoAFmJUNIcTm5klbQ?e=0rWF9V" TargetMode="External"/><Relationship Id="rId182" Type="http://schemas.openxmlformats.org/officeDocument/2006/relationships/hyperlink" Target="https://gobiernobogota.sharepoint.com/:f:/s/Alcaldia-Loc09/IgDJW5hGlJvCSrY3k8R9KESjAfnK5yrtOQJJSGoVYvd5c_0?e=XQUkZN" TargetMode="External"/><Relationship Id="rId378" Type="http://schemas.openxmlformats.org/officeDocument/2006/relationships/hyperlink" Target="https://gobiernobogota.sharepoint.com/:f:/s/Alcaldia-Loc09/IgAqSsFF8rCeQp06t5BCiJ5tAYK_QdUqKxLDQ22AXbzLiDk?e=9IqY9o" TargetMode="External"/><Relationship Id="rId403" Type="http://schemas.openxmlformats.org/officeDocument/2006/relationships/hyperlink" Target="https://gobiernobogota.sharepoint.com/:f:/s/Alcaldia-Loc09/IgDaLLTqLOhpRoOaa7IW_xMkAWq2EZXgoUWNBYwfUNlGU4A?e=7cMAos" TargetMode="External"/><Relationship Id="rId6" Type="http://schemas.openxmlformats.org/officeDocument/2006/relationships/hyperlink" Target="https://gobiernobogota.sharepoint.com/:f:/s/Alcaldia-Loc09/IgCxaISAS-QcTatZPXn2kHoeAfPQx5ZD221Pmm7p66jlKps?e=v8dKYA" TargetMode="External"/><Relationship Id="rId238" Type="http://schemas.openxmlformats.org/officeDocument/2006/relationships/hyperlink" Target="https://gobiernobogota.sharepoint.com/:f:/s/Alcaldia-Loc09/IgD_KtoVNPgRTJo09wiP-LOSAZ99qNJ8But3QXHd6jF_R8E?e=AjSOfJ" TargetMode="External"/><Relationship Id="rId445" Type="http://schemas.openxmlformats.org/officeDocument/2006/relationships/hyperlink" Target="https://gobiernobogota.sharepoint.com/:f:/s/Alcaldia-Loc09/IgD-hEMFL6f6TqMfoiQcLm49Afg7CaY8HbbU-yF7lUgcycI?e=wzyhiX" TargetMode="External"/><Relationship Id="rId487" Type="http://schemas.openxmlformats.org/officeDocument/2006/relationships/hyperlink" Target="https://gobiernobogota.sharepoint.com/:f:/s/Alcaldia-Loc09/IgBlZo3h4gHeT6eX8pS36EugASGid1taN_axke4Aq3UZMKo?e=djQwrX" TargetMode="External"/><Relationship Id="rId291" Type="http://schemas.openxmlformats.org/officeDocument/2006/relationships/hyperlink" Target="https://gobiernobogota.sharepoint.com/:f:/s/Alcaldia-Loc09/IgAFdgxQR_e0Q5DPnJM0MKY9ASWKvM4uPILYQhLDozd5LQk?e=YgEVE6" TargetMode="External"/><Relationship Id="rId305" Type="http://schemas.openxmlformats.org/officeDocument/2006/relationships/hyperlink" Target="https://gobiernobogota.sharepoint.com/:f:/s/Alcaldia-Loc09/IgC8YPEZsaC7RJmR2epj5GnqARm8yXEug_7tjL4Qyzqhj0w?e=v7OP5F" TargetMode="External"/><Relationship Id="rId347" Type="http://schemas.openxmlformats.org/officeDocument/2006/relationships/hyperlink" Target="https://gobiernobogota.sharepoint.com/:f:/s/Alcaldia-Loc09/IgAqu4BTSw39RpYsopM6K_bYAajQZS09O3rrFL1zptCKdjA?e=5fGsuO" TargetMode="External"/><Relationship Id="rId44" Type="http://schemas.openxmlformats.org/officeDocument/2006/relationships/hyperlink" Target="https://gobiernobogota.sharepoint.com/:f:/s/Alcaldia-Loc09/IgCSK_sqrWV8SrCxkInInaRUATG41PRwchh0UfCekfdAdQw?e=cxPk8u" TargetMode="External"/><Relationship Id="rId86" Type="http://schemas.openxmlformats.org/officeDocument/2006/relationships/hyperlink" Target="https://gobiernobogota.sharepoint.com/:f:/s/Alcaldia-Loc09/IgBn3PrUrXhOT4dPBrqvmSgcAZiDLRWyR2ChdRo1TeRLHrE?e=jMO5HD" TargetMode="External"/><Relationship Id="rId151" Type="http://schemas.openxmlformats.org/officeDocument/2006/relationships/hyperlink" Target="https://gobiernobogota.sharepoint.com/:f:/s/Alcaldia-Loc09/IgBhBFDFKiV-SqfnITirT8sjAXRYZdRBAor-9MG69qLT8-4?e=Q4HWG8" TargetMode="External"/><Relationship Id="rId389" Type="http://schemas.openxmlformats.org/officeDocument/2006/relationships/hyperlink" Target="https://gobiernobogota.sharepoint.com/:f:/s/Alcaldia-Loc09/IgAqP_YqshSTQIhY9bZpIJ7kARzswKUDnAVxzrZ4h4_Fi2o?e=LvfaKJ" TargetMode="External"/><Relationship Id="rId193" Type="http://schemas.openxmlformats.org/officeDocument/2006/relationships/hyperlink" Target="https://gobiernobogota.sharepoint.com/:f:/s/Alcaldia-Loc09/IgCy3hZoA9TURITG4qfs-QflAbybxV3MbPcru6zxIMgSGfQ?e=brHjq6" TargetMode="External"/><Relationship Id="rId207" Type="http://schemas.openxmlformats.org/officeDocument/2006/relationships/hyperlink" Target="https://gobiernobogota.sharepoint.com/:f:/s/Alcaldia-Loc09/IgDxI68zIIPHS57jtf4xnUybAT2XPDnw7lOQf7ROxTt9YA0?e=devtAM" TargetMode="External"/><Relationship Id="rId249" Type="http://schemas.openxmlformats.org/officeDocument/2006/relationships/hyperlink" Target="https://gobiernobogota.sharepoint.com/:f:/s/Alcaldia-Loc09/IgCPfjKdoogDRoHxgKOcxtKcAcTowAuomZ9L6HbxbYi4mlw?e=3fgwmT" TargetMode="External"/><Relationship Id="rId414" Type="http://schemas.openxmlformats.org/officeDocument/2006/relationships/hyperlink" Target="https://gobiernobogota.sharepoint.com/:f:/s/Alcaldia-Loc09/IgDUS5XozhM8T73pRa8CSCnUAeIfLRaOdK-TL01pu3ZWHuk?e=Tz8673" TargetMode="External"/><Relationship Id="rId456" Type="http://schemas.openxmlformats.org/officeDocument/2006/relationships/hyperlink" Target="https://gobiernobogota.sharepoint.com/:f:/s/Alcaldia-Loc09/IgBDLTZLX13wSKCiBFZ1HPRSAW7gUmOSAsVD60xjYJOcec4?e=NQhcw6" TargetMode="External"/><Relationship Id="rId498" Type="http://schemas.openxmlformats.org/officeDocument/2006/relationships/hyperlink" Target="https://gobiernobogota.sharepoint.com/:f:/s/Alcaldia-Loc09/IgABMmC4H5pIR561cTi-tXj7AQN3BCNPlC1YxQOG6uOC3q4?e=cbYfky" TargetMode="External"/><Relationship Id="rId13" Type="http://schemas.openxmlformats.org/officeDocument/2006/relationships/hyperlink" Target="https://gobiernobogota.sharepoint.com/:f:/s/Alcaldia-Loc09/IgAkazSjzTkSQ5Xu2yx0DrDZAXhktMO_0bTrYd55nTTveSc?e=1eE6fm" TargetMode="External"/><Relationship Id="rId109" Type="http://schemas.openxmlformats.org/officeDocument/2006/relationships/hyperlink" Target="https://gobiernobogota.sharepoint.com/:f:/s/Alcaldia-Loc09/IgA0EbFbBSC5QLOOv5jJVNRBAVPOE6-Yf1Ni_f_eG-S3n_A?e=bA0U8p" TargetMode="External"/><Relationship Id="rId260" Type="http://schemas.openxmlformats.org/officeDocument/2006/relationships/hyperlink" Target="https://gobiernobogota.sharepoint.com/:f:/s/Alcaldia-Loc09/IgAEKt91IxPHSaCBNZmlxePwAfPsX2JrNIXN5-EXfQXPoU4?e=IrghPx" TargetMode="External"/><Relationship Id="rId316" Type="http://schemas.openxmlformats.org/officeDocument/2006/relationships/hyperlink" Target="https://gobiernobogota.sharepoint.com/:f:/s/Alcaldia-Loc09/IgB-xuVmDBkRQLsCpWG0EaQ0Aft7ZvJRrYbBYYAa2D-JeKo?e=e02NRk" TargetMode="External"/><Relationship Id="rId55" Type="http://schemas.openxmlformats.org/officeDocument/2006/relationships/hyperlink" Target="https://gobiernobogota.sharepoint.com/:f:/s/Alcaldia-Loc09/IgCc7Hhl4d6eT6VMYfxNdddMAYPGY90OU5g2hzJdPrs47CY?e=SPUeWN" TargetMode="External"/><Relationship Id="rId97" Type="http://schemas.openxmlformats.org/officeDocument/2006/relationships/hyperlink" Target="https://gobiernobogota.sharepoint.com/:f:/s/Alcaldia-Loc09/IgCe9ugtkRHpQZCqy4wyDNc5AQ9Q69A4nDTXJJtuRjFfHoA?e=qzp1x2" TargetMode="External"/><Relationship Id="rId120" Type="http://schemas.openxmlformats.org/officeDocument/2006/relationships/hyperlink" Target="https://gobiernobogota.sharepoint.com/:f:/s/Alcaldia-Loc09/IgBdR12WAym-SpToc_iliO72AWBpJFn4OOzJ6yRFvAqVYqE?e=8zbQBT" TargetMode="External"/><Relationship Id="rId358" Type="http://schemas.openxmlformats.org/officeDocument/2006/relationships/hyperlink" Target="https://gobiernobogota.sharepoint.com/:f:/s/Alcaldia-Loc09/IgC4Mh16eI39T6DoyIx2v1KPAQPkG8qh7E-bxTi5Gup9kXM?e=vdFWvP" TargetMode="External"/><Relationship Id="rId162" Type="http://schemas.openxmlformats.org/officeDocument/2006/relationships/hyperlink" Target="https://gobiernobogota.sharepoint.com/:f:/s/Alcaldia-Loc09/IgD_poZA12VETaAFG4OYlgHHAS6TROr_AorMMCNuNO9gpqo?e=HlLZIp" TargetMode="External"/><Relationship Id="rId218" Type="http://schemas.openxmlformats.org/officeDocument/2006/relationships/hyperlink" Target="https://gobiernobogota.sharepoint.com/:f:/s/Alcaldia-Loc09/IgCXTwoO0UROQoyxZwCESWRvAXG00HUvKxIaUrpIS8rngiU?e=WuivZA" TargetMode="External"/><Relationship Id="rId425" Type="http://schemas.openxmlformats.org/officeDocument/2006/relationships/hyperlink" Target="https://gobiernobogota.sharepoint.com/:f:/s/Alcaldia-Loc09/IgADbn2avRaSRoM11eqRi-KsAet-RTV2L9361FcbJLOitMs?e=9jamfE" TargetMode="External"/><Relationship Id="rId467" Type="http://schemas.openxmlformats.org/officeDocument/2006/relationships/hyperlink" Target="https://gobiernobogota.sharepoint.com/:f:/s/Alcaldia-Loc09/IgCUY-Lwn24rSK7FdKkJ2CFoAZGxFCX5HmP1zhf54P6m17s?e=HaLOV4" TargetMode="External"/><Relationship Id="rId271" Type="http://schemas.openxmlformats.org/officeDocument/2006/relationships/hyperlink" Target="https://gobiernobogota.sharepoint.com/:f:/s/Alcaldia-Loc09/IgCHNywOH3E4QqvnanCNKcAAARw0JdgUQbOuCO9JkG7GN6Q?e=a9CUvJ" TargetMode="External"/><Relationship Id="rId24" Type="http://schemas.openxmlformats.org/officeDocument/2006/relationships/hyperlink" Target="https://gobiernobogota.sharepoint.com/:f:/s/Alcaldia-Loc09/IgAJpv52wruLQrG26TCh5tH_AWIcgGQBBeJHn8Yrl05ypEI?e=fN4mQM" TargetMode="External"/><Relationship Id="rId66" Type="http://schemas.openxmlformats.org/officeDocument/2006/relationships/hyperlink" Target="https://gobiernobogota.sharepoint.com/:f:/s/Alcaldia-Loc09/IgAX04LvmYhIR6qNOePZtE5bAeCM9bUOsfKQ9PRB_RZanVI?e=OxQDfz" TargetMode="External"/><Relationship Id="rId131" Type="http://schemas.openxmlformats.org/officeDocument/2006/relationships/hyperlink" Target="https://gobiernobogota.sharepoint.com/:f:/s/Alcaldia-Loc09/IgBb_NqnKyeFSKfsGX2BUlhvAVcFTvTsCKg78O6vGpZtHng?e=BREQU2" TargetMode="External"/><Relationship Id="rId327" Type="http://schemas.openxmlformats.org/officeDocument/2006/relationships/hyperlink" Target="https://gobiernobogota.sharepoint.com/:f:/s/Alcaldia-Loc09/IgAfYTdGT9zoQILkJUFwCLNfAS-e6o4Rsjox_uATbcLL3L4?e=UQLaqn" TargetMode="External"/><Relationship Id="rId369" Type="http://schemas.openxmlformats.org/officeDocument/2006/relationships/hyperlink" Target="https://gobiernobogota.sharepoint.com/:f:/s/Alcaldia-Loc09/IgA7dON85RHzQ4FF8774y9WsAYavFkIojnPUx78ukScxN90?e=22gIX0" TargetMode="External"/><Relationship Id="rId173" Type="http://schemas.openxmlformats.org/officeDocument/2006/relationships/hyperlink" Target="https://gobiernobogota.sharepoint.com/:f:/s/Alcaldia-Loc09/IgDTM1weCOs7RbmmxR2oBXmEATx8T0UNYm4hOqMXZlaBqCY?e=03snIU" TargetMode="External"/><Relationship Id="rId229" Type="http://schemas.openxmlformats.org/officeDocument/2006/relationships/hyperlink" Target="https://gobiernobogota.sharepoint.com/:f:/s/Alcaldia-Loc09/IgBjGslNfZnPR7aLU_7VdcAAAY99g634PDB2mitE4356M_8?e=DbrvDi" TargetMode="External"/><Relationship Id="rId380" Type="http://schemas.openxmlformats.org/officeDocument/2006/relationships/hyperlink" Target="https://gobiernobogota.sharepoint.com/:f:/s/Alcaldia-Loc09/IgAxpq-pbpYYT7DPQ_UYm1vBAZWZIv17HzaxIIhvKajdNQ4?e=ueYTs9" TargetMode="External"/><Relationship Id="rId436" Type="http://schemas.openxmlformats.org/officeDocument/2006/relationships/hyperlink" Target="https://gobiernobogota.sharepoint.com/:f:/s/Alcaldia-Loc09/IgCovXdgMhssQrZh2Dp8qvptAUcj2m55uHpRtbs6njx53ik?e=dwFzla" TargetMode="External"/><Relationship Id="rId240" Type="http://schemas.openxmlformats.org/officeDocument/2006/relationships/hyperlink" Target="https://gobiernobogota.sharepoint.com/:f:/s/Alcaldia-Loc09/IgAOBgyOzlHFSZ75LZ68Bi_WAV-ml_sEfRTBc4wAE-ZddIY?e=huwex4" TargetMode="External"/><Relationship Id="rId478" Type="http://schemas.openxmlformats.org/officeDocument/2006/relationships/hyperlink" Target="https://gobiernobogota.sharepoint.com/:f:/s/Alcaldia-Loc09/IgCxBxW-2vHySrsXyyVk7DdeARe1mPvCx5Gobo70jSNODY0?e=VXwCMl" TargetMode="External"/><Relationship Id="rId35" Type="http://schemas.openxmlformats.org/officeDocument/2006/relationships/hyperlink" Target="https://gobiernobogota.sharepoint.com/:f:/s/Alcaldia-Loc09/IgCzivnIannSQosH4IzIzoc5AXZJeSaO-7e1zPep_eYRAtw?e=4j4aWX" TargetMode="External"/><Relationship Id="rId77" Type="http://schemas.openxmlformats.org/officeDocument/2006/relationships/hyperlink" Target="https://gobiernobogota.sharepoint.com/:f:/s/Alcaldia-Loc09/IgBp6mdFdPhdQ7msJajsTooSAfHhqxEM6VNXzF-2UkRTM64?e=04i9Mr" TargetMode="External"/><Relationship Id="rId100" Type="http://schemas.openxmlformats.org/officeDocument/2006/relationships/hyperlink" Target="https://gobiernobogota.sharepoint.com/:f:/s/Alcaldia-Loc09/IgDXxhgijHuxQZAN3I_Mx6AWAaA3vYRRIQts3eM5xNeH8Tg?e=b64P4l" TargetMode="External"/><Relationship Id="rId282" Type="http://schemas.openxmlformats.org/officeDocument/2006/relationships/hyperlink" Target="https://gobiernobogota.sharepoint.com/:f:/s/Alcaldia-Loc09/IgBDVv24fkclQYkPKnPSY6JsAfGEDcK0cnteghuJcYOQC6Q?e=V1c13a" TargetMode="External"/><Relationship Id="rId338" Type="http://schemas.openxmlformats.org/officeDocument/2006/relationships/hyperlink" Target="https://gobiernobogota.sharepoint.com/:f:/s/Alcaldia-Loc09/IgCFeatnWzo2TJtNMHIDyao1AYnpHg8-H_MITfr2SVqyNVg?e=TlHD9b" TargetMode="External"/><Relationship Id="rId8" Type="http://schemas.openxmlformats.org/officeDocument/2006/relationships/hyperlink" Target="https://gobiernobogota.sharepoint.com/:f:/s/Alcaldia-Loc09/IgCOpfbNwMhzSZsIWvwvor-BAaEMrFpfkvqt9zI-rUzL87A?e=TfVngT" TargetMode="External"/><Relationship Id="rId142" Type="http://schemas.openxmlformats.org/officeDocument/2006/relationships/hyperlink" Target="https://gobiernobogota.sharepoint.com/:f:/s/Alcaldia-Loc09/IgC-I217_EubTLZJ6lp6tn6WAXyqmPPoG4ksBE-1lrs5wEM?e=IKkwWi" TargetMode="External"/><Relationship Id="rId184" Type="http://schemas.openxmlformats.org/officeDocument/2006/relationships/hyperlink" Target="https://gobiernobogota.sharepoint.com/:f:/s/Alcaldia-Loc09/IgBSoi34PzuMQaspFU5k7yjwATx0TXGTTwnemU-XicK1YxA?e=HxMxTi" TargetMode="External"/><Relationship Id="rId391" Type="http://schemas.openxmlformats.org/officeDocument/2006/relationships/hyperlink" Target="https://gobiernobogota.sharepoint.com/:f:/s/Alcaldia-Loc09/IgBF8BZ97i-qRaR_yFgKJLdPAfFUC-Dk53_I-UXoMolpEvI?e=PgzfmE" TargetMode="External"/><Relationship Id="rId405" Type="http://schemas.openxmlformats.org/officeDocument/2006/relationships/hyperlink" Target="https://gobiernobogota.sharepoint.com/:f:/s/Alcaldia-Loc09/IgCb-nPI5hH1Sbrps1n-EHEOAaDEjmdc0-tJflUasn6kctU?e=3x1D4I" TargetMode="External"/><Relationship Id="rId447" Type="http://schemas.openxmlformats.org/officeDocument/2006/relationships/hyperlink" Target="https://gobiernobogota.sharepoint.com/:f:/s/Alcaldia-Loc09/IgA8en5mG7Z-Sbxz2DPIaof0Abv_els6MvAB-f07xPxm1Ac?e=GKjmgI" TargetMode="External"/><Relationship Id="rId251" Type="http://schemas.openxmlformats.org/officeDocument/2006/relationships/hyperlink" Target="https://gobiernobogota.sharepoint.com/:f:/s/Alcaldia-Loc09/IgC7wEObxB4GSYe1eS26QYX_Ad6QISGYzy1-uXhAiKnshQ0?e=N1gqsq" TargetMode="External"/><Relationship Id="rId489" Type="http://schemas.openxmlformats.org/officeDocument/2006/relationships/hyperlink" Target="https://gobiernobogota.sharepoint.com/:f:/s/Alcaldia-Loc09/IgDTCDPTSx49SosyB3dLfBuSATEOZ5Q40Vn-qlBkioFd8TM?e=D3rYlz" TargetMode="External"/><Relationship Id="rId46" Type="http://schemas.openxmlformats.org/officeDocument/2006/relationships/hyperlink" Target="https://gobiernobogota.sharepoint.com/:f:/s/Alcaldia-Loc09/IgAvZoa5AfYCRYXBOwAIMUCbAXqRBcBS6pNKXYN4yxEv458?e=pkfpcQ" TargetMode="External"/><Relationship Id="rId293" Type="http://schemas.openxmlformats.org/officeDocument/2006/relationships/hyperlink" Target="https://gobiernobogota.sharepoint.com/:f:/s/Alcaldia-Loc09/IgA9l_ySfaMQQ7NgWAKPPhmnAcDvkArTIzRlhddRzIjGtBE?e=CPdifU" TargetMode="External"/><Relationship Id="rId307" Type="http://schemas.openxmlformats.org/officeDocument/2006/relationships/hyperlink" Target="https://gobiernobogota.sharepoint.com/:f:/s/Alcaldia-Loc09/IgBj6oWhimDTTKIpTdENQcyNASrHtf481Gt-SbQkdYIJ4m4?e=CM0lBI" TargetMode="External"/><Relationship Id="rId349" Type="http://schemas.openxmlformats.org/officeDocument/2006/relationships/hyperlink" Target="https://gobiernobogota.sharepoint.com/:f:/s/Alcaldia-Loc09/IgDrmw1aY23OTI4385dlEMdVAc9otVJj0K58gVlMoBxVvx0?e=JMlWAZ" TargetMode="External"/><Relationship Id="rId88" Type="http://schemas.openxmlformats.org/officeDocument/2006/relationships/hyperlink" Target="https://gobiernobogota.sharepoint.com/:f:/s/Alcaldia-Loc09/IgBRBtrF7wimRqH0xHhqjLT5AU-FpI5yobuf2eAfBG7xMlk?e=Ah9IQK" TargetMode="External"/><Relationship Id="rId111" Type="http://schemas.openxmlformats.org/officeDocument/2006/relationships/hyperlink" Target="https://gobiernobogota.sharepoint.com/:f:/s/Alcaldia-Loc09/IgA1oGei8udwQb_iL_A65nnkAYRZtv17zeUYFt5-YOg1yN8?e=13fPSi" TargetMode="External"/><Relationship Id="rId153" Type="http://schemas.openxmlformats.org/officeDocument/2006/relationships/hyperlink" Target="https://gobiernobogota.sharepoint.com/:f:/s/Alcaldia-Loc09/IgA2PbT_X_kxQbQD1o0GtCOnAQQJi61kzmDtHwzC_HxLj88?e=EhZcpS" TargetMode="External"/><Relationship Id="rId195" Type="http://schemas.openxmlformats.org/officeDocument/2006/relationships/hyperlink" Target="https://gobiernobogota.sharepoint.com/:f:/s/Alcaldia-Loc09/IgBUUslHUGnaRLNAbORO1V-tAZJn2Tz9x2LiMSe7oTqs2Os?e=pymaSM" TargetMode="External"/><Relationship Id="rId209" Type="http://schemas.openxmlformats.org/officeDocument/2006/relationships/hyperlink" Target="https://gobiernobogota.sharepoint.com/:f:/s/Alcaldia-Loc09/IgDonLtedCcAQJhqotgl3dvlASqdi7T6RU-gVXOQTNyxVaY?e=YCLtWv" TargetMode="External"/><Relationship Id="rId360" Type="http://schemas.openxmlformats.org/officeDocument/2006/relationships/hyperlink" Target="https://gobiernobogota.sharepoint.com/:f:/s/Alcaldia-Loc09/IgDrQdvXZX7vQr3GGbUgmjoEAS9wKW3Bytt4Cdxic8vCFgk?e=E9bljA" TargetMode="External"/><Relationship Id="rId416" Type="http://schemas.openxmlformats.org/officeDocument/2006/relationships/hyperlink" Target="https://gobiernobogota.sharepoint.com/:f:/s/Alcaldia-Loc09/IgB0viLaWWDmQZoTOcwUqzvVAUQqX7ph-xhNN_zGKJscpbs?e=K2C0n0" TargetMode="External"/><Relationship Id="rId220" Type="http://schemas.openxmlformats.org/officeDocument/2006/relationships/hyperlink" Target="https://gobiernobogota.sharepoint.com/:f:/s/Alcaldia-Loc09/IgCVGwku23yvQoh3HlhQ0LJwAROKwvE3pWYWQmTTfJolQ2k?e=fSn2yS" TargetMode="External"/><Relationship Id="rId458" Type="http://schemas.openxmlformats.org/officeDocument/2006/relationships/hyperlink" Target="https://gobiernobogota.sharepoint.com/:f:/s/Alcaldia-Loc09/IgBuvuqJkrsTQbp9OWVRVINcAfohSySnvH9SCby-nyG2mkM?e=gQ4UhQ" TargetMode="External"/><Relationship Id="rId15" Type="http://schemas.openxmlformats.org/officeDocument/2006/relationships/hyperlink" Target="https://gobiernobogota.sharepoint.com/:f:/s/Alcaldia-Loc09/IgDTv4YNMHrTR5PkFEQ0wsPmAezpZZqC3kSv3ELh4XWgMvY?e=gmneBe" TargetMode="External"/><Relationship Id="rId57" Type="http://schemas.openxmlformats.org/officeDocument/2006/relationships/hyperlink" Target="https://gobiernobogota.sharepoint.com/:f:/s/Alcaldia-Loc09/IgDGrzWr2bHPSIMhZYtAHxh3AYMVuxTaIthfbEAojq66fMU?e=fqcJXk" TargetMode="External"/><Relationship Id="rId262" Type="http://schemas.openxmlformats.org/officeDocument/2006/relationships/hyperlink" Target="https://gobiernobogota.sharepoint.com/:f:/s/Alcaldia-Loc09/IgDfQzUKOCShSa6tqVZTHZCSAdSPXzjDNG9WveX1HqCtjeI?e=7s1k2P" TargetMode="External"/><Relationship Id="rId318" Type="http://schemas.openxmlformats.org/officeDocument/2006/relationships/hyperlink" Target="https://gobiernobogota.sharepoint.com/:f:/s/Alcaldia-Loc09/IgD9YT4axGbiTb7UqHQQK4bAAf-TaUU0gZtJ2C9TCwLrZTE?e=sbSYos" TargetMode="External"/><Relationship Id="rId99" Type="http://schemas.openxmlformats.org/officeDocument/2006/relationships/hyperlink" Target="https://gobiernobogota.sharepoint.com/:f:/s/Alcaldia-Loc09/IgD1fJARuVo6SbIdYkdAgbPBAWbqUMWfWJb65va_njT6fcs?e=2zt1Yk" TargetMode="External"/><Relationship Id="rId122" Type="http://schemas.openxmlformats.org/officeDocument/2006/relationships/hyperlink" Target="https://gobiernobogota.sharepoint.com/:f:/s/Alcaldia-Loc09/IgCW9MxX_srMSYkPEew0EnZcAWPMUPz54WOcHrRMlnr6oDI?e=V6OWrZ" TargetMode="External"/><Relationship Id="rId164" Type="http://schemas.openxmlformats.org/officeDocument/2006/relationships/hyperlink" Target="https://gobiernobogota.sharepoint.com/:f:/s/Alcaldia-Loc09/IgBav67adda2RoSRcDLG_hnbAbaxsNdrcU0xWSjOSByPA84?e=GWdA7y" TargetMode="External"/><Relationship Id="rId371" Type="http://schemas.openxmlformats.org/officeDocument/2006/relationships/hyperlink" Target="https://gobiernobogota.sharepoint.com/:f:/s/Alcaldia-Loc09/IgBOCnhPJ7nARopHYOfK8CRqAdq1FO5Kpo2CPC0asdmBTHU?e=WsM7bH" TargetMode="External"/><Relationship Id="rId427" Type="http://schemas.openxmlformats.org/officeDocument/2006/relationships/hyperlink" Target="https://gobiernobogota.sharepoint.com/:f:/s/Alcaldia-Loc09/IgDYYsC7dXb_SqrYmx8zfpJDAda7W6PKlB98NVxSbv-a1VM?e=6Lz9BT" TargetMode="External"/><Relationship Id="rId469" Type="http://schemas.openxmlformats.org/officeDocument/2006/relationships/hyperlink" Target="https://gobiernobogota.sharepoint.com/:f:/s/Alcaldia-Loc09/IgA1roNsFIX5Tp_QOgH5NxzKAb1WyiI37aOwOAku_PhSDEs?e=1D5OzP" TargetMode="External"/><Relationship Id="rId26" Type="http://schemas.openxmlformats.org/officeDocument/2006/relationships/hyperlink" Target="https://gobiernobogota.sharepoint.com/:f:/s/Alcaldia-Loc09/IgA0y2Xuk6ZtQpoQxNIBlv8tAcUIqo2lXshZezcsI2kHcxQ?e=CTJFt2" TargetMode="External"/><Relationship Id="rId231" Type="http://schemas.openxmlformats.org/officeDocument/2006/relationships/hyperlink" Target="https://gobiernobogota.sharepoint.com/:f:/s/Alcaldia-Loc09/IgB6PzA-uTcsRopqtp-rQ1XkARLTKXYF7yVYrMD4FFtz0IQ?e=gXDFGp" TargetMode="External"/><Relationship Id="rId273" Type="http://schemas.openxmlformats.org/officeDocument/2006/relationships/hyperlink" Target="https://gobiernobogota.sharepoint.com/:f:/s/Alcaldia-Loc09/IgBoBg8FbtwqT4fgusB9ssbNAcanLSGhzSt7qbOyd7ENQXk?e=jDlHUj" TargetMode="External"/><Relationship Id="rId329" Type="http://schemas.openxmlformats.org/officeDocument/2006/relationships/hyperlink" Target="https://gobiernobogota.sharepoint.com/:f:/s/Alcaldia-Loc09/IgBUKIuwQXUHSaJJ-eoWpY6fAX8x235vVVnxEpRyqOOGMRw?e=6ygELR" TargetMode="External"/><Relationship Id="rId480" Type="http://schemas.openxmlformats.org/officeDocument/2006/relationships/hyperlink" Target="https://gobiernobogota.sharepoint.com/:f:/s/Alcaldia-Loc09/IgCVXMRNco9dRqsCh8WXf97AAVCpUyckPCmh2i1-tQCJNUs?e=75Z6wp" TargetMode="External"/><Relationship Id="rId68" Type="http://schemas.openxmlformats.org/officeDocument/2006/relationships/hyperlink" Target="https://gobiernobogota.sharepoint.com/:f:/s/Alcaldia-Loc09/IgAEnz9dvRMDSpZjltdHk9SMAf6vpRVWN1OyhsIHMcuT6DU?e=EhplhI" TargetMode="External"/><Relationship Id="rId133" Type="http://schemas.openxmlformats.org/officeDocument/2006/relationships/hyperlink" Target="https://gobiernobogota.sharepoint.com/:f:/s/Alcaldia-Loc09/IgD4QWVAsKTXQrlU_XgHzTnGAVE1ElaUzQvURv-lGiGOIx8?e=xkPKxR" TargetMode="External"/><Relationship Id="rId175" Type="http://schemas.openxmlformats.org/officeDocument/2006/relationships/hyperlink" Target="https://gobiernobogota.sharepoint.com/:f:/s/Alcaldia-Loc09/IgBXGiUTRhABSL3Gwq2TGPpOAWSyL0rSuv1gtFpg0N7qHos?e=SxZxxk" TargetMode="External"/><Relationship Id="rId340" Type="http://schemas.openxmlformats.org/officeDocument/2006/relationships/hyperlink" Target="https://gobiernobogota.sharepoint.com/:f:/s/Alcaldia-Loc09/IgCj0l5L_bxdTJQBqy75uesmAQw7KBkhlWCwUfIoSHGtG14?e=ZUIgpr" TargetMode="External"/><Relationship Id="rId200" Type="http://schemas.openxmlformats.org/officeDocument/2006/relationships/hyperlink" Target="https://gobiernobogota.sharepoint.com/:f:/s/Alcaldia-Loc09/IgAhtG7Du6b4QovlduvjD-wBAdmg8OmSY-IFcPrL-jNspXE?e=jyGICa" TargetMode="External"/><Relationship Id="rId382" Type="http://schemas.openxmlformats.org/officeDocument/2006/relationships/hyperlink" Target="https://gobiernobogota.sharepoint.com/:f:/s/Alcaldia-Loc09/IgDDsBVz_aLfRbOG-7nvvtYSAaehhAO6e9uRI7HaSCchNBQ?e=IA7vGU" TargetMode="External"/><Relationship Id="rId438" Type="http://schemas.openxmlformats.org/officeDocument/2006/relationships/hyperlink" Target="https://gobiernobogota.sharepoint.com/:f:/s/Alcaldia-Loc09/IgAxZpgtyu3sQqpOFGyRLq6jAU923UlqEUdvjPtJzssHc0M?e=ampYxY" TargetMode="External"/><Relationship Id="rId242" Type="http://schemas.openxmlformats.org/officeDocument/2006/relationships/hyperlink" Target="https://gobiernobogota.sharepoint.com/:f:/s/Alcaldia-Loc09/IgDBPHYCr2jjTphPFk0ufAvRAR4yUWwEbW07sH0z8Kg-wVQ?e=FkCNWJ" TargetMode="External"/><Relationship Id="rId284" Type="http://schemas.openxmlformats.org/officeDocument/2006/relationships/hyperlink" Target="https://gobiernobogota.sharepoint.com/:f:/s/Alcaldia-Loc09/IgCWTMKpukW5QqdTHslolXMQAQJsMXTV5_1WV3tnR1ZKwQ8?e=9Qb9O2" TargetMode="External"/><Relationship Id="rId491" Type="http://schemas.openxmlformats.org/officeDocument/2006/relationships/hyperlink" Target="https://gobiernobogota.sharepoint.com/:f:/s/Alcaldia-Loc09/IgA4DDFtbgTJR5jNokL-I-xzAV9b87CrkxqE1MiydLMqJ34?e=p7wlZ1" TargetMode="External"/><Relationship Id="rId37" Type="http://schemas.openxmlformats.org/officeDocument/2006/relationships/hyperlink" Target="https://gobiernobogota.sharepoint.com/:f:/s/Alcaldia-Loc09/IgAm2VcinSxXQKoeDBSLhNgCAaqo4XCef35zuXQvxgYJWKU?e=0pPZox" TargetMode="External"/><Relationship Id="rId79" Type="http://schemas.openxmlformats.org/officeDocument/2006/relationships/hyperlink" Target="https://gobiernobogota.sharepoint.com/:f:/s/Alcaldia-Loc09/IgDRho8Yz7F8RK9ptlyyHNsrAfg3VSMXa3WL4khoU22Bo8U?e=wSdF1F" TargetMode="External"/><Relationship Id="rId102" Type="http://schemas.openxmlformats.org/officeDocument/2006/relationships/hyperlink" Target="https://gobiernobogota.sharepoint.com/:f:/s/Alcaldia-Loc09/IgDJrnR6duZOTJQ6qVWqhKrQAaaEY4fiowL5Dr1SsSJqasU?e=fYebC2" TargetMode="External"/><Relationship Id="rId144" Type="http://schemas.openxmlformats.org/officeDocument/2006/relationships/hyperlink" Target="https://gobiernobogota.sharepoint.com/:f:/s/Alcaldia-Loc09/IgAYscv3hH6hS7vfxjSnZAJTAURCEpiGSaf7ZU4y5eLQX-Q?e=0S6IPj" TargetMode="External"/><Relationship Id="rId90" Type="http://schemas.openxmlformats.org/officeDocument/2006/relationships/hyperlink" Target="https://gobiernobogota.sharepoint.com/:f:/s/Alcaldia-Loc09/IgCJbi-Ui8MpSITyXs5JFViuAUXGo3VmzWKjfPgTnsK0w-E?e=m65BfU" TargetMode="External"/><Relationship Id="rId186" Type="http://schemas.openxmlformats.org/officeDocument/2006/relationships/hyperlink" Target="https://gobiernobogota.sharepoint.com/:f:/s/Alcaldia-Loc09/IgCSQ4YT1EdXTZx0zdP2VLWSAeOFTlOL45_u2dzgrweiUW8?e=wIlvcM" TargetMode="External"/><Relationship Id="rId351" Type="http://schemas.openxmlformats.org/officeDocument/2006/relationships/hyperlink" Target="https://gobiernobogota.sharepoint.com/:f:/s/Alcaldia-Loc09/IgCUGdno9uN8QJLkcW2YWRkIASPnNeRa0eFTH5guZGDvo9k?e=q5tzN3" TargetMode="External"/><Relationship Id="rId393" Type="http://schemas.openxmlformats.org/officeDocument/2006/relationships/hyperlink" Target="https://gobiernobogota.sharepoint.com/:f:/s/Alcaldia-Loc09/IgBhE5bXb-cmTaIY-zsLLN9zAUFdobUcJTzM_wprlLviwRk?e=cagXzh" TargetMode="External"/><Relationship Id="rId407" Type="http://schemas.openxmlformats.org/officeDocument/2006/relationships/hyperlink" Target="https://gobiernobogota.sharepoint.com/:f:/s/Alcaldia-Loc09/IgDy9hQ1drtxTa2cjiyB4rwUAYrIC2puWwIgbDmoTUdcLh0?e=y0UiiP" TargetMode="External"/><Relationship Id="rId449" Type="http://schemas.openxmlformats.org/officeDocument/2006/relationships/hyperlink" Target="https://gobiernobogota.sharepoint.com/:f:/s/Alcaldia-Loc09/IgDyhMM6u2fZQq--Pv7n9eWAAWNLDI3LKbgsHYnNf2J4ZBk?e=Sbg5wh" TargetMode="External"/><Relationship Id="rId211" Type="http://schemas.openxmlformats.org/officeDocument/2006/relationships/hyperlink" Target="https://gobiernobogota.sharepoint.com/:f:/s/Alcaldia-Loc09/IgBn7RBP8uwGQbrNWAOsL3tXAd6w_qrsxSvPPus3wWYm_4I?e=iSE9XH" TargetMode="External"/><Relationship Id="rId253" Type="http://schemas.openxmlformats.org/officeDocument/2006/relationships/hyperlink" Target="https://gobiernobogota.sharepoint.com/:f:/s/Alcaldia-Loc09/IgDls9rgFdWnQIC5PqogBVyLAU6Li6oMR9xMpheZ_ZstyUA?e=mHFKbD" TargetMode="External"/><Relationship Id="rId295" Type="http://schemas.openxmlformats.org/officeDocument/2006/relationships/hyperlink" Target="https://gobiernobogota.sharepoint.com/:f:/s/Alcaldia-Loc09/IgAwYqlaDuRMTKEbBJTMeT0zAX3MjoMpZAC3ETT91vR4LyU?e=9osO74" TargetMode="External"/><Relationship Id="rId309" Type="http://schemas.openxmlformats.org/officeDocument/2006/relationships/hyperlink" Target="https://gobiernobogota.sharepoint.com/:f:/s/Alcaldia-Loc09/IgBqj4KwrGJYRZpvj9lZRRysAeGdpMiXlCm8JAxNJ4UzB-o?e=la7XhQ" TargetMode="External"/><Relationship Id="rId460" Type="http://schemas.openxmlformats.org/officeDocument/2006/relationships/hyperlink" Target="https://gobiernobogota.sharepoint.com/:f:/s/Alcaldia-Loc09/IgCK7KNTUwIzQZ-STRIwOsLgAeSrNC4hzML0slaQalK5xxM?e=nyv7Wb" TargetMode="External"/><Relationship Id="rId48" Type="http://schemas.openxmlformats.org/officeDocument/2006/relationships/hyperlink" Target="https://gobiernobogota.sharepoint.com/:f:/s/Alcaldia-Loc09/IgBLhSHjaj8QR51rN0Qg4b6eAYijVt772-nbhAa9ivQhYAQ?e=8A2Odn" TargetMode="External"/><Relationship Id="rId113" Type="http://schemas.openxmlformats.org/officeDocument/2006/relationships/hyperlink" Target="https://gobiernobogota.sharepoint.com/:f:/s/Alcaldia-Loc09/IgBznQyM-47-TIL1xYS3hKAlAaraYN2UDPtCJbeC78wCItc?e=dHPVNR" TargetMode="External"/><Relationship Id="rId320" Type="http://schemas.openxmlformats.org/officeDocument/2006/relationships/hyperlink" Target="https://gobiernobogota.sharepoint.com/:f:/s/Alcaldia-Loc09/IgCp5ngxP0qkSp7mk3kddIUXAc4OaC2jjVQU3D43GlT28KE?e=W5PfJe" TargetMode="External"/><Relationship Id="rId155" Type="http://schemas.openxmlformats.org/officeDocument/2006/relationships/hyperlink" Target="https://gobiernobogota.sharepoint.com/:f:/s/Alcaldia-Loc09/IgCYGZ6vZ2mcSKQNZ-dapkwRAY0EJFUgUT_cI3v0qlD9Zyk?e=rcj0SR" TargetMode="External"/><Relationship Id="rId197" Type="http://schemas.openxmlformats.org/officeDocument/2006/relationships/hyperlink" Target="https://gobiernobogota.sharepoint.com/:f:/s/Alcaldia-Loc09/IgCvVHRybZK_SIbY072UepwwAXIDaTEFXUHK1KBKbhhj3qc?e=TffOyh" TargetMode="External"/><Relationship Id="rId362" Type="http://schemas.openxmlformats.org/officeDocument/2006/relationships/hyperlink" Target="https://gobiernobogota.sharepoint.com/:f:/s/Alcaldia-Loc09/IgAysdKWY606TptPIzb1XKIIAZYTq4D0968M_8c1gbTF6Mw?e=QVwwfl" TargetMode="External"/><Relationship Id="rId418" Type="http://schemas.openxmlformats.org/officeDocument/2006/relationships/hyperlink" Target="https://gobiernobogota.sharepoint.com/:f:/s/Alcaldia-Loc09/IgCirxDXuAaTSp_aREY5eKl1AQb1r5qmGyPOOt3XyHc3OCI?e=2sUyHy" TargetMode="External"/><Relationship Id="rId222" Type="http://schemas.openxmlformats.org/officeDocument/2006/relationships/hyperlink" Target="https://gobiernobogota.sharepoint.com/:f:/s/Alcaldia-Loc09/IgA_otisc06nSKHv09FC8g7UAQ_Lu0124TMcRRmusmco6uA?e=zIesl8" TargetMode="External"/><Relationship Id="rId264" Type="http://schemas.openxmlformats.org/officeDocument/2006/relationships/hyperlink" Target="https://gobiernobogota.sharepoint.com/:f:/s/Alcaldia-Loc09/IgCVcn20-KZYS7MfDVzhH4ETAc1VnkjFBWYI1KQl04uBsoM?e=UbOIfW" TargetMode="External"/><Relationship Id="rId471" Type="http://schemas.openxmlformats.org/officeDocument/2006/relationships/hyperlink" Target="https://gobiernobogota.sharepoint.com/:f:/s/Alcaldia-Loc09/IgCzy8N2-YB2SI2djnD4YP_iAdmj7InQTGDxZO3hvs2DiA0?e=oQ8yf5" TargetMode="External"/><Relationship Id="rId17" Type="http://schemas.openxmlformats.org/officeDocument/2006/relationships/hyperlink" Target="https://gobiernobogota.sharepoint.com/:f:/s/Alcaldia-Loc09/IgDjEUWb7jBjTJhztPMe6oIbAYFhcCidXap-f0UkYZSPe60?e=lj7p8r" TargetMode="External"/><Relationship Id="rId59" Type="http://schemas.openxmlformats.org/officeDocument/2006/relationships/hyperlink" Target="https://gobiernobogota.sharepoint.com/:f:/s/Alcaldia-Loc09/IgCVyNW_tV9YRpI_Vq4cJwxoAQ8u1BS18tlLZx6ylCf5xdU?e=mQmbPi" TargetMode="External"/><Relationship Id="rId124" Type="http://schemas.openxmlformats.org/officeDocument/2006/relationships/hyperlink" Target="https://gobiernobogota.sharepoint.com/:f:/s/Alcaldia-Loc09/IgDj3GCS8JSKSoCtlk9z3OxGAcDREisRqlLLiDdgy13-CMA?e=Wwg3Rv" TargetMode="External"/><Relationship Id="rId70" Type="http://schemas.openxmlformats.org/officeDocument/2006/relationships/hyperlink" Target="https://gobiernobogota.sharepoint.com/:f:/s/Alcaldia-Loc09/IgAsUZw3IStaSYc32BAfQUJbAf5rfuzzT_3cWWDGVjlwv5s?e=SjIEJ2" TargetMode="External"/><Relationship Id="rId166" Type="http://schemas.openxmlformats.org/officeDocument/2006/relationships/hyperlink" Target="https://gobiernobogota.sharepoint.com/:f:/s/Alcaldia-Loc09/IgAMk-zSvkfeTptF21u7adRgAcEMKv-HAHK_DOVdB7clNZQ?e=NexSDj" TargetMode="External"/><Relationship Id="rId331" Type="http://schemas.openxmlformats.org/officeDocument/2006/relationships/hyperlink" Target="https://gobiernobogota.sharepoint.com/:f:/s/Alcaldia-Loc09/IgDeUIPzpM3QQpn7uCWELkAmASOZHUfbjpMuO11zPAFFCYo?e=wfBfwa" TargetMode="External"/><Relationship Id="rId373" Type="http://schemas.openxmlformats.org/officeDocument/2006/relationships/hyperlink" Target="https://gobiernobogota.sharepoint.com/:f:/s/Alcaldia-Loc09/IgCb-w5WKoiaQrNl9O7T6R-ZAdxiTxc2xQFwFvhpfizUzBo?e=hXeHc4" TargetMode="External"/><Relationship Id="rId429" Type="http://schemas.openxmlformats.org/officeDocument/2006/relationships/hyperlink" Target="https://gobiernobogota.sharepoint.com/:f:/s/Alcaldia-Loc09/IgAjCd1Lxt8NSIWlcr8Krt6sAaCP8aFEwuYb9VdbZH4rLRA?e=mD8j3t" TargetMode="External"/><Relationship Id="rId1" Type="http://schemas.openxmlformats.org/officeDocument/2006/relationships/hyperlink" Target="https://gobiernobogota.sharepoint.com/:f:/s/Alcaldia-Loc09/IgBXl70NRtpTQJKlC39fHBOIAXD_vKNEgnKofeIxzO4Gd3g?e=qPlqa1" TargetMode="External"/><Relationship Id="rId233" Type="http://schemas.openxmlformats.org/officeDocument/2006/relationships/hyperlink" Target="https://gobiernobogota.sharepoint.com/:f:/s/Alcaldia-Loc09/IgAiI98zly7ZSohox8iSZMnTAfamWl0WgbGW5IbvLyaWu_0?e=heZaov" TargetMode="External"/><Relationship Id="rId440" Type="http://schemas.openxmlformats.org/officeDocument/2006/relationships/hyperlink" Target="https://gobiernobogota.sharepoint.com/:f:/s/Alcaldia-Loc09/IgC75PEwfGytQLTLtaDA_Z2nAbThyOg0Qh3fxVTu_Ka2Fdw?e=0qV4yH" TargetMode="External"/><Relationship Id="rId28" Type="http://schemas.openxmlformats.org/officeDocument/2006/relationships/hyperlink" Target="https://gobiernobogota.sharepoint.com/:f:/s/Alcaldia-Loc09/IgA9DKR4lPtASZAduNYKDdm8AW7jCWHug0-aHG78oPO9v_Q?e=dgqYaa" TargetMode="External"/><Relationship Id="rId275" Type="http://schemas.openxmlformats.org/officeDocument/2006/relationships/hyperlink" Target="https://gobiernobogota.sharepoint.com/:f:/s/Alcaldia-Loc09/IgA-O3ANDlcvQ67DXkTo-ubFAUJxmCkBr_1ju5qg071Vjsw?e=9DSeqQ" TargetMode="External"/><Relationship Id="rId300" Type="http://schemas.openxmlformats.org/officeDocument/2006/relationships/hyperlink" Target="https://gobiernobogota.sharepoint.com/:f:/s/Alcaldia-Loc09/IgCpYcMSupc7R7LKP-4vLzvSAXZh9bItsvLGJ1Z3sDbthvo?e=Iy0adt" TargetMode="External"/><Relationship Id="rId482" Type="http://schemas.openxmlformats.org/officeDocument/2006/relationships/hyperlink" Target="https://gobiernobogota.sharepoint.com/:f:/s/Alcaldia-Loc09/IgDa8pXqppM1SaEUPY9iFudwAbI5GJAIwezN1WctiAov11M?e=tZbxvL" TargetMode="External"/><Relationship Id="rId81" Type="http://schemas.openxmlformats.org/officeDocument/2006/relationships/hyperlink" Target="https://gobiernobogota.sharepoint.com/:f:/s/Alcaldia-Loc09/IgB23sUMqnOcQprr66bwpHC_AVbTMIgabcJR3Srai4XR5Vk?e=laWb2m" TargetMode="External"/><Relationship Id="rId135" Type="http://schemas.openxmlformats.org/officeDocument/2006/relationships/hyperlink" Target="https://gobiernobogota.sharepoint.com/:f:/s/Alcaldia-Loc09/IgDvtaYWwHBHT5muRadJuqy2AUGdnyvrGDXHv8gPwWORIRs?e=bElf5M" TargetMode="External"/><Relationship Id="rId177" Type="http://schemas.openxmlformats.org/officeDocument/2006/relationships/hyperlink" Target="https://gobiernobogota.sharepoint.com/:f:/s/Alcaldia-Loc09/IgA01PRQUGmnR74ILv2VTw59AcL2h7esS281Xq4SxBRNbCQ?e=s8ZE1l" TargetMode="External"/><Relationship Id="rId342" Type="http://schemas.openxmlformats.org/officeDocument/2006/relationships/hyperlink" Target="https://gobiernobogota.sharepoint.com/:f:/s/Alcaldia-Loc09/IgADJM9fuyuUQp5G3-pUzbqZASqJKj6iTYsVPv2z0EMNgTU?e=9b5Gce" TargetMode="External"/><Relationship Id="rId384" Type="http://schemas.openxmlformats.org/officeDocument/2006/relationships/hyperlink" Target="https://gobiernobogota.sharepoint.com/:f:/s/Alcaldia-Loc09/IgDpNCNbwJ7OTITNeMUSz4gKAR1I4j8_k6_YbFIJfELV1DQ?e=q8QK9k" TargetMode="External"/><Relationship Id="rId202" Type="http://schemas.openxmlformats.org/officeDocument/2006/relationships/hyperlink" Target="https://gobiernobogota.sharepoint.com/:f:/s/Alcaldia-Loc09/IgDzV9m9h0v7R7jHnXbE3hIMAQynGExyYIzm-OUeKG55Pyg?e=oSnSLq" TargetMode="External"/><Relationship Id="rId244" Type="http://schemas.openxmlformats.org/officeDocument/2006/relationships/hyperlink" Target="https://gobiernobogota.sharepoint.com/:f:/s/Alcaldia-Loc09/IgDzejP-WbgUQ7IfceerUbU5Adlb6pK-xfwecc4DWHUXSRg?e=qFgsEs" TargetMode="External"/><Relationship Id="rId39" Type="http://schemas.openxmlformats.org/officeDocument/2006/relationships/hyperlink" Target="https://gobiernobogota.sharepoint.com/:f:/s/Alcaldia-Loc09/IgDTxy8ddVQQSbTFgiuKWg3dAfTJXirCQeQHSiAYQRRYJD4?e=MykVHE" TargetMode="External"/><Relationship Id="rId286" Type="http://schemas.openxmlformats.org/officeDocument/2006/relationships/hyperlink" Target="https://gobiernobogota.sharepoint.com/:f:/s/Alcaldia-Loc09/IgBbDgcgLD0QQ5rqZzTssoOTAQBsPM3No06Wv2ULCCzy5Io?e=XlmpTr" TargetMode="External"/><Relationship Id="rId451" Type="http://schemas.openxmlformats.org/officeDocument/2006/relationships/hyperlink" Target="https://gobiernobogota.sharepoint.com/:f:/s/Alcaldia-Loc09/IgACCeZ9083dQ70AbMxAVAlcATsQxcTKJtJ2fn6nUjlK_TU?e=bWJid6" TargetMode="External"/><Relationship Id="rId493" Type="http://schemas.openxmlformats.org/officeDocument/2006/relationships/hyperlink" Target="https://gobiernobogota.sharepoint.com/:f:/s/Alcaldia-Loc09/IgDgdgH7ZA1XSqlR2xuSB1gHATy0IvrUaCYNz_aid80nRjk?e=9Zv8j9" TargetMode="External"/><Relationship Id="rId50" Type="http://schemas.openxmlformats.org/officeDocument/2006/relationships/hyperlink" Target="https://gobiernobogota.sharepoint.com/:f:/s/Alcaldia-Loc09/IgAdMysUL_zPTqa3riPW05cgAd0Jwg6kwEj5jqo0YIUZy6Y?e=LV6xd9" TargetMode="External"/><Relationship Id="rId104" Type="http://schemas.openxmlformats.org/officeDocument/2006/relationships/hyperlink" Target="https://gobiernobogota.sharepoint.com/:f:/s/Alcaldia-Loc09/IgCCyzZrs-WBRZPX42c2wdpsAdRn-FJUT1XxF9nLCS4g6n0?e=dceJyb" TargetMode="External"/><Relationship Id="rId146" Type="http://schemas.openxmlformats.org/officeDocument/2006/relationships/hyperlink" Target="https://gobiernobogota.sharepoint.com/:f:/s/Alcaldia-Loc09/IgAyhzQiZ9BAQ4Fk4ew46zgCAbcOFs5Rgx_BtHT2XJgKT4o?e=nRkHg8" TargetMode="External"/><Relationship Id="rId188" Type="http://schemas.openxmlformats.org/officeDocument/2006/relationships/hyperlink" Target="https://gobiernobogota.sharepoint.com/:f:/s/Alcaldia-Loc09/IgDP6P6QYrAkSqFqIK5vj_XeAWh1fpj5M-rRCC15yXsClec?e=2XlYQh" TargetMode="External"/><Relationship Id="rId311" Type="http://schemas.openxmlformats.org/officeDocument/2006/relationships/hyperlink" Target="https://gobiernobogota.sharepoint.com/:f:/s/Alcaldia-Loc09/IgBM0jwMYgzIQ7FvS38v3fSQAfKajnwGN2ZtU6t49hL_dwI?e=o3wpjL" TargetMode="External"/><Relationship Id="rId353" Type="http://schemas.openxmlformats.org/officeDocument/2006/relationships/hyperlink" Target="https://gobiernobogota.sharepoint.com/:f:/s/Alcaldia-Loc09/IgAl6YD5mvzrTK3btmRO6CnKAVoeL9npQ5iMftl4Tt6M3CE?e=3Hiy3p" TargetMode="External"/><Relationship Id="rId395" Type="http://schemas.openxmlformats.org/officeDocument/2006/relationships/hyperlink" Target="https://gobiernobogota.sharepoint.com/:f:/s/Alcaldia-Loc09/IgDuoe_qCorTTJ8oE2p_E3IHAT0jOueBRamxkPuHUS1i3F4?e=y2HDcu" TargetMode="External"/><Relationship Id="rId409" Type="http://schemas.openxmlformats.org/officeDocument/2006/relationships/hyperlink" Target="https://gobiernobogota.sharepoint.com/:f:/s/Alcaldia-Loc09/IgB151jjR4INTp3OdNQUoViTARoeEC1uQ5SqCrjxd3P73Mk?e=TLI5VD" TargetMode="External"/><Relationship Id="rId92" Type="http://schemas.openxmlformats.org/officeDocument/2006/relationships/hyperlink" Target="https://gobiernobogota.sharepoint.com/:f:/s/Alcaldia-Loc09/IgCM3zoWg_flTKeiLHu1W1Y0AZd-IPBoS63gxrzd54nCJnQ?e=jxyj1C" TargetMode="External"/><Relationship Id="rId213" Type="http://schemas.openxmlformats.org/officeDocument/2006/relationships/hyperlink" Target="https://gobiernobogota.sharepoint.com/:f:/s/Alcaldia-Loc09/IgDEDlHghQl9RITORRYfP8JzAV97yy1rjAuOXcMVSyIi-DQ?e=iejhyD" TargetMode="External"/><Relationship Id="rId420" Type="http://schemas.openxmlformats.org/officeDocument/2006/relationships/hyperlink" Target="https://gobiernobogota.sharepoint.com/:f:/s/Alcaldia-Loc09/IgDv6YM04fkxQImf-zTUjdTdAb9_qHiFq9NP4TWgPB4E9MY?e=u49Ap7" TargetMode="External"/><Relationship Id="rId255" Type="http://schemas.openxmlformats.org/officeDocument/2006/relationships/hyperlink" Target="https://gobiernobogota.sharepoint.com/:f:/s/Alcaldia-Loc09/IgB6VlncQ57CSpDz2Wfch22tASLQj3ChTMOK0-ArjiKzbtc?e=MwmqpL" TargetMode="External"/><Relationship Id="rId297" Type="http://schemas.openxmlformats.org/officeDocument/2006/relationships/hyperlink" Target="https://gobiernobogota.sharepoint.com/:f:/s/Alcaldia-Loc09/IgCfCnzqHvnpS4mxpQPR-EznAfLgPu5l_xvSAgjMFm_MqwY?e=V7XVqn" TargetMode="External"/><Relationship Id="rId462" Type="http://schemas.openxmlformats.org/officeDocument/2006/relationships/hyperlink" Target="https://gobiernobogota.sharepoint.com/:f:/s/Alcaldia-Loc09/IgBGj2b3kFKYRopoFnvgcxptAWzuEuZqHcWElpwmSJI2yIA?e=WyubOK" TargetMode="External"/><Relationship Id="rId115" Type="http://schemas.openxmlformats.org/officeDocument/2006/relationships/hyperlink" Target="https://gobiernobogota.sharepoint.com/:f:/s/Alcaldia-Loc09/IgDjqTv0UPtlQJ64VZRDZlOYATtcUIYlCAAen2xQ34QrqaY?e=peYI0G" TargetMode="External"/><Relationship Id="rId157" Type="http://schemas.openxmlformats.org/officeDocument/2006/relationships/hyperlink" Target="https://gobiernobogota.sharepoint.com/:f:/s/Alcaldia-Loc09/IgBA_92kbK03R4u2-cJnptyRAYMcjApithU3XmDkC_qr8qA?e=vTyeVA" TargetMode="External"/><Relationship Id="rId322" Type="http://schemas.openxmlformats.org/officeDocument/2006/relationships/hyperlink" Target="https://gobiernobogota.sharepoint.com/:f:/s/Alcaldia-Loc09/IgByxq06IYObTowe0DDribamAZImfEAfSn6OMVM3KLDFwWo?e=k7ZGBc" TargetMode="External"/><Relationship Id="rId364" Type="http://schemas.openxmlformats.org/officeDocument/2006/relationships/hyperlink" Target="https://gobiernobogota.sharepoint.com/:f:/s/Alcaldia-Loc09/IgBedUyUuMGYS56GIxQZss1fAdIvgvYFxeDJszsKRlFMZ74?e=ZngmH4" TargetMode="External"/><Relationship Id="rId61" Type="http://schemas.openxmlformats.org/officeDocument/2006/relationships/hyperlink" Target="https://gobiernobogota.sharepoint.com/:f:/s/Alcaldia-Loc09/IgC9cFopcSHzQZIdXx9EgKNTATl5idr2LvlZFDaBgcA8tIM?e=mYxjlB" TargetMode="External"/><Relationship Id="rId199" Type="http://schemas.openxmlformats.org/officeDocument/2006/relationships/hyperlink" Target="https://gobiernobogota.sharepoint.com/:f:/s/Alcaldia-Loc09/IgBqRCC4SU1xTZaq4sSFxVoRAa5WatBRm1d4aa5Ecrg4lNM?e=UHFL2a" TargetMode="External"/><Relationship Id="rId19" Type="http://schemas.openxmlformats.org/officeDocument/2006/relationships/hyperlink" Target="https://gobiernobogota.sharepoint.com/:f:/s/Alcaldia-Loc09/IgCaSsO7oVIXRYE3zFUvK0NwAY86xfpt8BPRYKQ0X0CI8IE?e=YxgGkH" TargetMode="External"/><Relationship Id="rId224" Type="http://schemas.openxmlformats.org/officeDocument/2006/relationships/hyperlink" Target="https://gobiernobogota.sharepoint.com/:f:/s/Alcaldia-Loc09/IgDpmU0KGe1iTJrCQz_9Nx4EATX4wxB0QVfY6Op0OzDhPkg?e=WY7Ne3" TargetMode="External"/><Relationship Id="rId266" Type="http://schemas.openxmlformats.org/officeDocument/2006/relationships/hyperlink" Target="https://gobiernobogota.sharepoint.com/:f:/s/Alcaldia-Loc09/IgBarZFwNge1T4jS_VLsb_CJAQp1Srf5z8viXYVgF3qNqLQ?e=7YN2cz" TargetMode="External"/><Relationship Id="rId431" Type="http://schemas.openxmlformats.org/officeDocument/2006/relationships/hyperlink" Target="https://gobiernobogota.sharepoint.com/:f:/s/Alcaldia-Loc09/IgCMm0cabtb6SLtJUiS4rnLRASuutV5k9FTfunoLeeN5swI?e=dcUrph" TargetMode="External"/><Relationship Id="rId473" Type="http://schemas.openxmlformats.org/officeDocument/2006/relationships/hyperlink" Target="https://gobiernobogota.sharepoint.com/:f:/s/Alcaldia-Loc09/IgAu8h9XipjXTLh45vWuIXrrAcYZhlzQgbx5z_9CUVCZTT8?e=5uswJ9" TargetMode="External"/><Relationship Id="rId30" Type="http://schemas.openxmlformats.org/officeDocument/2006/relationships/hyperlink" Target="https://gobiernobogota.sharepoint.com/:f:/s/Alcaldia-Loc09/IgDoNEqUPF_7QrAfE9Zz83KcATIgo-BhgBMeCKKNnNE8plk?e=9dVtu7" TargetMode="External"/><Relationship Id="rId126" Type="http://schemas.openxmlformats.org/officeDocument/2006/relationships/hyperlink" Target="https://gobiernobogota.sharepoint.com/:f:/s/Alcaldia-Loc09/IgA9OHKHCJGAQrcp5in6Ky-IAUOIiz2FlIw65HDcG2jddEU?e=HAlNC3" TargetMode="External"/><Relationship Id="rId168" Type="http://schemas.openxmlformats.org/officeDocument/2006/relationships/hyperlink" Target="https://gobiernobogota.sharepoint.com/:f:/s/Alcaldia-Loc09/IgDPEmQf3TBQQZySQk-fCU1yAafMZycSu6DPl2ubWV0eENg?e=6g9v83" TargetMode="External"/><Relationship Id="rId333" Type="http://schemas.openxmlformats.org/officeDocument/2006/relationships/hyperlink" Target="https://gobiernobogota.sharepoint.com/:f:/s/Alcaldia-Loc09/IgATZQnoRXudT5hm_lUB4Fk9AZ7Q-HI8mmIA6jJYFm0844c?e=p9Wwi2" TargetMode="External"/><Relationship Id="rId72" Type="http://schemas.openxmlformats.org/officeDocument/2006/relationships/hyperlink" Target="https://gobiernobogota.sharepoint.com/:f:/s/Alcaldia-Loc09/IgCYZenM8Fh1TrzrTU15X-uzAaJhW8Y4mNocTJfN3f0IeOg?e=pOkrNc" TargetMode="External"/><Relationship Id="rId375" Type="http://schemas.openxmlformats.org/officeDocument/2006/relationships/hyperlink" Target="https://gobiernobogota.sharepoint.com/:f:/s/Alcaldia-Loc09/IgA3ChQQDbj4RactisVD6hrzAUm6Cciq3xUqghbYPHKH2eA?e=l5x8wy" TargetMode="External"/><Relationship Id="rId3" Type="http://schemas.openxmlformats.org/officeDocument/2006/relationships/hyperlink" Target="https://gobiernobogota.sharepoint.com/:f:/s/Alcaldia-Loc09/IgBj5eS-EdIoSpJXSxTe8NmgAbwHMpi3TZ0vFoB80RLxjc4?e=aQhgAS" TargetMode="External"/><Relationship Id="rId235" Type="http://schemas.openxmlformats.org/officeDocument/2006/relationships/hyperlink" Target="https://gobiernobogota.sharepoint.com/:f:/s/Alcaldia-Loc09/IgD1zof4frVpRbl3uibJgURgAWR__kZoHPDwzyEGxy6xrNo?e=xi3siw" TargetMode="External"/><Relationship Id="rId277" Type="http://schemas.openxmlformats.org/officeDocument/2006/relationships/hyperlink" Target="https://gobiernobogota.sharepoint.com/:f:/s/Alcaldia-Loc09/IgBfZFAJOWy5Qr6Rdv5gmp_MAWasZtOHnLKaIKqp7oQ-CjM?e=h3YGHd" TargetMode="External"/><Relationship Id="rId400" Type="http://schemas.openxmlformats.org/officeDocument/2006/relationships/hyperlink" Target="https://gobiernobogota.sharepoint.com/:f:/s/Alcaldia-Loc09/IgDMrXASVB1lSosKsDc9V2o7AYiBO62Ib2VFKcZ0PQAq7-M?e=znWqKt" TargetMode="External"/><Relationship Id="rId442" Type="http://schemas.openxmlformats.org/officeDocument/2006/relationships/hyperlink" Target="https://gobiernobogota.sharepoint.com/:f:/s/Alcaldia-Loc09/IgDB-4Ny53WlRb1u5aVVgEMgARgArZmiqscofXQtBsrE7AM?e=YFQF1X" TargetMode="External"/><Relationship Id="rId484" Type="http://schemas.openxmlformats.org/officeDocument/2006/relationships/hyperlink" Target="https://gobiernobogota.sharepoint.com/:f:/s/Alcaldia-Loc09/IgC83qTo2_FDQJlzgHJG3YiNAWRrPC7Qy8Trhp_aa5L0EAs?e=a4fg0u" TargetMode="External"/><Relationship Id="rId137" Type="http://schemas.openxmlformats.org/officeDocument/2006/relationships/hyperlink" Target="https://gobiernobogota.sharepoint.com/:f:/s/Alcaldia-Loc09/IgBvSt1O9SkPS754Yf6gUeytAZKF1Bk0EFETr9YmWWagCS0?e=neCgB0" TargetMode="External"/><Relationship Id="rId302" Type="http://schemas.openxmlformats.org/officeDocument/2006/relationships/hyperlink" Target="https://gobiernobogota.sharepoint.com/:f:/s/Alcaldia-Loc09/IgDy7WoImYYdSpGTpv0M17LRAZary45JLYehRu4sHezooFM?e=ywRgzg" TargetMode="External"/><Relationship Id="rId344" Type="http://schemas.openxmlformats.org/officeDocument/2006/relationships/hyperlink" Target="https://gobiernobogota.sharepoint.com/:f:/s/Alcaldia-Loc09/IgCEqD407qXfRbqJUT18uKjPAePinWKMfFzun3IV3lv2SDI?e=8kwxfS" TargetMode="External"/><Relationship Id="rId41" Type="http://schemas.openxmlformats.org/officeDocument/2006/relationships/hyperlink" Target="https://gobiernobogota.sharepoint.com/:f:/s/Alcaldia-Loc09/IgAiAEHWdawWT4YCjdo6gxpOAbA0ClP5B9XKExVs5Kt3XwM?e=55uV3Z" TargetMode="External"/><Relationship Id="rId83" Type="http://schemas.openxmlformats.org/officeDocument/2006/relationships/hyperlink" Target="https://gobiernobogota.sharepoint.com/:f:/s/Alcaldia-Loc09/IgDTSnTaMCa2T5IwuXFp9rV1Aa80nmDdmaa7y--0WHS7xVc?e=fhwMgv" TargetMode="External"/><Relationship Id="rId179" Type="http://schemas.openxmlformats.org/officeDocument/2006/relationships/hyperlink" Target="https://gobiernobogota.sharepoint.com/:f:/s/Alcaldia-Loc09/IgADLQiJPFPGRatO0FTA7MzhAaxFKeQyS90iHeyGUgXkxhw?e=OFdaN5" TargetMode="External"/><Relationship Id="rId386" Type="http://schemas.openxmlformats.org/officeDocument/2006/relationships/hyperlink" Target="https://gobiernobogota.sharepoint.com/:f:/s/Alcaldia-Loc09/IgD7Y4PwF_ePQaogIgKnbSD1AYRMdDJWyM-PS4mLxUVsIdQ?e=EoV6VK" TargetMode="External"/><Relationship Id="rId190" Type="http://schemas.openxmlformats.org/officeDocument/2006/relationships/hyperlink" Target="https://gobiernobogota.sharepoint.com/:f:/s/Alcaldia-Loc09/IgAjT8aTDabcRLB9azjN4EpCAfFYWNKYGBtpz0E3lsZOb7o?e=CPlwwE" TargetMode="External"/><Relationship Id="rId204" Type="http://schemas.openxmlformats.org/officeDocument/2006/relationships/hyperlink" Target="https://gobiernobogota.sharepoint.com/:f:/s/Alcaldia-Loc09/IgBfFszs1-LrQKdvkM3nIKDlAQKseMtDE1IMGmpX2_JdDEU?e=ctSCKB" TargetMode="External"/><Relationship Id="rId246" Type="http://schemas.openxmlformats.org/officeDocument/2006/relationships/hyperlink" Target="https://gobiernobogota.sharepoint.com/:f:/s/Alcaldia-Loc09/IgAy195_88g3RauhTFZr5fZ_AUIoN7kGDhcAsgSuC3DoM0Q?e=7ZPS82" TargetMode="External"/><Relationship Id="rId288" Type="http://schemas.openxmlformats.org/officeDocument/2006/relationships/hyperlink" Target="https://gobiernobogota.sharepoint.com/:f:/s/Alcaldia-Loc09/IgCl1YuNwA4zSaM9Nw6IzjZKAabzW8NhDoxQgpWtRwDrlGU?e=btguva" TargetMode="External"/><Relationship Id="rId411" Type="http://schemas.openxmlformats.org/officeDocument/2006/relationships/hyperlink" Target="https://gobiernobogota.sharepoint.com/:f:/s/Alcaldia-Loc09/IgDQvDoRTBCZRbWv-pFxWNwUATyRWCHWuOJgvBlqyRazP_s?e=YdEy59" TargetMode="External"/><Relationship Id="rId453" Type="http://schemas.openxmlformats.org/officeDocument/2006/relationships/hyperlink" Target="https://gobiernobogota.sharepoint.com/:f:/s/Alcaldia-Loc09/IgCIheO6cT-5RaTyzAR465ZUAdmnwEikJeerr8btgapEtmI?e=wBhPhS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1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../:f:/s/Alcaldia-Loc09/IgDf1bXuU-V4Spnw43gbizRjARUQlX-BmPp4tj-4l1uMKC8?e=JzoE2S" TargetMode="External"/><Relationship Id="rId21" Type="http://schemas.openxmlformats.org/officeDocument/2006/relationships/hyperlink" Target="../../../../../../:f:/s/Alcaldia-Loc09/IgCm8DAiB-YjSIzpeRQIDS7xAcXtIrwMwhexN9KJbayWMs8?e=tEgwu3" TargetMode="External"/><Relationship Id="rId324" Type="http://schemas.openxmlformats.org/officeDocument/2006/relationships/hyperlink" Target="../../../../../../:f:/s/Alcaldia-Loc09/IgCBvrgdVI8lT4YswmJ8Z4sHAb8uawcNlI3Huq8wKKEakQ4?e=s3iQLP" TargetMode="External"/><Relationship Id="rId531" Type="http://schemas.openxmlformats.org/officeDocument/2006/relationships/hyperlink" Target="../../../../../../:f:/s/Alcaldia-Loc09/IgDayVaigO3lQqgh8PwoSjQiAaPVMmjJ1CkaVJPMt5TGTmM?e=gAOtd8" TargetMode="External"/><Relationship Id="rId170" Type="http://schemas.openxmlformats.org/officeDocument/2006/relationships/hyperlink" Target="../../../../../../:f:/s/Alcaldia-Loc09/IgCD7hU4h6axRpoiTz7_YTCnAcePCEecZ53aa5otD_5iq48?e=p0gw2B" TargetMode="External"/><Relationship Id="rId268" Type="http://schemas.openxmlformats.org/officeDocument/2006/relationships/hyperlink" Target="../../../../../../:f:/s/Alcaldia-Loc09/IgBfIZpdlJilTbBnKWtlaX-YASQkpBS_wNTk78nAbSxmksA?e=sUt4EC" TargetMode="External"/><Relationship Id="rId475" Type="http://schemas.openxmlformats.org/officeDocument/2006/relationships/hyperlink" Target="../../../../../../:f:/s/Alcaldia-Loc09/IgDI45WYyvdETqhdsnzjvTu1AXBp3l3yZm8OqyEC17KRgPs?e=MsME2g" TargetMode="External"/><Relationship Id="rId32" Type="http://schemas.openxmlformats.org/officeDocument/2006/relationships/hyperlink" Target="../../../../../../:f:/s/Alcaldia-Loc09/IgDFGFIrI-miS4p_JxVdaZ1-Af9PlQF4zYnaiX25XQvPQG4?e=9tfWyw" TargetMode="External"/><Relationship Id="rId128" Type="http://schemas.openxmlformats.org/officeDocument/2006/relationships/hyperlink" Target="../../../../../../:f:/s/Alcaldia-Loc09/IgAFPbygQNk5T61ns7bzL5VxAfbf0ddaLsQmYwwB9I9b0Dc?e=9PoEwp" TargetMode="External"/><Relationship Id="rId335" Type="http://schemas.openxmlformats.org/officeDocument/2006/relationships/hyperlink" Target="../../../../../../:f:/s/Alcaldia-Loc09/IgAJ3VToEympQYGdJjgquGhDAdB5OZQD_QHEGyHN-fu6CQ0?e=5AEEcX" TargetMode="External"/><Relationship Id="rId542" Type="http://schemas.openxmlformats.org/officeDocument/2006/relationships/hyperlink" Target="../../../../../../:f:/s/Alcaldia-Loc09/IgBNXXxYoGScRrDJTGMkgY56AUrxnNfLAJYvYZjaSTAJIEA?e=65ahQn" TargetMode="External"/><Relationship Id="rId181" Type="http://schemas.openxmlformats.org/officeDocument/2006/relationships/hyperlink" Target="../../../../../../:f:/s/Alcaldia-Loc09/IgAV-YNSh31BT7nT8ykXwVl_ARdkMEC4yR1p9xN35Dp_Z4I?e=cbtbAS" TargetMode="External"/><Relationship Id="rId402" Type="http://schemas.openxmlformats.org/officeDocument/2006/relationships/hyperlink" Target="../../../../../../:f:/s/Alcaldia-Loc09/IgBXAIUZx5TDT54PL93W1nYoARTMopEYSEI7sWBVRT3vIA0?e=OfPplF" TargetMode="External"/><Relationship Id="rId279" Type="http://schemas.openxmlformats.org/officeDocument/2006/relationships/hyperlink" Target="../../../../../../:f:/s/Alcaldia-Loc09/IgAXsv7AwY9NQowMSbwtNtGnAU2dPBcInnJrFFCXzUQDioI?e=3RLyr1" TargetMode="External"/><Relationship Id="rId486" Type="http://schemas.openxmlformats.org/officeDocument/2006/relationships/hyperlink" Target="../../../../../../:f:/s/Alcaldia-Loc09/IgBeQYngAGNxTYtE_sQGy9z-AZyYY-lnRPDGFAMvhI1VYNE?e=nkuBu8" TargetMode="External"/><Relationship Id="rId43" Type="http://schemas.openxmlformats.org/officeDocument/2006/relationships/hyperlink" Target="../../../../../../:f:/s/Alcaldia-Loc09/IgDbE797TDZfTb1VfYi72TXxAU8ruy0AuJee5F01xrRAZok?e=qkfWUy" TargetMode="External"/><Relationship Id="rId139" Type="http://schemas.openxmlformats.org/officeDocument/2006/relationships/hyperlink" Target="../../../../../../:f:/s/Alcaldia-Loc09/IgDZa05jsUhaToQ8uxwLTYDaAUf1_fImQSsG0qgsNU2-ERI?e=WUrSko" TargetMode="External"/><Relationship Id="rId346" Type="http://schemas.openxmlformats.org/officeDocument/2006/relationships/hyperlink" Target="../../../../../../:f:/s/Alcaldia-Loc09/IgBgS0jgn473QKzycldyJDqMAbqRc59E6CLI-ogAMKgIDcA?e=iBXehs" TargetMode="External"/><Relationship Id="rId553" Type="http://schemas.openxmlformats.org/officeDocument/2006/relationships/hyperlink" Target="../../../../../../:f:/s/Alcaldia-Loc09/IgC0SMYwuV7pR7ixeiEzlx7fAVrUUutHLVQ9pCl9toWl1BI?e=XxJQ1v" TargetMode="External"/><Relationship Id="rId192" Type="http://schemas.openxmlformats.org/officeDocument/2006/relationships/hyperlink" Target="../../../../../../:f:/s/Alcaldia-Loc09/IgDXcooKMGrYSqgBRVnkb9UVASGaEr_8mPRiXEL9yXmCRps?e=VdmcVa" TargetMode="External"/><Relationship Id="rId206" Type="http://schemas.openxmlformats.org/officeDocument/2006/relationships/hyperlink" Target="../../../../../../:f:/s/Alcaldia-Loc09/IgAWfg8tJr0aSIJpsmErlOSaAfQcbZ_KAtCfhcUvq3JwcRE?e=PEE7sr" TargetMode="External"/><Relationship Id="rId413" Type="http://schemas.openxmlformats.org/officeDocument/2006/relationships/hyperlink" Target="../../../../../../:f:/s/Alcaldia-Loc09/IgBQ6Jd6nKLNQLIf93DEznTDAUZwLsjwKhCkKP1G3aG26bQ?e=W0Pe5V" TargetMode="External"/><Relationship Id="rId497" Type="http://schemas.openxmlformats.org/officeDocument/2006/relationships/hyperlink" Target="../../../Forms/AllItems.aspx?id=%2Fsites%2FAlcaldia%2DLoc09%2FDocumentos%20compartidos%2FPagos%20FDLF%2FVIGENCIA%202026%2D%20PERSONA%20NATURAL%2FCPS%2D408%2D2026%2DSTIVEN%5FFABIAN%5FVASQUEZ%5FMATEUS%2FCPS%2D408%2D2026%20STEVEN%20VASQUEZ%2FPAGO%5F01%5FFEB%2D2026&amp;viewid=1ea50699%2Da34d%2D444f%2D90da%2Dd733b4ec8ca7&amp;sharingv2=true&amp;fromShare=true&amp;at=9&amp;CT=1772073946998&amp;OR=OWA%2DNT%2DMail&amp;CID=81f4c179%2D6ed2%2Dba9d%2Dd3de%2D073c6da12fbc&amp;FolderCTID=0x012000A332B70D636A284282C504F09EC531CB" TargetMode="External"/><Relationship Id="rId357" Type="http://schemas.openxmlformats.org/officeDocument/2006/relationships/hyperlink" Target="../../../../../../:f:/s/Alcaldia-Loc09/IgAq5yoHfBmyS6U2k79pkIEVAdX8GjtxGaFMlL2vqZfFPjA?e=wchJPW" TargetMode="External"/><Relationship Id="rId54" Type="http://schemas.openxmlformats.org/officeDocument/2006/relationships/hyperlink" Target="../../../../../../:f:/s/Alcaldia-Loc09/IgDggl6zPu18SKcmJUDk2nDbAf-6L4uEPpJi82G19Dl7iKU?e=evZ1xB" TargetMode="External"/><Relationship Id="rId217" Type="http://schemas.openxmlformats.org/officeDocument/2006/relationships/hyperlink" Target="../../../../../../:f:/s/Alcaldia-Loc09/IgC1YQHWYVN8S77FWXYoSqG9AeIwZlEnVdsIwxOfwqvUlZk?e=SiTb6x" TargetMode="External"/><Relationship Id="rId564" Type="http://schemas.openxmlformats.org/officeDocument/2006/relationships/hyperlink" Target="../../../../../../:f:/s/Alcaldia-Loc09/IgCk5raT8ESwSJ5cmJNqHfc4AffDZCrfyCE9ftzC9UFPO5o?e=3Rdu5M" TargetMode="External"/><Relationship Id="rId424" Type="http://schemas.openxmlformats.org/officeDocument/2006/relationships/hyperlink" Target="../../../../../../:f:/s/Alcaldia-Loc09/IgCNPbmxiXolTJNXTQm5jwqAAYk1RQmu4xwv06kaW6Ne8ec?e=L0L1yT" TargetMode="External"/><Relationship Id="rId270" Type="http://schemas.openxmlformats.org/officeDocument/2006/relationships/hyperlink" Target="../../../../../../:f:/s/Alcaldia-Loc09/IgCB3KJjJBaDSbQnpGSWBT-nAd8AReDdOGeJr4dnvI3PK9I?e=41c2KF" TargetMode="External"/><Relationship Id="rId65" Type="http://schemas.openxmlformats.org/officeDocument/2006/relationships/hyperlink" Target="../../../../../../:f:/s/Alcaldia-Loc09/IgB0uMp_ZUdiRbY9IFxeE3fQATpSHknZDkQ5tAKGhMWej7E?e=2rqSgN" TargetMode="External"/><Relationship Id="rId130" Type="http://schemas.openxmlformats.org/officeDocument/2006/relationships/hyperlink" Target="../../../../../../:f:/s/Alcaldia-Loc09/IgBP_ZLApifvTomVQpX2gHRVAZMq-1sKXaQ_9sDGvNg5iLU?e=RNtVxV" TargetMode="External"/><Relationship Id="rId368" Type="http://schemas.openxmlformats.org/officeDocument/2006/relationships/hyperlink" Target="../../../../../../:f:/s/Alcaldia-Loc09/IgCGrUHgof6XT5kIBj9OPsqEASACP6dyyYEUEFJl8ZkZFno?e=sopHhv" TargetMode="External"/><Relationship Id="rId575" Type="http://schemas.openxmlformats.org/officeDocument/2006/relationships/hyperlink" Target="https://gobiernobogota.sharepoint.com/:f:/s/Alcaldia-Loc09/IgBAowvOTo0PTb5uSHw2hWigAcuD987tpqBLMy2Vv5MYj_0?e=6fEuMS" TargetMode="External"/><Relationship Id="rId228" Type="http://schemas.openxmlformats.org/officeDocument/2006/relationships/hyperlink" Target="../../../../../../:f:/s/Alcaldia-Loc09/IgDyUXyVO5P2RYYJdzkMzDsaAQkcapC9w4-K8_5xyCnTeA4?e=Anwvle" TargetMode="External"/><Relationship Id="rId435" Type="http://schemas.openxmlformats.org/officeDocument/2006/relationships/hyperlink" Target="../../../../../../:f:/s/Alcaldia-Loc09/IgBAN6hOib5cRZ2uTf-yfDHpAVBYgtqTAIvmKz1XurvhqjU?e=ehW4U1" TargetMode="External"/><Relationship Id="rId281" Type="http://schemas.openxmlformats.org/officeDocument/2006/relationships/hyperlink" Target="../../../../../../:f:/s/Alcaldia-Loc09/IgB0aU6AFzhiQ7n9kUa7BELUAf03NDXC4eKA-uOH-VCjbkQ?e=lgq0YZ" TargetMode="External"/><Relationship Id="rId502" Type="http://schemas.openxmlformats.org/officeDocument/2006/relationships/hyperlink" Target="../../../Forms/AllItems.aspx?id=%2Fsites%2FAlcaldia%2DLoc09%2FDocumentos%20compartidos%2FPagos%20FDLF%2FVIGENCIA%202026%2D%20PERSONA%20NATURAL%2FCPS%2D372%2D2026%2DJUAN%5FDAVID%5FREYES%5FMONTA%C3%91EZ%2FCPS%2D372%2D2026%2DJUAN%20DAVID%20REYES%20M%2FPAGO%201%20FEBRERO%202026&amp;viewid=1ea50699%2Da34d%2D444f%2D90da%2Dd733b4ec8ca7&amp;sharingv2=true&amp;fromShare=true&amp;at=9&amp;CT=1772076952622&amp;OR=OWA%2DNT%2DMail&amp;CID=8c0597c1%2D69b5%2Daacc%2Db420%2D314e5f00d753&amp;FolderCTID=0x012000A332B70D636A284282C504F09EC531CB" TargetMode="External"/><Relationship Id="rId76" Type="http://schemas.openxmlformats.org/officeDocument/2006/relationships/hyperlink" Target="../../../../../../:f:/s/Alcaldia-Loc09/IgDLgBE6kjhORL9vRiQKXTFrAd8BLRodkh3T8KNjzMvJOGU?e=EVhRrK" TargetMode="External"/><Relationship Id="rId141" Type="http://schemas.openxmlformats.org/officeDocument/2006/relationships/hyperlink" Target="../../../../../../:f:/s/Alcaldia-Loc09/IgAvt_hseWYrRqIdxP-d6txWAVy2F-_bzzOL6aaYPzU11UM?e=ypTYI8" TargetMode="External"/><Relationship Id="rId379" Type="http://schemas.openxmlformats.org/officeDocument/2006/relationships/hyperlink" Target="../../../../../../:f:/s/Alcaldia-Loc09/IgBj0XqeeUYiS4_tLCYT-K9fAZY3ZSEieF5GsKkVb6T3xAw?e=2Kw83H" TargetMode="External"/><Relationship Id="rId586" Type="http://schemas.openxmlformats.org/officeDocument/2006/relationships/hyperlink" Target="https://gobiernobogota.sharepoint.com/:f:/s/Alcaldia-Loc09/IgA-z8EQq9w0S677H6lqKhvvAUrvd8grk_jtI5YJKNB-XY4?e=RFLxkH" TargetMode="External"/><Relationship Id="rId7" Type="http://schemas.openxmlformats.org/officeDocument/2006/relationships/hyperlink" Target="../../../../../../:f:/s/Alcaldia-Loc09/IgBBAGZVjWHYRam225Ks7aQFARAU6osxuKH3L3wO7vbUzvE?e=r8uizu" TargetMode="External"/><Relationship Id="rId239" Type="http://schemas.openxmlformats.org/officeDocument/2006/relationships/hyperlink" Target="../../../../../../:f:/s/Alcaldia-Loc09/IgDtIdVLFTDiSaIyk9fOcFloARtC9kPjFxMQgUZIvxV4Zy4?e=vbbPyY" TargetMode="External"/><Relationship Id="rId446" Type="http://schemas.openxmlformats.org/officeDocument/2006/relationships/hyperlink" Target="../../../../../../:f:/s/Alcaldia-Loc09/IgBgjvMrRaU6T7b7jMtCt98LAayR8qgxjs1vhtyN6g4Vuk0?e=U1Jq4X" TargetMode="External"/><Relationship Id="rId292" Type="http://schemas.openxmlformats.org/officeDocument/2006/relationships/hyperlink" Target="../../../../../../:f:/s/Alcaldia-Loc09/IgB3ngD-WZWDTYTXPpJkLUZDAX5Txaywbb3uotHr5J3cDKA?e=zMmi6O" TargetMode="External"/><Relationship Id="rId306" Type="http://schemas.openxmlformats.org/officeDocument/2006/relationships/hyperlink" Target="../../../../../../:f:/s/Alcaldia-Loc09/IgDRL3a9wF8CRpaGhoYKVqKlAR1D2aP0GV95MndaNiSWYLA?e=UBKqu3" TargetMode="External"/><Relationship Id="rId87" Type="http://schemas.openxmlformats.org/officeDocument/2006/relationships/hyperlink" Target="../../../../../../:f:/s/Alcaldia-Loc09/IgCZcqYXQyN3Q71KENBZ3SpgATLXv1ZWahZt5KLppmi6eq4?e=wfSwMp" TargetMode="External"/><Relationship Id="rId513" Type="http://schemas.openxmlformats.org/officeDocument/2006/relationships/hyperlink" Target="../../../../../../:f:/s/Alcaldia-Loc09/IgBj4wOxidw8TLEb6yNOIMuvASIS8UxwEqRaTFAOncKkt64?e=TSY53j" TargetMode="External"/><Relationship Id="rId597" Type="http://schemas.openxmlformats.org/officeDocument/2006/relationships/hyperlink" Target="https://gobiernobogota.sharepoint.com/:f:/s/Alcaldia-Loc09/IgB3f-kCpGOOQIQEDe7Vs_X0ARyaoKkA-M2aPilp2tSNvL0?e=XOryds" TargetMode="External"/><Relationship Id="rId152" Type="http://schemas.openxmlformats.org/officeDocument/2006/relationships/hyperlink" Target="../../../../../../:f:/s/Alcaldia-Loc09/IgC9l4BqmoYERp6ijdWLQUBJATiM8bP1JktMQbAtr8iC7Qw?e=jvawb5" TargetMode="External"/><Relationship Id="rId457" Type="http://schemas.openxmlformats.org/officeDocument/2006/relationships/hyperlink" Target="../../../../../../:f:/s/Alcaldia-Loc09/IgBQ3XdOsUSiT7eZuqL001xdAavM7qzkquMR2O0BlOeEDmg?e=qTajml" TargetMode="External"/><Relationship Id="rId261" Type="http://schemas.openxmlformats.org/officeDocument/2006/relationships/hyperlink" Target="../../../../../../:f:/s/Alcaldia-Loc09/IgAOamS0FezHSINH6vbP9p5pAW8o6lAp34DiNegHcD6UzlE?e=jwRptq" TargetMode="External"/><Relationship Id="rId499" Type="http://schemas.openxmlformats.org/officeDocument/2006/relationships/hyperlink" Target="../../../Forms/AllItems.aspx?id=%2Fsites%2FAlcaldia%2DLoc09%2FDocumentos%20compartidos%2FPagos%20FDLF%2FVIGENCIA%202026%2D%20PERSONA%20NATURAL%2FCPS%2D373%2D2026%2DMARIA%5FNARCISA%5FIBA%C3%91EZ%2FCPS%2D373%2D2026%20MARIA%20NARCISA%20IBA%C3%91EZ%2FPAGO%5F01%5FFEBRERO%5F2026&amp;sortField=ContentType&amp;isAscending=true&amp;viewid=1ea50699%2Da34d%2D444f%2D90da%2Dd733b4ec8ca7&amp;sharingv2=true&amp;fromShare=true&amp;at=9&amp;CT=1772075567234&amp;OR=OWA%2DNT%2DMail&amp;CID=5b3a1a9b%2D1014%2D9bd4%2D81fe%2Dbdc7dc880b30&amp;FolderCTID=0x012000A332B70D636A284282C504F09EC531CB" TargetMode="External"/><Relationship Id="rId14" Type="http://schemas.openxmlformats.org/officeDocument/2006/relationships/hyperlink" Target="../../../../../../:f:/s/Alcaldia-Loc09/IgBX0gXOblHFQIQr1wbZArRxAb-eXVnO8ByAqPxzvaKYuiM?e=1CnMcw" TargetMode="External"/><Relationship Id="rId56" Type="http://schemas.openxmlformats.org/officeDocument/2006/relationships/hyperlink" Target="../../../../../../:f:/s/Alcaldia-Loc09/IgBxdihYmfneRq_Wxc5Cl-cjAWDL8Qbh4XVOoI4v56o4LeE?e=ITKs5A" TargetMode="External"/><Relationship Id="rId317" Type="http://schemas.openxmlformats.org/officeDocument/2006/relationships/hyperlink" Target="../../../../../../:f:/s/Alcaldia-Loc09/IgATC2odlv4lTLosRRNb5M8EAfz_x10_noGpR9IXnv3gOAQ?e=kJtg4b" TargetMode="External"/><Relationship Id="rId359" Type="http://schemas.openxmlformats.org/officeDocument/2006/relationships/hyperlink" Target="../../../../../../:f:/s/Alcaldia-Loc09/IgANEkt5lLHQQ4-i0o6POOGVAVFbm9Y2VybSZufzUtAz4VM?e=2DSx3i" TargetMode="External"/><Relationship Id="rId524" Type="http://schemas.openxmlformats.org/officeDocument/2006/relationships/hyperlink" Target="../../../../../../:f:/s/Alcaldia-Loc09/IgARKPW26NogS7KTeBnUCovlAajv3adetQbJZz_bQ8EqGdY?e=4UKd48" TargetMode="External"/><Relationship Id="rId566" Type="http://schemas.openxmlformats.org/officeDocument/2006/relationships/hyperlink" Target="../../../../../../:f:/s/Alcaldia-Loc09/IgDQUOKwb6gbTZgXtz_dOECeAfoe6toY28HYaii9se7JA5I?e=bOaFuK" TargetMode="External"/><Relationship Id="rId98" Type="http://schemas.openxmlformats.org/officeDocument/2006/relationships/hyperlink" Target="../../../../../../:f:/s/Alcaldia-Loc09/IgBBQSn7cKbFTK__LZYrK-BBAdso6JXcnlUMpu-u41i1xAo?e=dEhBYd" TargetMode="External"/><Relationship Id="rId121" Type="http://schemas.openxmlformats.org/officeDocument/2006/relationships/hyperlink" Target="../../../../../../:f:/s/Alcaldia-Loc09/IgDAs6oslyg_RZmcVs75KznRAT-i1LRGosBqHmlEQ9kJ5gU?e=QnTOUq" TargetMode="External"/><Relationship Id="rId163" Type="http://schemas.openxmlformats.org/officeDocument/2006/relationships/hyperlink" Target="../../../../../../:f:/s/Alcaldia-Loc09/IgDUQtm7UYYlQ4yxP47J90xBAYzECgPOHtn9GtwpsJEvfIM?e=KP6kkt" TargetMode="External"/><Relationship Id="rId219" Type="http://schemas.openxmlformats.org/officeDocument/2006/relationships/hyperlink" Target="../../../../../../:f:/s/Alcaldia-Loc09/IgCCbnE-Mc4QQrH9shBDwcNNAWsHiQ-agLeqn2AM_pfsbI0?e=iskRYZ" TargetMode="External"/><Relationship Id="rId370" Type="http://schemas.openxmlformats.org/officeDocument/2006/relationships/hyperlink" Target="../../../../../../:f:/s/Alcaldia-Loc09/IgCFxNXxaoPtTpvvM6DUeZOuAcwtzryJxMvJQHL0GxDotQY?e=csi8r0" TargetMode="External"/><Relationship Id="rId426" Type="http://schemas.openxmlformats.org/officeDocument/2006/relationships/hyperlink" Target="../../../../../../:f:/s/Alcaldia-Loc09/IgA_y-kUKPYQQ4ImTFI_KTzuAYEHpVXn6CQGJAzgSVWrN1w?e=afOLjY" TargetMode="External"/><Relationship Id="rId230" Type="http://schemas.openxmlformats.org/officeDocument/2006/relationships/hyperlink" Target="../../../../../../:f:/s/Alcaldia-Loc09/IgC4JRccF6C9R7-un3bCTRD-AQl03anzdzClPLc4Nux-3v8?e=MjiiVb" TargetMode="External"/><Relationship Id="rId468" Type="http://schemas.openxmlformats.org/officeDocument/2006/relationships/hyperlink" Target="../../../../../../:f:/s/Alcaldia-Loc09/IgCoU8Ha8J2GRaTzQWefgeo2ARN-MWDk0dyTmRady7KEB6g?e=RfA3kK" TargetMode="External"/><Relationship Id="rId25" Type="http://schemas.openxmlformats.org/officeDocument/2006/relationships/hyperlink" Target="../../../../../../:f:/s/Alcaldia-Loc09/IgDsxFBQtyytR7QT1Gq5mhybAW6dskmOPKazhWBmOjQN53U?e=HiJCZX" TargetMode="External"/><Relationship Id="rId67" Type="http://schemas.openxmlformats.org/officeDocument/2006/relationships/hyperlink" Target="../../../../../../:f:/s/Alcaldia-Loc09/IgCIopspBGVbQ5sOzW1JJowvAXrgB3DK9vcv40SZuC9mXBE?e=kLxNe9" TargetMode="External"/><Relationship Id="rId272" Type="http://schemas.openxmlformats.org/officeDocument/2006/relationships/hyperlink" Target="../../../../../../:f:/s/Alcaldia-Loc09/IgApx6yDiH2cTbwyfZC-LBPJAeRGCrrBKgeSbdv9U7xZOo0?e=EI7F5u" TargetMode="External"/><Relationship Id="rId328" Type="http://schemas.openxmlformats.org/officeDocument/2006/relationships/hyperlink" Target="../../../../../../:f:/s/Alcaldia-Loc09/IgBqgI3s0ssPRL1-r4U7JtX9AZ92hPMdwTrA2UEU0OYTybY?e=wLXw1b" TargetMode="External"/><Relationship Id="rId535" Type="http://schemas.openxmlformats.org/officeDocument/2006/relationships/hyperlink" Target="../../../../../../:f:/s/Alcaldia-Loc09/IgDgC36m6Zt3TYuEH7Mw3r39AQyGIXXPuibKT8EBRUk7okg?e=j4S0sA" TargetMode="External"/><Relationship Id="rId577" Type="http://schemas.openxmlformats.org/officeDocument/2006/relationships/hyperlink" Target="https://gobiernobogota.sharepoint.com/:f:/s/Alcaldia-Loc09/IgAct1MLDcatQ76o-6aeL2aSAWMLLeVFkOjh-IXIIlKnH_0?e=y4jpxA" TargetMode="External"/><Relationship Id="rId132" Type="http://schemas.openxmlformats.org/officeDocument/2006/relationships/hyperlink" Target="../../../../../../:f:/s/Alcaldia-Loc09/IgDyEWqy3TkDS4_gVN6FDDMLAQ8eA6wnNcCIejO7uTVhWho?e=L8Gmqm" TargetMode="External"/><Relationship Id="rId174" Type="http://schemas.openxmlformats.org/officeDocument/2006/relationships/hyperlink" Target="../../../../../../:f:/s/Alcaldia-Loc09/IgDGjnhpIEfbRYkUmNe8yQvSAfMLoiQJJHHXUbyxTbQCHY0?e=TOFXAM" TargetMode="External"/><Relationship Id="rId381" Type="http://schemas.openxmlformats.org/officeDocument/2006/relationships/hyperlink" Target="../../../../../../:f:/s/Alcaldia-Loc09/IgCUHEB2SL_KTblopWI78S_MAcYQEGef5F8jjofTPDCeC-g?e=F7w2hZ" TargetMode="External"/><Relationship Id="rId241" Type="http://schemas.openxmlformats.org/officeDocument/2006/relationships/hyperlink" Target="../../../Forms/AllItems.aspx?id=%2Fsites%2FAlcaldia%2DLoc09%2FDocumentos%20compartidos%2FPagos%20FDLF%2FVIGENCIA%202026%2D%20PERSONA%20NATURAL%2FCPS%2D270%2D2026%20ANGIE%20PAOLA%20NI%C3%91O%20VERANO%2FPAGO%5F02%5FFEBRERO%5F2026&amp;viewid=1ea50699%2Da34d%2D444f%2D90da%2Dd733b4ec8ca7&amp;p=true" TargetMode="External"/><Relationship Id="rId437" Type="http://schemas.openxmlformats.org/officeDocument/2006/relationships/hyperlink" Target="../../../../../../:f:/s/Alcaldia-Loc09/IgA82UFmKgiCTYGgYe9sHbF9AZJnrakcsD3__Rs0iAoC-Lo?e=GVN4zj" TargetMode="External"/><Relationship Id="rId479" Type="http://schemas.openxmlformats.org/officeDocument/2006/relationships/hyperlink" Target="../../../../../../:f:/s/Alcaldia-Loc09/IgAfsgnG5SxZTIa3aTCynCSQAdeFKjF6RJHcIbs5MjnBM74?e=3lANCd" TargetMode="External"/><Relationship Id="rId36" Type="http://schemas.openxmlformats.org/officeDocument/2006/relationships/hyperlink" Target="../../../../../../:f:/s/Alcaldia-Loc09/IgAIzd0IcZbiT7WWW3gPW9ZwAdfuCN1Dw-kkcp1naCz2q1c?e=qAtBba" TargetMode="External"/><Relationship Id="rId283" Type="http://schemas.openxmlformats.org/officeDocument/2006/relationships/hyperlink" Target="../../../../../../:f:/s/Alcaldia-Loc09/IgBmcTOmAvrhRIYWJWGABR_uAXLNcT7GOXI2JaI0MvLOuJA?e=opSs5R" TargetMode="External"/><Relationship Id="rId339" Type="http://schemas.openxmlformats.org/officeDocument/2006/relationships/hyperlink" Target="../../../../../../:f:/s/Alcaldia-Loc09/IgCJxJHB3BvsRLzVZEZi0qyeAYm4KUtyL6dkhYIIkT17tXM?e=VBVcwT" TargetMode="External"/><Relationship Id="rId490" Type="http://schemas.openxmlformats.org/officeDocument/2006/relationships/hyperlink" Target="../../../../../../:f:/s/Alcaldia-Loc09/IgCgzmkERVR9RrqOnzq0VXNAAb6KdAnlPQdbhaLAs4talKc?e=UgG5HJ" TargetMode="External"/><Relationship Id="rId504" Type="http://schemas.openxmlformats.org/officeDocument/2006/relationships/hyperlink" Target="../../../Forms/AllItems.aspx?id=%2Fsites%2FAlcaldia%2DLoc09%2FDocumentos%20compartidos%2FPagos%20FDLF%2FVIGENCIA%202026%2D%20PERSONA%20NATURAL%2FCPS%2D243%2D2026%2DJORGE%5FIVAN%5FRIASCOS%2FCPS%2D243%2D2026%20JORGE%20RIASCOS%2FPAGO%5F01%5FFEBRERO%5F2026&amp;viewid=1ea50699%2Da34d%2D444f%2D90da%2Dd733b4ec8ca7&amp;sharingv2=true&amp;fromShare=true&amp;at=9&amp;CT=1772077426167&amp;OR=OWA%2DNT%2DMail&amp;CID=227405cc%2D37d0%2Dc49a%2D3d68%2D617ae7645b50&amp;FolderCTID=0x012000A332B70D636A284282C504F09EC531CB" TargetMode="External"/><Relationship Id="rId546" Type="http://schemas.openxmlformats.org/officeDocument/2006/relationships/hyperlink" Target="../../../../../../:f:/s/Alcaldia-Loc09/IgBgFRW4ab8-RonZ5s9avVK3AZgnsi_6kooIE-J6Cu123oQ?e=dWx5lF" TargetMode="External"/><Relationship Id="rId78" Type="http://schemas.openxmlformats.org/officeDocument/2006/relationships/hyperlink" Target="../../../../../../:f:/s/Alcaldia-Loc09/IgDtWs__Yx_-Rq_pcu3A2PaGART0SlYjezBFq0hcNugqwKc?e=kft6b8" TargetMode="External"/><Relationship Id="rId101" Type="http://schemas.openxmlformats.org/officeDocument/2006/relationships/hyperlink" Target="../../../../../../:f:/s/Alcaldia-Loc09/IgB1u3qUO1Q2T4U-m1ftD94OAYqZlVpgXs3i7ZkmMzz_8z8?e=SHq8Y4" TargetMode="External"/><Relationship Id="rId143" Type="http://schemas.openxmlformats.org/officeDocument/2006/relationships/hyperlink" Target="../../../../../../:f:/s/Alcaldia-Loc09/IgAuQWJhJtaCQqfgV6DxXEJNAZizUpOcGJS56yFpRg73H1A?e=DuPdEQ" TargetMode="External"/><Relationship Id="rId185" Type="http://schemas.openxmlformats.org/officeDocument/2006/relationships/hyperlink" Target="../../../../../../:f:/s/Alcaldia-Loc09/IgDb9hTQ7xkNTZ6hVxCA3Ye2AVdlOle3W6EXssrP8OybW2I?e=jZvgb3" TargetMode="External"/><Relationship Id="rId350" Type="http://schemas.openxmlformats.org/officeDocument/2006/relationships/hyperlink" Target="../../../../../../:f:/s/Alcaldia-Loc09/IgCH2od4tTnvSIYDYzSdiHE6ARv3S2GNaaf4_FcGbEFYoPM?e=akkxLO" TargetMode="External"/><Relationship Id="rId406" Type="http://schemas.openxmlformats.org/officeDocument/2006/relationships/hyperlink" Target="../../../../../../:f:/s/Alcaldia-Loc09/IgBMQiaIg_3XTJHmzQHqOB24Ab1BaGdcK8yTepd8CzaVtBo?e=sJcf6c" TargetMode="External"/><Relationship Id="rId588" Type="http://schemas.openxmlformats.org/officeDocument/2006/relationships/hyperlink" Target="https://gobiernobogota.sharepoint.com/:b:/s/Alcaldia-Loc09/IQA4dc9jYLspSqgsXVLA9mkiAauJYyv9Fzjl3gH0bK0tif0?e=m7dUo9" TargetMode="External"/><Relationship Id="rId9" Type="http://schemas.openxmlformats.org/officeDocument/2006/relationships/hyperlink" Target="../../../../../../:f:/s/Alcaldia-Loc09/IgBvUiUUMXERQal63EJC8IgyARZiaSGDuIqR43JRyKc5T78?e=hPZEdt" TargetMode="External"/><Relationship Id="rId210" Type="http://schemas.openxmlformats.org/officeDocument/2006/relationships/hyperlink" Target="../../../../../../:f:/s/Alcaldia-Loc09/IgCSwwZTMWTJQam7dic0_0bCAaPizGDgyDm-JlSHpiNY7ig?e=xbhG7u" TargetMode="External"/><Relationship Id="rId392" Type="http://schemas.openxmlformats.org/officeDocument/2006/relationships/hyperlink" Target="../../../../../../:f:/s/Alcaldia-Loc09/IgDqSYOW0clmT7bUUpmgavkkAXyA_TrJ6PWk-EHzhDjRtMc?e=xv4tr5" TargetMode="External"/><Relationship Id="rId448" Type="http://schemas.openxmlformats.org/officeDocument/2006/relationships/hyperlink" Target="../../../../../../:f:/s/Alcaldia-Loc09/IgBH9-N_6dk1SrnjFCXaCfGVAWjbVbzBwaOwmbIkuzSCrhs?e=31HCHq" TargetMode="External"/><Relationship Id="rId252" Type="http://schemas.openxmlformats.org/officeDocument/2006/relationships/hyperlink" Target="../../../../../../:f:/s/Alcaldia-Loc09/IgAitncLKCMiS4L2SR9tzFBzAd7uRuIeuzTaPTClEGK1ffM?e=1awomN" TargetMode="External"/><Relationship Id="rId294" Type="http://schemas.openxmlformats.org/officeDocument/2006/relationships/hyperlink" Target="../../../../../../:f:/s/Alcaldia-Loc09/IgBwwLM6Mc9kRaJhwZl827JpAQP-ApMmIB5oIq_y9MpfiXM?e=dv8pFT" TargetMode="External"/><Relationship Id="rId308" Type="http://schemas.openxmlformats.org/officeDocument/2006/relationships/hyperlink" Target="../../../../../../:f:/s/Alcaldia-Loc09/IgClNmTn1DUtSbAsqVHtkr6UAX5ewvoSf5kp4_deHHBb0xQ?e=xEf3NZ" TargetMode="External"/><Relationship Id="rId515" Type="http://schemas.openxmlformats.org/officeDocument/2006/relationships/hyperlink" Target="../../../../../../:f:/s/Alcaldia-Loc09/IgCI2q7fg2qRTKIDThm_kSApAYMWM8p3OMQWYmXO3l8IAxM?e=rnF4Xw" TargetMode="External"/><Relationship Id="rId47" Type="http://schemas.openxmlformats.org/officeDocument/2006/relationships/hyperlink" Target="../../../../../../:f:/s/Alcaldia-Loc09/IgCniuPyyskYQbGYgNXPFHRgAYmbuhsSQ9GT4u8FTIBmNvY?e=3fbivv" TargetMode="External"/><Relationship Id="rId89" Type="http://schemas.openxmlformats.org/officeDocument/2006/relationships/hyperlink" Target="../../../../../../:f:/s/Alcaldia-Loc09/IgBSQgiNHzXKQZfPunT3SitpAUC8Rv5H1zpfO2Fh-9oMWBI?e=l46IVH" TargetMode="External"/><Relationship Id="rId112" Type="http://schemas.openxmlformats.org/officeDocument/2006/relationships/hyperlink" Target="../../../../../../:f:/s/Alcaldia-Loc09/IgDU-XZGEARKR6G0g91DxuI2AfQxvKE6obQjee1HSrgnrn4?e=pgWKn6" TargetMode="External"/><Relationship Id="rId154" Type="http://schemas.openxmlformats.org/officeDocument/2006/relationships/hyperlink" Target="../../../../../../:f:/s/Alcaldia-Loc09/IgCH1Ln84Ke7TLTzKBFR8pxDAZN2hKovKg-KU8dIl4dzXMQ?e=j98Qw8" TargetMode="External"/><Relationship Id="rId361" Type="http://schemas.openxmlformats.org/officeDocument/2006/relationships/hyperlink" Target="../../../../../../:f:/s/Alcaldia-Loc09/IgC6araC2bNiTYpu0K2J-M6HAf9YpoI1BFjMXkjP9uv2O_A?e=uI0TO9" TargetMode="External"/><Relationship Id="rId557" Type="http://schemas.openxmlformats.org/officeDocument/2006/relationships/hyperlink" Target="../../../../../../:f:/s/Alcaldia-Loc09/IgBZsUwf3xnLT6RbFY4ATuSEAWSbkkCO3s4BnS7IIzp2ufg?e=fFAMEc" TargetMode="External"/><Relationship Id="rId196" Type="http://schemas.openxmlformats.org/officeDocument/2006/relationships/hyperlink" Target="../../../../../../:f:/s/Alcaldia-Loc09/IgDLGfo5HpWsS5lkWDxLDkHyAXIoCQKC-PFdtV3zyA1KVpU?e=WgvSl4" TargetMode="External"/><Relationship Id="rId417" Type="http://schemas.openxmlformats.org/officeDocument/2006/relationships/hyperlink" Target="../../../Forms/AllItems.aspx?id=%2Fsites%2FAlcaldia%2DLoc09%2FDocumentos%20compartidos%2FPagos%20FDLF%2FVIGENCIA%202026%2D%20PERSONA%20NATURAL%2FCPS%2D211%2D2026%2DOLGA%5FANDREA%5FGOMEZ%5FPULGARIN%2FCPS%2D211%2D2026%20ANDREA%20GOMEZ%2FPAGO%5F01%5FFEBRERO%5F2026&amp;viewid=1ea50699%2Da34d%2D444f%2D90da%2Dd733b4ec8ca7&amp;sharingv2=true&amp;fromShare=true&amp;at=9&amp;CT=1772043265397&amp;OR=OWA%2DNT%2DMail&amp;CID=7a6205ad%2Dff80%2D8d9c%2D4505%2Dd4c291a8a12e&amp;FolderCTID=0x012000A332B70D636A284282C504F09EC531CB" TargetMode="External"/><Relationship Id="rId459" Type="http://schemas.openxmlformats.org/officeDocument/2006/relationships/hyperlink" Target="../../../../../../:f:/s/Alcaldia-Loc09/IgAKEHxElst8S7M7yKHXwoZpAd8giTrsS8bA920Ar_HW0zk?e=nm9eOH" TargetMode="External"/><Relationship Id="rId16" Type="http://schemas.openxmlformats.org/officeDocument/2006/relationships/hyperlink" Target="../../../../../../:f:/s/Alcaldia-Loc09/IgDcaD8rTdAvQY8RysJOF2QDAa-DguPvUUNJWdoh5HfuwWE?e=ShSwZL" TargetMode="External"/><Relationship Id="rId221" Type="http://schemas.openxmlformats.org/officeDocument/2006/relationships/hyperlink" Target="https://gobiernobogota-my.sharepoint.com/shared?id=%2Fsites%2FAlcaldia%2DLoc09%2FDocumentos%20compartidos%2FPagos%20FDLF%2FVigencia%202025%20%2D%20Personas%20Naturales%2FCPS%2D536%2D2025%20LAURA%20JULIANA%20CUERVO%20MORALES%2FPAGO%5F01%5FENERO%5F2026&amp;listurl=https%3A%2F%2Fgobiernobogota%2Esharepoint%2Ecom%2Fsites%2FAlcaldia%2DLoc09%2FDocumentos%20compartidos" TargetMode="External"/><Relationship Id="rId263" Type="http://schemas.openxmlformats.org/officeDocument/2006/relationships/hyperlink" Target="../../../../../../:f:/s/Alcaldia-Loc09/IgAn9GXPg13MRpaub8QXfGwhAVvWoQUsCuh6VXxUG6ztpl4?e=PKPZw1" TargetMode="External"/><Relationship Id="rId319" Type="http://schemas.openxmlformats.org/officeDocument/2006/relationships/hyperlink" Target="../../../../../../:f:/s/Alcaldia-Loc09/IgBS4w5rewV8R6FWQ03axiyMASgPPcRbqPqWQ_keJDmAHiI?e=Tenule" TargetMode="External"/><Relationship Id="rId470" Type="http://schemas.openxmlformats.org/officeDocument/2006/relationships/hyperlink" Target="../../../../../../:f:/s/Alcaldia-Loc09/IgA-9y6kZTldR6jHHzyxjoK9AUrtTTwLJZdP0suCr-N1ILc?e=RtlpJZ" TargetMode="External"/><Relationship Id="rId526" Type="http://schemas.openxmlformats.org/officeDocument/2006/relationships/hyperlink" Target="../../../../../../:f:/s/Alcaldia-Loc09/IgCM-Df7Lww0Q5yftYFbbFNCAXgAXAs7nfdeUHNb7uiYUcw?e=licUC8" TargetMode="External"/><Relationship Id="rId58" Type="http://schemas.openxmlformats.org/officeDocument/2006/relationships/hyperlink" Target="../../../../../../:f:/s/Alcaldia-Loc09/IgBWbN1zT61SRLQO_q1zCuQIATiojcjAnVzRwYZ1QR0AtUo?e=kGwfnE" TargetMode="External"/><Relationship Id="rId123" Type="http://schemas.openxmlformats.org/officeDocument/2006/relationships/hyperlink" Target="../../../../../../:f:/s/Alcaldia-Loc09/IgCCg13Q4pEgTJKoB--YUIK0Af2umM8zsQB57XKJPJ49SjA?e=ZeNl5P" TargetMode="External"/><Relationship Id="rId330" Type="http://schemas.openxmlformats.org/officeDocument/2006/relationships/hyperlink" Target="../../../../../../:f:/s/Alcaldia-Loc09/IgDaE9kgcmHCTK9_UUjeRgjoAczq5WxpYNFMUYYT5nd_W1U?e=tdOJg7" TargetMode="External"/><Relationship Id="rId568" Type="http://schemas.openxmlformats.org/officeDocument/2006/relationships/hyperlink" Target="../../../../../../:f:/s/Alcaldia-Loc09/IgBuS1QEzILER5tOBs33R-VVAUXYxOBNtyKkuIGvBWEwVXQ?e=UDpbbz" TargetMode="External"/><Relationship Id="rId165" Type="http://schemas.openxmlformats.org/officeDocument/2006/relationships/hyperlink" Target="../../../../../../:f:/s/Alcaldia-Loc09/IgCRUh6-GUp0SZN51WfG0xtaASedGhDq4xJKxImHGZ5e298?e=DhPeU9" TargetMode="External"/><Relationship Id="rId372" Type="http://schemas.openxmlformats.org/officeDocument/2006/relationships/hyperlink" Target="../../../../../../:f:/s/Alcaldia-Loc09/IgDcKzrdr24pRakFWdd_sydIAa2TbmiYRiPRuzDkdhy9hFU?e=e4goqP" TargetMode="External"/><Relationship Id="rId428" Type="http://schemas.openxmlformats.org/officeDocument/2006/relationships/hyperlink" Target="../../../../../../:f:/s/Alcaldia-Loc09/IgB6oF5dW77FSZcMUfWcnemxAR0qUcCih8rg-gbO8BlFNug?e=ItaKLS" TargetMode="External"/><Relationship Id="rId232" Type="http://schemas.openxmlformats.org/officeDocument/2006/relationships/hyperlink" Target="../../../../../../:f:/s/Alcaldia-Loc09/IgDMcCoulsCRR4pXPyGI2Rl9AXBotXzUg1XxAVbxSlskoKU?e=wPrrgZ" TargetMode="External"/><Relationship Id="rId274" Type="http://schemas.openxmlformats.org/officeDocument/2006/relationships/hyperlink" Target="../../../../../../:f:/s/Alcaldia-Loc09/IgDyYPhlns4AR6Em-Q_AXK8IAcX1vdGZROmzrUkr0086QZM?e=vFr342" TargetMode="External"/><Relationship Id="rId481" Type="http://schemas.openxmlformats.org/officeDocument/2006/relationships/hyperlink" Target="../../../../../../:f:/s/Alcaldia-Loc09/IgCc-Wc-awhPS5DH3vJjhyEoAeGeHKOgYo6IiqH9OKgIHY0?e=Y07dFA" TargetMode="External"/><Relationship Id="rId27" Type="http://schemas.openxmlformats.org/officeDocument/2006/relationships/hyperlink" Target="../../../../../../:f:/s/Alcaldia-Loc09/IgAmwkmSLHO2RofJ47vS2VkQAdtFU60UUtiw9VCx9c8uLJc?e=xgtIVf" TargetMode="External"/><Relationship Id="rId69" Type="http://schemas.openxmlformats.org/officeDocument/2006/relationships/hyperlink" Target="../../../../../../:f:/s/Alcaldia-Loc09/IgAaNbZdC7PuQYuHo8PaMl_kAcRBdDAOIlGRUOKwXoyagA4?e=5eDK0Q" TargetMode="External"/><Relationship Id="rId134" Type="http://schemas.openxmlformats.org/officeDocument/2006/relationships/hyperlink" Target="../../../../../../:f:/s/Alcaldia-Loc09/IgAdo7ZjsRRcR797g7lTE7EIAcDy2wEx6jbRaCo0MdJIQUE?e=UHeXlb" TargetMode="External"/><Relationship Id="rId537" Type="http://schemas.openxmlformats.org/officeDocument/2006/relationships/hyperlink" Target="../../../../../../:f:/s/Alcaldia-Loc09/IgAiZJe_y-qXSpgRATJWrZ8LAa8CtSf2eY-qF7biYrvcTZc?e=TzN5n9" TargetMode="External"/><Relationship Id="rId579" Type="http://schemas.openxmlformats.org/officeDocument/2006/relationships/hyperlink" Target="https://gobiernobogota.sharepoint.com/:f:/s/Alcaldia-Loc09/IgDYwGTiYS84QKaZtYyHdb2LAfHMZC6vyvgF7QKWqOBoL4o?e=teU1tf" TargetMode="External"/><Relationship Id="rId80" Type="http://schemas.openxmlformats.org/officeDocument/2006/relationships/hyperlink" Target="../../../../../../:f:/s/Alcaldia-Loc09/IgDMpioQ3TsZQ5UlLc_3Yu36Acod7oU4lgAlTHzbi5WBFWA?e=TnR7IU" TargetMode="External"/><Relationship Id="rId176" Type="http://schemas.openxmlformats.org/officeDocument/2006/relationships/hyperlink" Target="../../../../../../:f:/s/Alcaldia-Loc09/IgAgul5kjg7WTIKdcBgkgrNuAY_952FtIUpTJj1tbrzcscs?e=6G46X4" TargetMode="External"/><Relationship Id="rId341" Type="http://schemas.openxmlformats.org/officeDocument/2006/relationships/hyperlink" Target="../../../../../../:f:/s/Alcaldia-Loc09/IgBXJ-vrlbvhSqzvKeWZRmS4AQY5WyvXv5H9LuTZC7zeMBc?e=qNjdr0" TargetMode="External"/><Relationship Id="rId383" Type="http://schemas.openxmlformats.org/officeDocument/2006/relationships/hyperlink" Target="../../../../../../:f:/s/Alcaldia-Loc09/IgBxek-39JvpSa1y0VY3sP97Ac9tg-q87BoIEc5r2N7b-Oo?e=22cG1u" TargetMode="External"/><Relationship Id="rId439" Type="http://schemas.openxmlformats.org/officeDocument/2006/relationships/hyperlink" Target="../../../../../../:f:/s/Alcaldia-Loc09/IgA-nanxigeCRKSajEMRwY5PAQHvI2WAa1EvjwXG9_p_UuY?e=cWa8pu" TargetMode="External"/><Relationship Id="rId590" Type="http://schemas.openxmlformats.org/officeDocument/2006/relationships/hyperlink" Target="https://gobiernobogota.sharepoint.com/:b:/s/Alcaldia-Loc09/IQA1wOV5MuuMQqxQcd12uDxnAcCvkwQGiPUeYmouuiPhGPQ?e=RB5UdY" TargetMode="External"/><Relationship Id="rId201" Type="http://schemas.openxmlformats.org/officeDocument/2006/relationships/hyperlink" Target="../../../../../../:f:/s/Alcaldia-Loc09/IgDQJzY4tU-TSpP_p-BXxNRlAZJi0XOAPRj1CGW_Kbmr6oo?e=6ytLQV" TargetMode="External"/><Relationship Id="rId243" Type="http://schemas.openxmlformats.org/officeDocument/2006/relationships/hyperlink" Target="../../../Forms/AllItems.aspx?id=%2Fsites%2FAlcaldia%2DLoc09%2FDocumentos%20compartidos%2FPagos%20FDLF%2FVIGENCIA%202026%2D%20PERSONA%20NATURAL%2FCPS%2D094%2D2026%20PAULA%20YINETH%20GONZALEZ%20MAHECHA%2FPAGO%5F01%5FENERO%5F2026&amp;viewid=1ea50699%2Da34d%2D444f%2D90da%2Dd733b4ec8ca7&amp;p=true" TargetMode="External"/><Relationship Id="rId285" Type="http://schemas.openxmlformats.org/officeDocument/2006/relationships/hyperlink" Target="../../../../../../:f:/s/Alcaldia-Loc09/IgAO18X7y__JRJCjnieGSMh5AfsQY17njvpx2jZhtgQQWCE?e=90HxK8" TargetMode="External"/><Relationship Id="rId450" Type="http://schemas.openxmlformats.org/officeDocument/2006/relationships/hyperlink" Target="../../../../../../:f:/s/Alcaldia-Loc09/IgBSNQA-tYAuTLFFVRW3uvmrAU5x1bFa6IYaKXx6Tq4oVuU?e=5IkgSS" TargetMode="External"/><Relationship Id="rId506" Type="http://schemas.openxmlformats.org/officeDocument/2006/relationships/hyperlink" Target="../../../Forms/AllItems.aspx?id=%2Fsites%2FAlcaldia%2DLoc09%2FDocumentos%20compartidos%2FPagos%20FDLF%2FVIGENCIA%202026%2D%20PERSONA%20NATURAL%2FCPS%2D238%2D2026%2DJULIO%5FCESAR%5FMU%C3%91OZ%5FOLMOS%2FCPS%2D238%2D2026%20CESAR%20MU%C3%91OZ%2FPAGO%5F01%5FFEBRERO%5F2026&amp;viewid=1ea50699%2Da34d%2D444f%2D90da%2Dd733b4ec8ca7&amp;sharingv2=true&amp;fromShare=true&amp;at=9&amp;CT=1772078911524&amp;OR=OWA%2DNT%2DMail&amp;CID=180104c7%2De688%2D6711%2Df4bf%2D8b65341ced09&amp;FolderCTID=0x012000A332B70D636A284282C504F09EC531CB" TargetMode="External"/><Relationship Id="rId38" Type="http://schemas.openxmlformats.org/officeDocument/2006/relationships/hyperlink" Target="../../../../../../:f:/s/Alcaldia-Loc09/IgCCBn3147EcSKtA2W2PqC0sAW_V3r54fUTf5hM8-c7ZxoI?e=0gVila" TargetMode="External"/><Relationship Id="rId103" Type="http://schemas.openxmlformats.org/officeDocument/2006/relationships/hyperlink" Target="../../../../../../:f:/s/Alcaldia-Loc09/IgAhWyJBI_JqSYMN1l55tOCwAQpUTr5JGIfGu4CkzNzEkz8?e=7qiuro" TargetMode="External"/><Relationship Id="rId310" Type="http://schemas.openxmlformats.org/officeDocument/2006/relationships/hyperlink" Target="../../../../../../:f:/s/Alcaldia-Loc09/IgA0YJOk9xVkTIkRuN0x4GM3AS0EjLouMB2EyVSrILAzDYE?e=OWsEbW" TargetMode="External"/><Relationship Id="rId492" Type="http://schemas.openxmlformats.org/officeDocument/2006/relationships/hyperlink" Target="../../../../../../:f:/s/Alcaldia-Loc09/IgA1b3UpUE_tRZqU-RzJdWxYAZ4FHPAoK1HKJTqEKmK3pvA?e=fncdyh" TargetMode="External"/><Relationship Id="rId548" Type="http://schemas.openxmlformats.org/officeDocument/2006/relationships/hyperlink" Target="../../../../../../:f:/s/Alcaldia-Loc09/IgDdmHS_FqnkQ4oK7zHEFByCAWBLtjqcs0q_tiFszIG3lmY?e=A2rbhQ" TargetMode="External"/><Relationship Id="rId91" Type="http://schemas.openxmlformats.org/officeDocument/2006/relationships/hyperlink" Target="../../../../../../:f:/s/Alcaldia-Loc09/IgDtEHnmMQNYRpuy3Lat64YFARNzXpFPYp0asrj6icke188?e=FNfG56" TargetMode="External"/><Relationship Id="rId145" Type="http://schemas.openxmlformats.org/officeDocument/2006/relationships/hyperlink" Target="../../../../../../:f:/s/Alcaldia-Loc09/IgAGAJLfvLDPT6fBMXnx-0A0AcldXtdcunB3lcM0xU2e2YE?e=5YXZEe" TargetMode="External"/><Relationship Id="rId187" Type="http://schemas.openxmlformats.org/officeDocument/2006/relationships/hyperlink" Target="../../../../../../:f:/s/Alcaldia-Loc09/IgCKbGRq4nrnQK1Hkmo8Or_aAfP2Oq_4oalDNGIb9sCUv4g?e=q8kk1Z" TargetMode="External"/><Relationship Id="rId352" Type="http://schemas.openxmlformats.org/officeDocument/2006/relationships/hyperlink" Target="../../../../../../:f:/s/Alcaldia-Loc09/IgBpQ3RyO2-iT4IPSrxYtuOYAescE984pCQYVWYvbHZr4QM?e=m2LrD8" TargetMode="External"/><Relationship Id="rId394" Type="http://schemas.openxmlformats.org/officeDocument/2006/relationships/hyperlink" Target="../../../../../../:f:/s/Alcaldia-Loc09/IgBxKFRyPOutSYd97Si4W5gKAaeKFBWn7rIq7qXxwY-agO4?e=hRoLxl" TargetMode="External"/><Relationship Id="rId408" Type="http://schemas.openxmlformats.org/officeDocument/2006/relationships/hyperlink" Target="../../../../../../:f:/s/Alcaldia-Loc09/IgCPBV7LizbtTa9FZk7RXGplAZtE-aFQIASmjcjBYggM1t8?e=l3GKJr" TargetMode="External"/><Relationship Id="rId212" Type="http://schemas.openxmlformats.org/officeDocument/2006/relationships/hyperlink" Target="../../../../../../:f:/s/Alcaldia-Loc09/IgD3m6hn9t-tToL9clOIm1d-AeZOY98_C_oDwZBkryMZtvk?e=V4DXXz" TargetMode="External"/><Relationship Id="rId254" Type="http://schemas.openxmlformats.org/officeDocument/2006/relationships/hyperlink" Target="../../../../../../:f:/s/Alcaldia-Loc09/IgB6iuSQiWAZQIdN6N5GmLD7AQmMGdtMUWb6kThZIIpDwp0?e=oDIdT4" TargetMode="External"/><Relationship Id="rId49" Type="http://schemas.openxmlformats.org/officeDocument/2006/relationships/hyperlink" Target="../../../../../../:f:/s/Alcaldia-Loc09/IgBKdVg__NPhSosJconJowUIAesLChQF65gfUyt8RntmXA4?e=KpRjul" TargetMode="External"/><Relationship Id="rId114" Type="http://schemas.openxmlformats.org/officeDocument/2006/relationships/hyperlink" Target="../../../../../../:f:/s/Alcaldia-Loc09/IgB5zF_ZRxowTbz-2XbBORIpAYm6ZePunWJegjckkc28tbM?e=UfkGPD" TargetMode="External"/><Relationship Id="rId296" Type="http://schemas.openxmlformats.org/officeDocument/2006/relationships/hyperlink" Target="../../../../../../:f:/s/Alcaldia-Loc09/IgCK86v0znC8TqlGGq3kGV4XAegvnMWViPDSAZO24Cm7UPw?e=5fELJK" TargetMode="External"/><Relationship Id="rId461" Type="http://schemas.openxmlformats.org/officeDocument/2006/relationships/hyperlink" Target="../../../../../../:f:/s/Alcaldia-Loc09/IgArDFCLkRfYQridPHIxBkZ2AQ3ihWvvrvgyXNgCdr_pSs0?e=3bYy59" TargetMode="External"/><Relationship Id="rId517" Type="http://schemas.openxmlformats.org/officeDocument/2006/relationships/hyperlink" Target="../../../../../../:f:/s/Alcaldia-Loc09/IgBFL8YlI8l5RJ3UV1gDuRgMAWZFEdYhaU9cDtsdW6Gy1Ks?e=4gwnXc" TargetMode="External"/><Relationship Id="rId559" Type="http://schemas.openxmlformats.org/officeDocument/2006/relationships/hyperlink" Target="../../../../../../:f:/s/Alcaldia-Loc09/IgDB5rDYCHi7Qa_Nt9GlaQkhAZpd1nnWzm4OwcRZimG0UPo?e=NDoF9k" TargetMode="External"/><Relationship Id="rId60" Type="http://schemas.openxmlformats.org/officeDocument/2006/relationships/hyperlink" Target="../../../../../../:f:/s/Alcaldia-Loc09/IgA60c0yUWV_SrlZB4EXbXUkAQDGgiysfXlMat9sy49G_z0?e=y88f06" TargetMode="External"/><Relationship Id="rId156" Type="http://schemas.openxmlformats.org/officeDocument/2006/relationships/hyperlink" Target="../../../../../../:f:/s/Alcaldia-Loc09/IgARH_P-DB3qQYm7FqQtgZMWAYIkYj1F4wUxiNWAGK_J-bc?e=QGGSW7" TargetMode="External"/><Relationship Id="rId198" Type="http://schemas.openxmlformats.org/officeDocument/2006/relationships/hyperlink" Target="../../../../../../:f:/s/Alcaldia-Loc09/IgDz6DC0qUIBRZmBc0lRAOwuAevyotMrvtEJqm6YBP4MNpE?e=jHYYcL" TargetMode="External"/><Relationship Id="rId321" Type="http://schemas.openxmlformats.org/officeDocument/2006/relationships/hyperlink" Target="../../../../../../:f:/s/Alcaldia-Loc09/IgB8eZiSrPtkRI2qXqe6AxTnAXcwgL9zdzJb31_8aXzimPM?e=fJpgYl" TargetMode="External"/><Relationship Id="rId363" Type="http://schemas.openxmlformats.org/officeDocument/2006/relationships/hyperlink" Target="../../../../../../:f:/s/Alcaldia-Loc09/IgCcte2EB5m2Q6v0goI8y9d4Ac_d1hQ9fdaNay96pe3evy0?e=1dSMdP" TargetMode="External"/><Relationship Id="rId419" Type="http://schemas.openxmlformats.org/officeDocument/2006/relationships/hyperlink" Target="../../../Forms/AllItems.aspx?id=%2Fsites%2FAlcaldia%2DLoc09%2FDocumentos%20compartidos%2FPagos%20FDLF%2FVIGENCIA%202026%2D%20PERSONA%20NATURAL%2FCPS%2D442%2D2026%2DDIANA%5FSUSANA%5FARDILA%5FSANCHEZ%2FPAGO%20N%C2%BA%2001%20FEBRERO%2FDIANA%20SUSANA%20SANCHEZ&amp;sortField=ContentType&amp;isAscending=true&amp;viewid=1ea50699%2Da34d%2D444f%2D90da%2Dd733b4ec8ca7&amp;sharingv2=true&amp;fromShare=true&amp;at=9&amp;CT=1772056373930&amp;OR=OWA%2DNT%2DMail&amp;CID=b40523d4%2D50e3%2D191c%2D072c%2Dde61f87d85b6&amp;FolderCTID=0x012000A332B70D636A284282C504F09EC531CB" TargetMode="External"/><Relationship Id="rId570" Type="http://schemas.openxmlformats.org/officeDocument/2006/relationships/hyperlink" Target="https://gobiernobogota.sharepoint.com/:f:/s/Alcaldia-Loc09/IgBDibfva-eiTL49Q-Mk-Zg_ATg1ZhnXpxiKyvhriXaiDDk?e=eRzbSl" TargetMode="External"/><Relationship Id="rId223" Type="http://schemas.openxmlformats.org/officeDocument/2006/relationships/hyperlink" Target="https://gobiernobogota-my.sharepoint.com/shared?id=%2Fsites%2FAlcaldia%2DLoc09%2FDocumentos%20compartidos%2FPagos%20FDLF%2FVigencia%202025%20%2D%20Personas%20Naturales%2FCPS%2D536%2D2025%20LAURA%20JULIANA%20CUERVO%20MORALES%2FPAGO%5F02%5FFEBRERO%5F2026&amp;listurl=https%3A%2F%2Fgobiernobogota%2Esharepoint%2Ecom%2Fsites%2FAlcaldia%2DLoc09%2FDocumentos%20compartidos" TargetMode="External"/><Relationship Id="rId430" Type="http://schemas.openxmlformats.org/officeDocument/2006/relationships/hyperlink" Target="../../../../../../:f:/s/Alcaldia-Loc09/IgCCbS3uFmSCSKg6cOPJ6Dy7ASvmqwRNs0fiQEQ_pzSEoqc?e=j3y9hM" TargetMode="External"/><Relationship Id="rId18" Type="http://schemas.openxmlformats.org/officeDocument/2006/relationships/hyperlink" Target="../../../../../../:f:/s/Alcaldia-Loc09/IgDbM2GVJ1wITav7EEWwi0DeAXxaummhVWT-F2zR4Dx_-MA?e=oxGbNf" TargetMode="External"/><Relationship Id="rId265" Type="http://schemas.openxmlformats.org/officeDocument/2006/relationships/hyperlink" Target="../../../../../../:f:/s/Alcaldia-Loc09/IgAjw4g27TdHRJtq6A5ds_YBAX6w_z5Mt_XrJcUe5-oPjls?e=2RUBKs" TargetMode="External"/><Relationship Id="rId472" Type="http://schemas.openxmlformats.org/officeDocument/2006/relationships/hyperlink" Target="../../../../../../:f:/s/Alcaldia-Loc09/IgAndJDaAO1LT6WhnOCWS2ppAdxgyvCURi5TpAT43s1xxZ4?e=pDwaOa" TargetMode="External"/><Relationship Id="rId528" Type="http://schemas.openxmlformats.org/officeDocument/2006/relationships/hyperlink" Target="../../../../../../:f:/s/Alcaldia-Loc09/IgCl-Ynk7Rb5S5WrnB78A8JmAUJzgMUXrP5JA2zb-kufgec?e=tpeccC" TargetMode="External"/><Relationship Id="rId125" Type="http://schemas.openxmlformats.org/officeDocument/2006/relationships/hyperlink" Target="../../../../../../:f:/s/Alcaldia-Loc09/IgCVGg7OhizFSoIUMS7XXjXFARg3KqRAf6Ll1bmbe3vvNzQ?e=UH9Koz" TargetMode="External"/><Relationship Id="rId167" Type="http://schemas.openxmlformats.org/officeDocument/2006/relationships/hyperlink" Target="../../../../../../:f:/s/Alcaldia-Loc09/IgBrVQx4G7LJSboFMz5yycaFAa09SAdVGVNWaojzr86uoVY?e=1Ri0r2" TargetMode="External"/><Relationship Id="rId332" Type="http://schemas.openxmlformats.org/officeDocument/2006/relationships/hyperlink" Target="../../../../../../:f:/s/Alcaldia-Loc09/IgB9WZL4eDyjSbbwwmqBU6TgAYO_rQpszJosm9jw9rPlp3Q?e=8DchUv" TargetMode="External"/><Relationship Id="rId374" Type="http://schemas.openxmlformats.org/officeDocument/2006/relationships/hyperlink" Target="../../../../../../:f:/s/Alcaldia-Loc09/IgC9J25w2QmYSJIe3IcM6Lr6AXdGDSSgLw8Mfvhwy9uswek?e=VdYbcr" TargetMode="External"/><Relationship Id="rId581" Type="http://schemas.openxmlformats.org/officeDocument/2006/relationships/hyperlink" Target="https://gobiernobogota.sharepoint.com/:f:/s/Alcaldia-Loc09/IgBg5ZZRDnVDSJTWAC2-XoxbAYH5xS5aE_U7gdPP-Gvtj7g?e=Bt1LYb" TargetMode="External"/><Relationship Id="rId71" Type="http://schemas.openxmlformats.org/officeDocument/2006/relationships/hyperlink" Target="../../../../../../:f:/s/Alcaldia-Loc09/IgBPghFDErh-SqMyHsI8LsM6AcHccdK4QA3Tcs5LVtat-OE?e=25gQ38" TargetMode="External"/><Relationship Id="rId234" Type="http://schemas.openxmlformats.org/officeDocument/2006/relationships/hyperlink" Target="../../../../../../:f:/s/Alcaldia-Loc09/IgDYhGOyiSD-QacwvoKGntRhAS128bibGLi8oZ4iLH4O1yk?e=Piiobo" TargetMode="External"/><Relationship Id="rId2" Type="http://schemas.openxmlformats.org/officeDocument/2006/relationships/hyperlink" Target="../../../../../../:f:/s/Alcaldia-Loc09/IgBB4ihbTPHGS4770ttpi3BmARMSgeC-8w90LOZOdwjIpek?e=pCgo0h" TargetMode="External"/><Relationship Id="rId29" Type="http://schemas.openxmlformats.org/officeDocument/2006/relationships/hyperlink" Target="../../../../../../:f:/s/Alcaldia-Loc09/IgBYEsioXAuTSbRGDoFHrpucAb6HqKIRPkqadkMC6VzUito?e=4n6orN" TargetMode="External"/><Relationship Id="rId276" Type="http://schemas.openxmlformats.org/officeDocument/2006/relationships/hyperlink" Target="../../../../../../:f:/s/Alcaldia-Loc09/IgAf_c8deB42Qb2YHodTD_hoAX2t-gmMX9sGik42XoFhZm0?e=WMcNqC" TargetMode="External"/><Relationship Id="rId441" Type="http://schemas.openxmlformats.org/officeDocument/2006/relationships/hyperlink" Target="../../../../../../:f:/s/Alcaldia-Loc09/IgDml5stOBRuRb8Lmicl9zOOAa6v49-byEtpp74Y19NAjh8?e=6FOUDK" TargetMode="External"/><Relationship Id="rId483" Type="http://schemas.openxmlformats.org/officeDocument/2006/relationships/hyperlink" Target="../../../../../../:f:/s/Alcaldia-Loc09/IgBp2B-S_bNpS4z4nqFnBY5MAcR--H_qI2kk51TQHLCfsvc?e=ByaZqu" TargetMode="External"/><Relationship Id="rId539" Type="http://schemas.openxmlformats.org/officeDocument/2006/relationships/hyperlink" Target="../../../../../../:f:/s/Alcaldia-Loc09/IgD5gHo6lhipS7YznpGRioE3Aa82VA7LW0kTXvj16bciRU0?e=NRBZlN" TargetMode="External"/><Relationship Id="rId40" Type="http://schemas.openxmlformats.org/officeDocument/2006/relationships/hyperlink" Target="../../../../../../:f:/s/Alcaldia-Loc09/IgA6wqgq7es5TZsLtVAaoiFmAUbb4Otenp14KWDPAzGk64k?e=WswKul" TargetMode="External"/><Relationship Id="rId136" Type="http://schemas.openxmlformats.org/officeDocument/2006/relationships/hyperlink" Target="../../../../../../:f:/s/Alcaldia-Loc09/IgB1ASYQ-3vKQpwprUxbNoFcATWqS5qWPCVJgDzrLtSPjAQ?e=elQj6v" TargetMode="External"/><Relationship Id="rId178" Type="http://schemas.openxmlformats.org/officeDocument/2006/relationships/hyperlink" Target="../../../../../../:f:/s/Alcaldia-Loc09/IgDhQck6jTtGQYpCfk0UunfjAXN6d7Z4Fu2jt5gTiZsQWf0?e=V4y1p1" TargetMode="External"/><Relationship Id="rId301" Type="http://schemas.openxmlformats.org/officeDocument/2006/relationships/hyperlink" Target="../../../../../../:f:/s/Alcaldia-Loc09/IgC4kqXoNsJ2RJcepJnYekHvAeytfx4chwF6PbZtvg_NQQI?e=svtYaE" TargetMode="External"/><Relationship Id="rId343" Type="http://schemas.openxmlformats.org/officeDocument/2006/relationships/hyperlink" Target="../../../../../../:f:/s/Alcaldia-Loc09/IgDnBTSn9Y0VQIJ9tY4F1boLAWkYAFwKczg4X2OwRQ7Veuk?e=TQj9h6" TargetMode="External"/><Relationship Id="rId550" Type="http://schemas.openxmlformats.org/officeDocument/2006/relationships/hyperlink" Target="../../../../../../:f:/s/Alcaldia-Loc09/IgAgdjFuHk4OT5gkKhLK1PoJAWHMkh_ATYqdZAyZlJ-mTFM?e=e4medh" TargetMode="External"/><Relationship Id="rId82" Type="http://schemas.openxmlformats.org/officeDocument/2006/relationships/hyperlink" Target="../../../../../../:f:/s/Alcaldia-Loc09/IgBXvZyvnuTzSoEK4SNbdnQ4ARFxlhrmnfj8_SwjnIpDgmE?e=KgQFNx" TargetMode="External"/><Relationship Id="rId203" Type="http://schemas.openxmlformats.org/officeDocument/2006/relationships/hyperlink" Target="../../../../../../:f:/s/Alcaldia-Loc09/IgDs0WzKG09DS6B3d5mNyBt6AROudkPGq0q32KjJH0b_evw?e=nVxV7I" TargetMode="External"/><Relationship Id="rId385" Type="http://schemas.openxmlformats.org/officeDocument/2006/relationships/hyperlink" Target="../../../../../../:f:/s/Alcaldia-Loc09/IgAZGZYHzZA0QLpG9h04mzGFAUORLJx9zoPlKRv39vK-XZA?e=BzogVu" TargetMode="External"/><Relationship Id="rId592" Type="http://schemas.openxmlformats.org/officeDocument/2006/relationships/hyperlink" Target="https://gobiernobogota.sharepoint.com/:f:/s/Alcaldia-Loc09/IgA5qX0kgEpeQoHVdAXn5eaDAXWTRE-1lHjLytAJLSE0Sww?e=AZ4Rhi" TargetMode="External"/><Relationship Id="rId245" Type="http://schemas.openxmlformats.org/officeDocument/2006/relationships/hyperlink" Target="../../../../../../:f:/s/Alcaldia-Loc09/IgC_CYtekzsHQ4F0ib_bE5B3AUX6X76ub5V19fcNLGyYZzo?e=ugJkVT" TargetMode="External"/><Relationship Id="rId287" Type="http://schemas.openxmlformats.org/officeDocument/2006/relationships/hyperlink" Target="../../../../../../:f:/s/Alcaldia-Loc09/IgC4bDQiBELRSaOr1HcqzDOrAYE9df7vf8MtQ_rTnyRWuCU?e=gb6hFJ" TargetMode="External"/><Relationship Id="rId410" Type="http://schemas.openxmlformats.org/officeDocument/2006/relationships/hyperlink" Target="../../../../../../:f:/s/Alcaldia-Loc09/IgC3q8JtO3ErQY457ypb69NWASt2LDZHgUhsx5SsgZX-SgY?e=EO7aSZ" TargetMode="External"/><Relationship Id="rId452" Type="http://schemas.openxmlformats.org/officeDocument/2006/relationships/hyperlink" Target="../../../../../../:f:/s/Alcaldia-Loc09/IgCDR5MSg2H6QoAQOCQNpWiIAb0JfpkK15nPQBWg89NwoSI?e=jCNLU4" TargetMode="External"/><Relationship Id="rId494" Type="http://schemas.openxmlformats.org/officeDocument/2006/relationships/hyperlink" Target="../../../../../../:f:/s/Alcaldia-Loc09/IgAQEAzZLAuzQryAnLG2duo7Ac1d0U6YieNZLnrXk9bZVg0?e=7FOQdS" TargetMode="External"/><Relationship Id="rId508" Type="http://schemas.openxmlformats.org/officeDocument/2006/relationships/hyperlink" Target="../../../Forms/AllItems.aspx?id=%2Fsites%2FAlcaldia%2DLoc09%2FDocumentos%20compartidos%2FPagos%20FDLF%2FVIGENCIA%202026%2D%20PERSONA%20NATURAL%2FCPS%2D165%2D2026%2DMIREYA%5FPAEZ%5FGARCIA%2FCPS%2D165%2D2026%20MIREYA%20PAEZ%2FPAGO%5F01%5FFEBRERO%5F2026&amp;viewid=1ea50699%2Da34d%2D444f%2D90da%2Dd733b4ec8ca7&amp;sharingv2=true&amp;fromShare=true&amp;at=9&amp;CT=1772079345123&amp;OR=OWA%2DNT%2DMail&amp;CID=d6308843%2D2e28%2D1274%2Dd765%2D6b132fb6423b&amp;FolderCTID=0x012000A332B70D636A284282C504F09EC531CB" TargetMode="External"/><Relationship Id="rId105" Type="http://schemas.openxmlformats.org/officeDocument/2006/relationships/hyperlink" Target="../../../../../../:f:/s/Alcaldia-Loc09/IgCpGU88YThsSYj7wr-n-2DuAYCzlRhgah1uxsGLsd6NZ1c?e=ConwSb" TargetMode="External"/><Relationship Id="rId147" Type="http://schemas.openxmlformats.org/officeDocument/2006/relationships/hyperlink" Target="../../../../../../:f:/s/Alcaldia-Loc09/IgCgMzGC8qCZTYeNE94hmVteARpT7iEqqvdJeu53lRE89Po?e=SWxCyc" TargetMode="External"/><Relationship Id="rId312" Type="http://schemas.openxmlformats.org/officeDocument/2006/relationships/hyperlink" Target="../../../../../../:f:/s/Alcaldia-Loc09/IgAcWcLOuuTkRKen0YeEgxJoATYgk_RqwV2Ie3uWWqtOiBw?e=kxkYj6" TargetMode="External"/><Relationship Id="rId354" Type="http://schemas.openxmlformats.org/officeDocument/2006/relationships/hyperlink" Target="../../../../../../:f:/s/Alcaldia-Loc09/IgBqciisgW6xSYMAZT709t2PAXt_AzUadd56NxI-onyiGUI?e=wb4N0X" TargetMode="External"/><Relationship Id="rId51" Type="http://schemas.openxmlformats.org/officeDocument/2006/relationships/hyperlink" Target="../../../../../../:f:/s/Alcaldia-Loc09/IgCR3dTL-jGiQI6Mr_zaHEXxAf57vERk9jeIJo_xVMbyUmc?e=zfB3m9" TargetMode="External"/><Relationship Id="rId93" Type="http://schemas.openxmlformats.org/officeDocument/2006/relationships/hyperlink" Target="../../../../../../:f:/s/Alcaldia-Loc09/IgBgg09IFKOaTptPZfa0S97uAT3T3E07Kd8C9yVj0CC7vgU?e=7Du0tf" TargetMode="External"/><Relationship Id="rId189" Type="http://schemas.openxmlformats.org/officeDocument/2006/relationships/hyperlink" Target="../../../../../../:f:/s/Alcaldia-Loc09/IgB6metq6KxTQL4iFJzUnlmSAY8F1OOlhf2ab9VRGPH1oIA?e=d3YZa7" TargetMode="External"/><Relationship Id="rId396" Type="http://schemas.openxmlformats.org/officeDocument/2006/relationships/hyperlink" Target="../../../../../../:f:/s/Alcaldia-Loc09/IgCDYvGVboOWSaNUUexDJFxKAb5HovMHLRLAqFitOfB2uIg?e=4xCxiW" TargetMode="External"/><Relationship Id="rId561" Type="http://schemas.openxmlformats.org/officeDocument/2006/relationships/hyperlink" Target="../../../../../../:f:/s/Alcaldia-Loc09/IgCOJbK-BdBnRrdp-H_OtkqqAcxMmEIk7GN2DYfOXnsUBD4?e=SErfZj" TargetMode="External"/><Relationship Id="rId214" Type="http://schemas.openxmlformats.org/officeDocument/2006/relationships/hyperlink" Target="../../../../../../:f:/s/Alcaldia-Loc09/IgCohRnSCcq3QKeGsW0JIIa7ARE8DW_jQeRTxlQe0Tb_j-E?e=xTcG5w" TargetMode="External"/><Relationship Id="rId256" Type="http://schemas.openxmlformats.org/officeDocument/2006/relationships/hyperlink" Target="../../../../../../:f:/s/Alcaldia-Loc09/IgDAig1bH6NCQ7n00DRuRE4gAesAJ11uxA7ay8bgAfqApzA?e=waRnbc" TargetMode="External"/><Relationship Id="rId298" Type="http://schemas.openxmlformats.org/officeDocument/2006/relationships/hyperlink" Target="../../../../../../:f:/s/Alcaldia-Loc09/IgACbpOErYR2SL5iXLv4gIUvAcACftFB571P-Q39JvhVQHM?e=8d3tug" TargetMode="External"/><Relationship Id="rId421" Type="http://schemas.openxmlformats.org/officeDocument/2006/relationships/hyperlink" Target="../../../../../../:f:/s/Alcaldia-Loc09/IgCJBhWjTSwgQZU_045fgENSAcr5ZIOMOjvhDphnsX-1FSo?e=fjErGF" TargetMode="External"/><Relationship Id="rId463" Type="http://schemas.openxmlformats.org/officeDocument/2006/relationships/hyperlink" Target="../../../../../../:f:/s/Alcaldia-Loc09/IgByA9t2FzCdT4E9AXjulV1FAQWfBGyc234NAXg_UAZ6VYM?e=nVEReB" TargetMode="External"/><Relationship Id="rId519" Type="http://schemas.openxmlformats.org/officeDocument/2006/relationships/hyperlink" Target="../../../../../../:f:/s/Alcaldia-Loc09/IgAay9OiYaGtSLLCfhe92LdeASZCMMsh5G6uzP8J-FjVHLY?e=phz4VK" TargetMode="External"/><Relationship Id="rId116" Type="http://schemas.openxmlformats.org/officeDocument/2006/relationships/hyperlink" Target="../../../../../../:f:/s/Alcaldia-Loc09/IgB8tSaD8nn3SYZ9Q6QQWuVeAdfaxGLwAJHtnQL_3vnVb5g?e=FiJVDE" TargetMode="External"/><Relationship Id="rId158" Type="http://schemas.openxmlformats.org/officeDocument/2006/relationships/hyperlink" Target="../../../../../../:f:/s/Alcaldia-Loc09/IgAlj8k0zx63TbGcFSta39msATLC0BVkSW4PqjzOWgWfYpo?e=XbNnHF" TargetMode="External"/><Relationship Id="rId323" Type="http://schemas.openxmlformats.org/officeDocument/2006/relationships/hyperlink" Target="../../../../../../:f:/s/Alcaldia-Loc09/IgAdNQXWjliATrfOLKM2xPXWAfcpuMkcXnMSSJz93dmklMo?e=jceuB2" TargetMode="External"/><Relationship Id="rId530" Type="http://schemas.openxmlformats.org/officeDocument/2006/relationships/hyperlink" Target="../../../../../../:f:/s/Alcaldia-Loc09/IgATfpPf8JG-TbWpIhIsn_TYAdb3qMsf7VyznA8EVy_6BQA?e=UwQJ6U" TargetMode="External"/><Relationship Id="rId20" Type="http://schemas.openxmlformats.org/officeDocument/2006/relationships/hyperlink" Target="../../../../../../:f:/s/Alcaldia-Loc09/IgC8ig-KGqHtS6Cmd3LqhkMeAatLeCSybY4vHmxpQE1o-fk?e=hEWdGz" TargetMode="External"/><Relationship Id="rId62" Type="http://schemas.openxmlformats.org/officeDocument/2006/relationships/hyperlink" Target="../../../../../../:f:/s/Alcaldia-Loc09/IgD4mqVouDGNQ6anTKZrQBXQAd6SMVpQjZZP51RDmkktXcs?e=m2U5Rd" TargetMode="External"/><Relationship Id="rId365" Type="http://schemas.openxmlformats.org/officeDocument/2006/relationships/hyperlink" Target="../../../../../../:f:/s/Alcaldia-Loc09/IgC0PmdbCjLmToxDCoD3XpIDAee_wz61V1JLh9MUNXDcgPY?e=0mjKDY" TargetMode="External"/><Relationship Id="rId572" Type="http://schemas.openxmlformats.org/officeDocument/2006/relationships/hyperlink" Target="https://gobiernobogota.sharepoint.com/:f:/s/Alcaldia-Loc09/IgC4Woupj54XTbQFtikdOPw5AcFkCRKlCDmmEL8I0K-bg8c?e=Zimy8L" TargetMode="External"/><Relationship Id="rId225" Type="http://schemas.openxmlformats.org/officeDocument/2006/relationships/hyperlink" Target="../../../../../../:f:/s/Alcaldia-Loc09/IgBy9CNb0DplR6arM9NC9nm3AanN-LdU6ndQMmULrEej5wU?e=SdeX0h" TargetMode="External"/><Relationship Id="rId267" Type="http://schemas.openxmlformats.org/officeDocument/2006/relationships/hyperlink" Target="../../../../../../:f:/s/Alcaldia-Loc09/IgCiJAp1WG1ESYk3S9f6lE4uAegeH9X8AZFrq0v6eWLsQ_k?e=7Mq0xE" TargetMode="External"/><Relationship Id="rId432" Type="http://schemas.openxmlformats.org/officeDocument/2006/relationships/hyperlink" Target="../../../../../../:f:/s/Alcaldia-Loc09/IgAVm1SXHA9aTrqsB1ouG333ARHLx4OcHtQCDY0Z_4URxE8?e=Ly4r4Y" TargetMode="External"/><Relationship Id="rId474" Type="http://schemas.openxmlformats.org/officeDocument/2006/relationships/hyperlink" Target="../../../../../../:f:/s/Alcaldia-Loc09/IgDnZ8v9Nd5dT5Ur5DqOuq-rAZNC85JSqTDrs1wxCzcJz0s?e=Sg84Zx" TargetMode="External"/><Relationship Id="rId127" Type="http://schemas.openxmlformats.org/officeDocument/2006/relationships/hyperlink" Target="../../../../../../:f:/s/Alcaldia-Loc09/IgCnuwGhcwNrT77SWQN92N3ZAYzE1s-B3fHJ3Zf9aVZzLXw?e=3fZI6D" TargetMode="External"/><Relationship Id="rId31" Type="http://schemas.openxmlformats.org/officeDocument/2006/relationships/hyperlink" Target="../../../../../../:f:/s/Alcaldia-Loc09/IgC9pyoTOhLtQ5e-PWZhHwa8Ac8HKOX1KZGGSK_DqNpWssU?e=ej8cKV" TargetMode="External"/><Relationship Id="rId73" Type="http://schemas.openxmlformats.org/officeDocument/2006/relationships/hyperlink" Target="../../../../../../:f:/s/Alcaldia-Loc09/IgALSUOluJlPRZjHUTRQ_IuNAfNwt6R139-ywnufj2tA20Q?e=i99m9C" TargetMode="External"/><Relationship Id="rId169" Type="http://schemas.openxmlformats.org/officeDocument/2006/relationships/hyperlink" Target="../../../../../../:f:/s/Alcaldia-Loc09/IgAqZrRDl_zUQpXvqRUyekPqAUPOokiVx_W65nb8jVJLgN0?e=jdmrhq" TargetMode="External"/><Relationship Id="rId334" Type="http://schemas.openxmlformats.org/officeDocument/2006/relationships/hyperlink" Target="../../../../../../:f:/s/Alcaldia-Loc09/IgB__wOMyQ3_TIl8MYCK40daAUcuxUUdoWT1FM9HHHz4Pys?e=jt5IWq" TargetMode="External"/><Relationship Id="rId376" Type="http://schemas.openxmlformats.org/officeDocument/2006/relationships/hyperlink" Target="../../../../../../:f:/s/Alcaldia-Loc09/IgBPIc3Ildf_Q7aibOpwnF2BAXHnDC0HF2RxEZ5XDL6FI10?e=0aZ7KA" TargetMode="External"/><Relationship Id="rId541" Type="http://schemas.openxmlformats.org/officeDocument/2006/relationships/hyperlink" Target="../../../../../../:f:/s/Alcaldia-Loc09/IgCYOjOyZ_psSpDuMLtK5ZfJAXdluRWzlssh3tFTEtmZk_I?e=Ga1cjj" TargetMode="External"/><Relationship Id="rId583" Type="http://schemas.openxmlformats.org/officeDocument/2006/relationships/hyperlink" Target="https://gobiernobogota.sharepoint.com/:f:/s/Alcaldia-Loc09/IgBtR7KphZQxTZirBzJvZHvKAaUzrlVMsus4lcsF6VdaguI?e=15xq7R" TargetMode="External"/><Relationship Id="rId4" Type="http://schemas.openxmlformats.org/officeDocument/2006/relationships/hyperlink" Target="../../../../../../:f:/s/Alcaldia-Loc09/IgBUugQoh1_NT7rnmG_j-y5fAX9rj3U1nSp1QlbtrHg9vK4?e=x7jZh4" TargetMode="External"/><Relationship Id="rId180" Type="http://schemas.openxmlformats.org/officeDocument/2006/relationships/hyperlink" Target="../../../../../../:f:/s/Alcaldia-Loc09/IgAT_CTyLO4CR7O0uJJQqJjzAdXpgsrMW4VvFl8-KST0R6c?e=zdgCui" TargetMode="External"/><Relationship Id="rId236" Type="http://schemas.openxmlformats.org/officeDocument/2006/relationships/hyperlink" Target="../../../../../../:f:/s/Alcaldia-Loc09/IgDPo1EnoU01S5zLuTyW46jaAVZd11lRxsQ4sCyqc26AVp4?e=SgTZhy" TargetMode="External"/><Relationship Id="rId278" Type="http://schemas.openxmlformats.org/officeDocument/2006/relationships/hyperlink" Target="../../../../../../:f:/s/Alcaldia-Loc09/IgCwxeyH1EmTT5AkQV75ky0SAYyD8CdBgO82EN5SmQtjFqA?e=ti1wsH" TargetMode="External"/><Relationship Id="rId401" Type="http://schemas.openxmlformats.org/officeDocument/2006/relationships/hyperlink" Target="../../../../../../:f:/s/Alcaldia-Loc09/IgBHjtxlCL0kT50jiYIKPQ_tAegGyRs0Meu4oozNdpSs28E?e=1ptK0R" TargetMode="External"/><Relationship Id="rId443" Type="http://schemas.openxmlformats.org/officeDocument/2006/relationships/hyperlink" Target="../../../../../../:f:/s/Alcaldia-Loc09/IgAt-RjFyCdsS4slGXVIDcINAUyGk77Vm7TSfzvtWSIVL0c?e=q3cZvg" TargetMode="External"/><Relationship Id="rId303" Type="http://schemas.openxmlformats.org/officeDocument/2006/relationships/hyperlink" Target="../../../../../../:f:/s/Alcaldia-Loc09/IgA8Qy7x7clBS7CtzT0UCy2EAcG5p_G9-hixdsCAZHPklSU?e=bpV6ca" TargetMode="External"/><Relationship Id="rId485" Type="http://schemas.openxmlformats.org/officeDocument/2006/relationships/hyperlink" Target="../../../../../../:f:/s/Alcaldia-Loc09/IgB6NGnRUeyVSJXaV87IlMrvAXhoa_8-G-mEP3maGP2Rlcc?e=oC7TlA" TargetMode="External"/><Relationship Id="rId42" Type="http://schemas.openxmlformats.org/officeDocument/2006/relationships/hyperlink" Target="../../../../../../:f:/s/Alcaldia-Loc09/IgD_fkxQWVE8R7zWqJy2QMFHAY_7PzuuAZMDOIxDbISBnwo?e=u1VWop" TargetMode="External"/><Relationship Id="rId84" Type="http://schemas.openxmlformats.org/officeDocument/2006/relationships/hyperlink" Target="../../../../../../:f:/s/Alcaldia-Loc09/IgB-HPFjNGMTQrEttomqi6p5ATS7G9QPyCuZT9cv9ox6B3s?e=vYevDF" TargetMode="External"/><Relationship Id="rId138" Type="http://schemas.openxmlformats.org/officeDocument/2006/relationships/hyperlink" Target="../../../../../../:f:/s/Alcaldia-Loc09/IgCxJ6t-Nvj9Tp9Vy3Bhm4q6ASbK6jUjOrzfGRObpUvSmyM?e=KBBZDM" TargetMode="External"/><Relationship Id="rId345" Type="http://schemas.openxmlformats.org/officeDocument/2006/relationships/hyperlink" Target="../../../../../../:f:/s/Alcaldia-Loc09/IgDzEFpaE7kQS7TYgtHkXt_IAYEpZm_lvROvxodVyh74_gI?e=8aj8bX" TargetMode="External"/><Relationship Id="rId387" Type="http://schemas.openxmlformats.org/officeDocument/2006/relationships/hyperlink" Target="../../../../../../:f:/s/Alcaldia-Loc09/IgBw_0hAZJn8R5LENM3P2iitAaJ4MfT62nP7tnIg5UhjK3I?e=zxg2wi" TargetMode="External"/><Relationship Id="rId510" Type="http://schemas.openxmlformats.org/officeDocument/2006/relationships/hyperlink" Target="../../../Forms/AllItems.aspx?id=%2Fsites%2FAlcaldia%2DLoc09%2FDocumentos%20compartidos%2FPagos%20FDLF%2FVIGENCIA%202026%2D%20PERSONA%20NATURAL%2FCPS%2D318%2D2026%2DSAMUEL%5FDAVID%5FVARGAS%5FCASAS%2FCPS%2D318%2D2026%20SAMUEL%20VARGAS%2FPAGO%5F01%5FFEBRERO%202026&amp;viewid=1ea50699%2Da34d%2D444f%2D90da%2Dd733b4ec8ca7&amp;sharingv2=true&amp;fromShare=true&amp;at=9&amp;CT=1772128458949&amp;OR=OWA%2DNT%2DMail&amp;CID=fa74cf87%2Ddca5%2D3b9a%2D058b%2Dfeac714adefa&amp;FolderCTID=0x012000A332B70D636A284282C504F09EC531CB" TargetMode="External"/><Relationship Id="rId552" Type="http://schemas.openxmlformats.org/officeDocument/2006/relationships/hyperlink" Target="../../../../../../:f:/s/Alcaldia-Loc09/IgAo2mbYbCWcT6sI8qmNwWYiAfbqlu2Pny2lfhxFdaZL7vs?e=OveIcU" TargetMode="External"/><Relationship Id="rId594" Type="http://schemas.openxmlformats.org/officeDocument/2006/relationships/hyperlink" Target="https://gobiernobogota.sharepoint.com/:f:/s/Alcaldia-Loc09/IgC0LJ5HfYC1SIJVfmm37i_AARl9k_dmy5xbln3nb-2UUH0?e=mLt4qc" TargetMode="External"/><Relationship Id="rId191" Type="http://schemas.openxmlformats.org/officeDocument/2006/relationships/hyperlink" Target="../../../../../../:f:/s/Alcaldia-Loc09/IgCIPZw7ovc9SKvx4PdXSRioAcpL-2w4p8Yzt6ToEKjNmAg?e=bMYBYB" TargetMode="External"/><Relationship Id="rId205" Type="http://schemas.openxmlformats.org/officeDocument/2006/relationships/hyperlink" Target="../../../../../../:f:/s/Alcaldia-Loc09/IgDmuVmWelSFQa2U8ibwZsajAYY8nyKzCQOzIqzwAZiueMM?e=U4TpjF" TargetMode="External"/><Relationship Id="rId247" Type="http://schemas.openxmlformats.org/officeDocument/2006/relationships/hyperlink" Target="../../../../../../:f:/s/Alcaldia-Loc09/IgDpDEsYLSELT75h1s6nrKnMAZUnY815R4ZfH8puX1oWf9o?e=AgIoIr" TargetMode="External"/><Relationship Id="rId412" Type="http://schemas.openxmlformats.org/officeDocument/2006/relationships/hyperlink" Target="../../../../../../:f:/s/Alcaldia-Loc09/IgCoImdQnUB6RJjW-OQqaQOEAT_zCddtpTjs2BdMh-D-5Mc?e=QwHPoA" TargetMode="External"/><Relationship Id="rId107" Type="http://schemas.openxmlformats.org/officeDocument/2006/relationships/hyperlink" Target="../../../../../../:f:/s/Alcaldia-Loc09/IgDFLshc4JvWSYDu3twvA803AQzgTDvDUQSkBjW1ZedcsAE?e=A0hzll" TargetMode="External"/><Relationship Id="rId289" Type="http://schemas.openxmlformats.org/officeDocument/2006/relationships/hyperlink" Target="../../../../../../:f:/s/Alcaldia-Loc09/IgDasDeRaGNkSY2FOerTK1SHAatIRG4FSFWuBwqGdHOni7U?e=aMWxLY" TargetMode="External"/><Relationship Id="rId454" Type="http://schemas.openxmlformats.org/officeDocument/2006/relationships/hyperlink" Target="../../../../../../:f:/s/Alcaldia-Loc09/IgAOrG-rpd0MSIGPeCjVQAlhAa1Y40pkwmQxvYD9VBydkBE?e=hegMHZ" TargetMode="External"/><Relationship Id="rId496" Type="http://schemas.openxmlformats.org/officeDocument/2006/relationships/hyperlink" Target="../../../../../../:f:/s/Alcaldia-Loc09/IgDXvSq-5Mb8TaYgRpQ0apvAAfmqsBcbhxrSGsJQrd6wR6c?e=ggtFMi" TargetMode="External"/><Relationship Id="rId11" Type="http://schemas.openxmlformats.org/officeDocument/2006/relationships/hyperlink" Target="../../../../../../:f:/s/Alcaldia-Loc09/IgBEfixWcgoCS7WAJSIzNxfcAWzOO9bbVLexMWpK5IWiqiw?e=bIls41" TargetMode="External"/><Relationship Id="rId53" Type="http://schemas.openxmlformats.org/officeDocument/2006/relationships/hyperlink" Target="../../../../../../:f:/s/Alcaldia-Loc09/IgByXKh_372rQYt4xFSlDCgQAT1DfW0No6U1VQEyqA0aSjE?e=jhrsXj" TargetMode="External"/><Relationship Id="rId149" Type="http://schemas.openxmlformats.org/officeDocument/2006/relationships/hyperlink" Target="../../../../../../:f:/s/Alcaldia-Loc09/IgD976IAERNkRJf-SIlQE6obAffI91S6I9gTft5XM2_UPT8?e=MSY5iK" TargetMode="External"/><Relationship Id="rId314" Type="http://schemas.openxmlformats.org/officeDocument/2006/relationships/hyperlink" Target="../../../../../../:f:/s/Alcaldia-Loc09/IgDozMT7OIM2TaYXqV3fK3VBAVZqty8KLFx8Bidh0COQqPo?e=6I92Zt" TargetMode="External"/><Relationship Id="rId356" Type="http://schemas.openxmlformats.org/officeDocument/2006/relationships/hyperlink" Target="../../../../../../:f:/s/Alcaldia-Loc09/IgCMkYhyKIp8TIoZLRx1apuFAUdnslGz90ovmtidpOmP-1M?e=3F14k7" TargetMode="External"/><Relationship Id="rId398" Type="http://schemas.openxmlformats.org/officeDocument/2006/relationships/hyperlink" Target="../../../../../../:f:/s/Alcaldia-Loc09/IgCtaT8JAV5PQ7fK9x10HhaeAQ6csKx2NW_tF0c6GSz13Hg?e=ALrF2o" TargetMode="External"/><Relationship Id="rId521" Type="http://schemas.openxmlformats.org/officeDocument/2006/relationships/hyperlink" Target="../../../../../../:f:/s/Alcaldia-Loc09/IgATP3BvKr8mSJFOPAHeAcwLAXdNcy1KUNDb0t8bKtNh2RE?e=JG7xhg" TargetMode="External"/><Relationship Id="rId563" Type="http://schemas.openxmlformats.org/officeDocument/2006/relationships/hyperlink" Target="../../../../../../:f:/s/Alcaldia-Loc09/IgBsyRCPWN9VTYtoORCErrEMAQqJzLtg1I1Ma3U-YPEsq1g?e=bQKC5T" TargetMode="External"/><Relationship Id="rId95" Type="http://schemas.openxmlformats.org/officeDocument/2006/relationships/hyperlink" Target="../../../../../../:f:/s/Alcaldia-Loc09/IgAKQlKt9GpuS5Q8HmFLgsfbAUcy6Y7Xj1Dn1gmnScR7Q1s?e=dgv5ws" TargetMode="External"/><Relationship Id="rId160" Type="http://schemas.openxmlformats.org/officeDocument/2006/relationships/hyperlink" Target="../../../../../../:f:/s/Alcaldia-Loc09/IgAf7uJEL_GPS7Sfa6wi_LlNARIFLpn3twruKZAfaHNBNVI?e=cZYBUZ" TargetMode="External"/><Relationship Id="rId216" Type="http://schemas.openxmlformats.org/officeDocument/2006/relationships/hyperlink" Target="../../../../../../:f:/s/Alcaldia-Loc09/IgCMUuRabao8SYGffYCTSV0zATVvs-1W-AchCRSUd_mGgEo?e=vx4oS2" TargetMode="External"/><Relationship Id="rId423" Type="http://schemas.openxmlformats.org/officeDocument/2006/relationships/hyperlink" Target="../../../../../../:f:/s/Alcaldia-Loc09/IgAftekeFtEcRYPcsdpXvP4dAdxITSJAvE9SXafqKFf-5jM?e=GTrPfi" TargetMode="External"/><Relationship Id="rId258" Type="http://schemas.openxmlformats.org/officeDocument/2006/relationships/hyperlink" Target="../../../../../../:f:/s/Alcaldia-Loc09/IgD_6jM2PlmST5n0YaYdApoxARTkNUtQa8rsnxIYk0S-BJE?e=H4919p" TargetMode="External"/><Relationship Id="rId465" Type="http://schemas.openxmlformats.org/officeDocument/2006/relationships/hyperlink" Target="../../../../../../:f:/s/Alcaldia-Loc09/IgCtWDRIL4tVQrYe8CTRhI0hAe-LNjDOHG6n8F3VkrTEb7A?e=46TGHy" TargetMode="External"/><Relationship Id="rId22" Type="http://schemas.openxmlformats.org/officeDocument/2006/relationships/hyperlink" Target="../../../../../../:f:/s/Alcaldia-Loc09/IgAbrTqA5qpeTZcQPgfed1ZAAWTj9NtCbvtmCYOEBMVaSF8?e=Waexdv" TargetMode="External"/><Relationship Id="rId64" Type="http://schemas.openxmlformats.org/officeDocument/2006/relationships/hyperlink" Target="../../../../../../:f:/s/Alcaldia-Loc09/IgAANbyiM3H6SIQYxhHHRIe9AQ9tn14mYXtGIx7oMORM1MQ?e=1rPAmQ" TargetMode="External"/><Relationship Id="rId118" Type="http://schemas.openxmlformats.org/officeDocument/2006/relationships/hyperlink" Target="../../../../../../:f:/s/Alcaldia-Loc09/IgDer8kSIiZqRptOhIZm7GjlAZnJnE5RK6rB46YYDaM691c?e=5VPcZz" TargetMode="External"/><Relationship Id="rId325" Type="http://schemas.openxmlformats.org/officeDocument/2006/relationships/hyperlink" Target="../../../../../../:f:/s/Alcaldia-Loc09/IgB6vIPz1QbxRpVVtfnixqlcAS7w7hmgTI8AbwLz40lHTlo?e=AaNXTW" TargetMode="External"/><Relationship Id="rId367" Type="http://schemas.openxmlformats.org/officeDocument/2006/relationships/hyperlink" Target="../../../../../../:f:/s/Alcaldia-Loc09/IgBe5zS-Z9lySqJd4CgkFNkrARmZ-S_mThg1bed9ji3X-Ps?e=5veWNn" TargetMode="External"/><Relationship Id="rId532" Type="http://schemas.openxmlformats.org/officeDocument/2006/relationships/hyperlink" Target="../../../../../../:f:/s/Alcaldia-Loc09/IgCXNrLe1SAkSpAnXO3FKVCfAS9xvIA0hAeoQ4g8P0_TStc?e=3jTp1J" TargetMode="External"/><Relationship Id="rId574" Type="http://schemas.openxmlformats.org/officeDocument/2006/relationships/hyperlink" Target="https://gobiernobogota.sharepoint.com/:f:/s/Alcaldia-Loc09/IgDZWLmmxfDhTaZptDppZZ8RAWLZTuZRJV1xZ7Ckp0lJyHA?e=nnNfnf" TargetMode="External"/><Relationship Id="rId171" Type="http://schemas.openxmlformats.org/officeDocument/2006/relationships/hyperlink" Target="../../../../../../:f:/s/Alcaldia-Loc09/IgADzm2JOREPS6SUhzPuO2pHAZIEDjEOrqnCpXFHGiFy9lM?e=LE06t0" TargetMode="External"/><Relationship Id="rId227" Type="http://schemas.openxmlformats.org/officeDocument/2006/relationships/hyperlink" Target="../../../../../../:f:/s/Alcaldia-Loc09/IgD5v790McbgQKcqNT61D59YAQcRf0ios10Mlzh2kZ07Ovc?e=JF9hkb" TargetMode="External"/><Relationship Id="rId269" Type="http://schemas.openxmlformats.org/officeDocument/2006/relationships/hyperlink" Target="../../../../../../:f:/s/Alcaldia-Loc09/IgADDb5B06j_RKLm2r5JrtIdAbwO1IT3v8Noi3RyvX1rF0o?e=QtMPXc" TargetMode="External"/><Relationship Id="rId434" Type="http://schemas.openxmlformats.org/officeDocument/2006/relationships/hyperlink" Target="../../../../../../:f:/s/Alcaldia-Loc09/IgAJfUNz5V9yRY5eqV33PhA_AR872sxn_oEpyZqSUMdDGdc?e=zWnjq2" TargetMode="External"/><Relationship Id="rId476" Type="http://schemas.openxmlformats.org/officeDocument/2006/relationships/hyperlink" Target="../../../../../../:f:/s/Alcaldia-Loc09/IgCOLxkD94hmRKMyOk8VFyTRAU8J7iHL8GetQRGS0BSbD9E?e=YuYman" TargetMode="External"/><Relationship Id="rId33" Type="http://schemas.openxmlformats.org/officeDocument/2006/relationships/hyperlink" Target="../../../../../../:f:/s/Alcaldia-Loc09/IgApMHax3vZaRq4P0a_chq9uAW4-P6IK1UHkNAHCTF6R8pQ?e=ytl1IQ" TargetMode="External"/><Relationship Id="rId129" Type="http://schemas.openxmlformats.org/officeDocument/2006/relationships/hyperlink" Target="../../../../../../:f:/s/Alcaldia-Loc09/IgCOLGtyJFFJQZrKr3eflPXZARCR_beubGEhzVtK6u9KqTA?e=yRc0Yb" TargetMode="External"/><Relationship Id="rId280" Type="http://schemas.openxmlformats.org/officeDocument/2006/relationships/hyperlink" Target="../../../../../../:f:/s/Alcaldia-Loc09/IgASAVhltVHYSajW3uDdyyrNAejmHhYoB-K4PFgmZCGwnGo?e=PaJOf0" TargetMode="External"/><Relationship Id="rId336" Type="http://schemas.openxmlformats.org/officeDocument/2006/relationships/hyperlink" Target="../../../../../../:f:/s/Alcaldia-Loc09/IgBqlChfvdkDQpq5sKFTZnIXAakkZZVzsdzpyynX_Hz5-VQ?e=9a5kRb" TargetMode="External"/><Relationship Id="rId501" Type="http://schemas.openxmlformats.org/officeDocument/2006/relationships/hyperlink" Target="../../../../../../:f:/s/Alcaldia-Loc09/IgCuQFzl5Y1iQ53xpkOPPU3UATgoncPMnxmiYMUFnQvSQxU?e=SV1zoG" TargetMode="External"/><Relationship Id="rId543" Type="http://schemas.openxmlformats.org/officeDocument/2006/relationships/hyperlink" Target="../../../../../../:f:/s/Alcaldia-Loc09/IgAg_lpS0W-CS5QjXYct3hS8AXqxF_xvUV1hCm9pSs1A1L4?e=kTV646" TargetMode="External"/><Relationship Id="rId75" Type="http://schemas.openxmlformats.org/officeDocument/2006/relationships/hyperlink" Target="../../../../../../:f:/s/Alcaldia-Loc09/IgDiQZLx721mR4C9Kn0jRVVKAXvOd712HrBVj1XONSvhzr8?e=M6RNhD" TargetMode="External"/><Relationship Id="rId140" Type="http://schemas.openxmlformats.org/officeDocument/2006/relationships/hyperlink" Target="../../../../../../:f:/s/Alcaldia-Loc09/IgCA8EyTL4CPRbBlBEBJDvtcAdf2N5uGDXFH448nGg7wDcU?e=VEiwaC" TargetMode="External"/><Relationship Id="rId182" Type="http://schemas.openxmlformats.org/officeDocument/2006/relationships/hyperlink" Target="../../../../../../:f:/s/Alcaldia-Loc09/IgB4KPzqxKvlSZwUKmFvwYhgAU-l4sUPQa2m7Tx1LeCOe48?e=rriyNi" TargetMode="External"/><Relationship Id="rId378" Type="http://schemas.openxmlformats.org/officeDocument/2006/relationships/hyperlink" Target="../../../../../../:f:/s/Alcaldia-Loc09/IgAtgKfsC71uRIr1hvBZMiF4AQNoQBOR5_kRWny6oDN97jY?e=fNrdqD" TargetMode="External"/><Relationship Id="rId403" Type="http://schemas.openxmlformats.org/officeDocument/2006/relationships/hyperlink" Target="../../../../../../:f:/s/Alcaldia-Loc09/IgBpSqWUoe1mT6TBr0g9SRjQAWHl7u0-PZPhLqTX-79VqEU?e=UmsoFc" TargetMode="External"/><Relationship Id="rId585" Type="http://schemas.openxmlformats.org/officeDocument/2006/relationships/hyperlink" Target="https://gobiernobogota.sharepoint.com/:f:/s/Alcaldia-Loc09/IgBAWGBydEr3QriwQSEHKPlXAXATZQMsfgJO8Tki0HssewY?e=vevsNq" TargetMode="External"/><Relationship Id="rId6" Type="http://schemas.openxmlformats.org/officeDocument/2006/relationships/hyperlink" Target="../../../../../../:f:/s/Alcaldia-Loc09/IgBEY_BpvgQfTJ0HKDYICUmcAe1dU5FF1okXO3ZzdEa65Is?e=IjhMpo" TargetMode="External"/><Relationship Id="rId238" Type="http://schemas.openxmlformats.org/officeDocument/2006/relationships/hyperlink" Target="../../../../../../:f:/s/Alcaldia-Loc09/IgC8F2GgDuuZTK7Y9P9vvjfGAeQZnSIWI1cZvOHYcgjm3WM?e=cyOk3r" TargetMode="External"/><Relationship Id="rId445" Type="http://schemas.openxmlformats.org/officeDocument/2006/relationships/hyperlink" Target="../../../../../../:f:/s/Alcaldia-Loc09/IgCyPppiKOAoRaqqtZD6ayZrAec0ICOFAiTm_UOFtfhQm4o?e=mASS2Q" TargetMode="External"/><Relationship Id="rId487" Type="http://schemas.openxmlformats.org/officeDocument/2006/relationships/hyperlink" Target="../../../../../../:f:/s/Alcaldia-Loc09/IgBdVSOhzl8HTaXTHOx1NOcSATkpsTdtVuPvZlbK-0tMfdU?e=zxKm2g" TargetMode="External"/><Relationship Id="rId291" Type="http://schemas.openxmlformats.org/officeDocument/2006/relationships/hyperlink" Target="../../../../../../:f:/s/Alcaldia-Loc09/IgCZcqYXQyN3Q71KENBZ3SpgATLXv1ZWahZt5KLppmi6eq4?e=wfSwMp" TargetMode="External"/><Relationship Id="rId305" Type="http://schemas.openxmlformats.org/officeDocument/2006/relationships/hyperlink" Target="../../../../../../:f:/s/Alcaldia-Loc09/IgBMSLPWiQstQZUFujkougdpAdjdni6UBt7RDVaoIk5rj78?e=OhPcIE" TargetMode="External"/><Relationship Id="rId347" Type="http://schemas.openxmlformats.org/officeDocument/2006/relationships/hyperlink" Target="../../../../../../:f:/s/Alcaldia-Loc09/IgAr2X0jG-cDTLdFh2SeXvlKAVJy-WQYHc04MZbtxO5e5dM?e=zbxykS" TargetMode="External"/><Relationship Id="rId512" Type="http://schemas.openxmlformats.org/officeDocument/2006/relationships/hyperlink" Target="../../../Forms/AllItems.aspx?id=%2Fsites%2FAlcaldia%2DLoc09%2FDocumentos%20compartidos%2FPagos%20FDLF%2FVIGENCIA%202026%2D%20PERSONA%20NATURAL%2FCPS%2D456%2D2026%2DJOSE%5FVICENTE%5FAURELA%5FRAMIREZ%2FCPS%2D456%2D2026%2DFEBRERO%2FCPS%2D456%2D2026%2DFEBRERO&amp;viewid=1ea50699%2Da34d%2D444f%2D90da%2Dd733b4ec8ca7&amp;sharingv2=true&amp;fromShare=true&amp;at=9&amp;CT=1772130493399&amp;OR=OWA%2DNT%2DMail&amp;CID=e7d87ddd%2Da13e%2D7cc7%2Da50e%2D99c3854e8ddc&amp;FolderCTID=0x012000A332B70D636A284282C504F09EC531CB" TargetMode="External"/><Relationship Id="rId44" Type="http://schemas.openxmlformats.org/officeDocument/2006/relationships/hyperlink" Target="../../../../../../:f:/s/Alcaldia-Loc09/IgAxqSPIkoyQT6Mou6a0WnV4AUdvac_ghSEwHVpWSasrrKA?e=uvCiWl" TargetMode="External"/><Relationship Id="rId86" Type="http://schemas.openxmlformats.org/officeDocument/2006/relationships/hyperlink" Target="../../../../../../:f:/s/Alcaldia-Loc09/IgDce2YMXE0URpwBKeU-N57jAaxDwND2qNE_HLa8roCVUTE?e=nSS5ri" TargetMode="External"/><Relationship Id="rId151" Type="http://schemas.openxmlformats.org/officeDocument/2006/relationships/hyperlink" Target="../../../../../../:f:/s/Alcaldia-Loc09/IgBZHOrAiyyFS44tvbj7erpTAZSDhD5-JQA3g4_0wle_k7c?e=zgHp1H" TargetMode="External"/><Relationship Id="rId389" Type="http://schemas.openxmlformats.org/officeDocument/2006/relationships/hyperlink" Target="../../../../../../:f:/s/Alcaldia-Loc09/IgBubp104fCgRIvs0aMGiHiXAdHZK5sNbNPinUDv0itzw2k?e=iI9GRh" TargetMode="External"/><Relationship Id="rId554" Type="http://schemas.openxmlformats.org/officeDocument/2006/relationships/hyperlink" Target="../../../../../../:f:/s/Alcaldia-Loc09/IgDJVZez390HSKgs7QSdcU79AaK0XQ4MqYmDf-7-Wx8OcVs?e=d0R2Oo" TargetMode="External"/><Relationship Id="rId596" Type="http://schemas.openxmlformats.org/officeDocument/2006/relationships/hyperlink" Target="https://gobiernobogota.sharepoint.com/:f:/s/Alcaldia-Loc09/IgCQJxEyduoXSKuFz4qAPa1qAWpEc9jCudZ2z8ySdmPd2pY?e=hSidIx" TargetMode="External"/><Relationship Id="rId193" Type="http://schemas.openxmlformats.org/officeDocument/2006/relationships/hyperlink" Target="../../../../../../:f:/s/Alcaldia-Loc09/IgBIMoIG5r4tSqf0AjQ6PThmAbRsQ0C64pcon75kl1NkMm4?e=9ehuVk" TargetMode="External"/><Relationship Id="rId207" Type="http://schemas.openxmlformats.org/officeDocument/2006/relationships/hyperlink" Target="../../../../../../:f:/s/Alcaldia-Loc09/IgBpw6L8jBLOR5IHN0WSdshbAfBoN1TeLpsttkVKCeKWzbM?e=f7Q36g" TargetMode="External"/><Relationship Id="rId249" Type="http://schemas.openxmlformats.org/officeDocument/2006/relationships/hyperlink" Target="../../../../../../:f:/s/Alcaldia-Loc09/IgAoWb2FOZJaRaFKKPFgFd-wAd7rrPOC8dyYgJOiEX4__pU?e=ThuoK3" TargetMode="External"/><Relationship Id="rId414" Type="http://schemas.openxmlformats.org/officeDocument/2006/relationships/hyperlink" Target="../../../../../../:f:/s/Alcaldia-Loc09/IgAfAOwXIACGSKWTv7rnqBjWAeLy9iUVCg5LCj-P3nBJFwo?e=ojYPqV" TargetMode="External"/><Relationship Id="rId456" Type="http://schemas.openxmlformats.org/officeDocument/2006/relationships/hyperlink" Target="../../../../../../:f:/s/Alcaldia-Loc09/IgAR5JV8n2y4RL6X9TTL9rMgAXzWckwzhxhLOoyAWRCKWng?e=8cQDBB" TargetMode="External"/><Relationship Id="rId498" Type="http://schemas.openxmlformats.org/officeDocument/2006/relationships/hyperlink" Target="../../../Forms/AllItems.aspx?id=%2Fsites%2FAlcaldia%2DLoc09%2FDocumentos%20compartidos%2FPagos%20FDLF%2FVIGENCIA%202026%2D%20PERSONA%20NATURAL%2FCPS%2D257%2D2026%2DLAURA%5FCRISTINA%5FIZAQUITA%5FHURTADO%2FCPS%2D257%2D2026%20LAURA%20IZAQUITA%2FPAGO%5F01%5FFEBRERO%5F2026&amp;viewid=1ea50699%2Da34d%2D444f%2D90da%2Dd733b4ec8ca7&amp;sharingv2=true&amp;fromShare=true&amp;at=9&amp;CT=1772074746290&amp;OR=OWA%2DNT%2DMail&amp;CID=20edbbc3%2D215c%2D42d1%2D97ea%2D139d56618cb2&amp;FolderCTID=0x012000A332B70D636A284282C504F09EC531CB" TargetMode="External"/><Relationship Id="rId13" Type="http://schemas.openxmlformats.org/officeDocument/2006/relationships/hyperlink" Target="../../../../../../:f:/s/Alcaldia-Loc09/IgBxeQM_D3YxQImaoyddJTegAd4pl5bwB-Efd_oTO3h7G54?e=4YbP2j" TargetMode="External"/><Relationship Id="rId109" Type="http://schemas.openxmlformats.org/officeDocument/2006/relationships/hyperlink" Target="../../../../../../:f:/s/Alcaldia-Loc09/IgAzbo0hpWeiSaYvHJUkmu-GAVGQbgb2aTjV0WuYU2AIGIM?e=wtg6yZ" TargetMode="External"/><Relationship Id="rId260" Type="http://schemas.openxmlformats.org/officeDocument/2006/relationships/hyperlink" Target="../../../../../../:f:/s/Alcaldia-Loc09/IgDRx9WRjWXrRqn2Qwsdoz8dAegOI2PFzjVueXID7XPs3YU?e=RkIRIA" TargetMode="External"/><Relationship Id="rId316" Type="http://schemas.openxmlformats.org/officeDocument/2006/relationships/hyperlink" Target="../../../../../../:f:/s/Alcaldia-Loc09/IgA6o-yI8_bLSoG1afJxA8IUAWNuEQyjM8B2uK0c4BXHNbM?e=zFUbzn" TargetMode="External"/><Relationship Id="rId523" Type="http://schemas.openxmlformats.org/officeDocument/2006/relationships/hyperlink" Target="../../../../../../:f:/s/Alcaldia-Loc09/IgBzH9xYkUyWSbSk0bpW_RWeARfI7FPLS_e87YVlM5woE2c?e=Cf0mt5" TargetMode="External"/><Relationship Id="rId55" Type="http://schemas.openxmlformats.org/officeDocument/2006/relationships/hyperlink" Target="../../../../../../:f:/s/Alcaldia-Loc09/IgBfsSZamdSCSaCujKOWHo1BAdUIfWnLTVb6Nm-DslWUros?e=8nblxb" TargetMode="External"/><Relationship Id="rId97" Type="http://schemas.openxmlformats.org/officeDocument/2006/relationships/hyperlink" Target="../../../../../../:f:/s/Alcaldia-Loc09/IgD31Le4sUVDQ7HYDcUcYomAAX_JwudKtd2zhqaj94f-nC0?e=YWDEnH" TargetMode="External"/><Relationship Id="rId120" Type="http://schemas.openxmlformats.org/officeDocument/2006/relationships/hyperlink" Target="../../../../../../:f:/s/Alcaldia-Loc09/IgB9s6HXrSeUTZGsy4NMbC68AUGNSKG0ymFBc5zrV-LH8oE?e=tC5rSW" TargetMode="External"/><Relationship Id="rId358" Type="http://schemas.openxmlformats.org/officeDocument/2006/relationships/hyperlink" Target="../../../../../../:f:/s/Alcaldia-Loc09/IgA-25jBMf6dRJ2X0hh0AuILARne1CBcjWntbX9GTKCNSN4?e=wBR3d7" TargetMode="External"/><Relationship Id="rId565" Type="http://schemas.openxmlformats.org/officeDocument/2006/relationships/hyperlink" Target="../../../../../../:f:/s/Alcaldia-Loc09/IgA76iBISR7xR4nugE_jpRtVAfEYWKJ_Zxw6czGUKlo3EK4?e=00pFlr" TargetMode="External"/><Relationship Id="rId162" Type="http://schemas.openxmlformats.org/officeDocument/2006/relationships/hyperlink" Target="../../../../../../:f:/s/Alcaldia-Loc09/IgCYX0n2QBESTIAQbnr3k5TcAUorNvsjFp81WMYoHH4F5v8?e=p1Dp4t" TargetMode="External"/><Relationship Id="rId218" Type="http://schemas.openxmlformats.org/officeDocument/2006/relationships/hyperlink" Target="../../../../../../:f:/s/Alcaldia-Loc09/IgBO_6tLK_vaS7MiYUmXO2haAWCHUNFiWbB08vJ7QEYXkLw?e=oQ1M4v" TargetMode="External"/><Relationship Id="rId425" Type="http://schemas.openxmlformats.org/officeDocument/2006/relationships/hyperlink" Target="../../../../../../:f:/s/Alcaldia-Loc09/IgCwtyOD-sTFRak5bRsuAM04AQ5mKQUecAEM8zbb4UkTFVU?e=S1JLI2" TargetMode="External"/><Relationship Id="rId467" Type="http://schemas.openxmlformats.org/officeDocument/2006/relationships/hyperlink" Target="../../../../../../:f:/s/Alcaldia-Loc09/IgB2U6AfrKa0Rp0T4t9Lf7kIAfg3esdHbaKjCef6ITHw0ro?e=R5XM5A" TargetMode="External"/><Relationship Id="rId271" Type="http://schemas.openxmlformats.org/officeDocument/2006/relationships/hyperlink" Target="../../../../../../:f:/s/Alcaldia-Loc09/IgCz0n_6R6qhQ4ytV6VjYIvXAbJmW7R35FcDD8IxekUWgHE?e=8i6rbc" TargetMode="External"/><Relationship Id="rId24" Type="http://schemas.openxmlformats.org/officeDocument/2006/relationships/hyperlink" Target="../../../../../../:f:/s/Alcaldia-Loc09/IgBmQo4eGMUhQpLA0bkKuw8MAZESJGFK3ge_0boFee1SznQ?e=ydxhr4" TargetMode="External"/><Relationship Id="rId66" Type="http://schemas.openxmlformats.org/officeDocument/2006/relationships/hyperlink" Target="../../../../../../:f:/s/Alcaldia-Loc09/IgCDpPJiq6TQTKIn8nNozdJwAYcOkRkgEqwM-6XJ4OIWy5A?e=ljET9D" TargetMode="External"/><Relationship Id="rId131" Type="http://schemas.openxmlformats.org/officeDocument/2006/relationships/hyperlink" Target="../../../../../../:f:/s/Alcaldia-Loc09/IgCgc1yHjBKlQ45K7SwT3HECAahQVQGUZa8TN_fVUyGHbIo?e=VN9kVt" TargetMode="External"/><Relationship Id="rId327" Type="http://schemas.openxmlformats.org/officeDocument/2006/relationships/hyperlink" Target="../../../../../../:f:/s/Alcaldia-Loc09/IgCn9twdfjeBQqp0rxON-WqRAZxTA5xPa-vMWjgZR-CmCbY?e=ggaAsS" TargetMode="External"/><Relationship Id="rId369" Type="http://schemas.openxmlformats.org/officeDocument/2006/relationships/hyperlink" Target="../../../../../../:f:/s/Alcaldia-Loc09/IgAfL0yem09kTJT88ODr3hTcAWNbptRk2lL-qi4y0wUIdgo?e=anb5V1" TargetMode="External"/><Relationship Id="rId534" Type="http://schemas.openxmlformats.org/officeDocument/2006/relationships/hyperlink" Target="../../../../../../:f:/s/Alcaldia-Loc09/IgCzsBZi_zyzQ5vdgWC_Z2tVAWaLHWjUxL0KUmtTeLjXTsg?e=9Qw3t8" TargetMode="External"/><Relationship Id="rId576" Type="http://schemas.openxmlformats.org/officeDocument/2006/relationships/hyperlink" Target="https://gobiernobogota.sharepoint.com/:f:/s/Alcaldia-Loc09/IgDQKGHSbTMvQLd0aneQ4Q06AedTZ_RTcB-9Wy3Q4ETBync?e=rwxamq" TargetMode="External"/><Relationship Id="rId173" Type="http://schemas.openxmlformats.org/officeDocument/2006/relationships/hyperlink" Target="../../../../../../:f:/s/Alcaldia-Loc09/IgDC8rqs505VQbv9Gark3J44Aa2Pmtr9inI7GjdTVjunlTI?e=epz1Mz" TargetMode="External"/><Relationship Id="rId229" Type="http://schemas.openxmlformats.org/officeDocument/2006/relationships/hyperlink" Target="../../../../../../:f:/s/Alcaldia-Loc09/IgCPWSKi39rkRLfMG31Dm5HdAZrDPlnpaW-y4G1DKEPP4nc?e=fgRs6r" TargetMode="External"/><Relationship Id="rId380" Type="http://schemas.openxmlformats.org/officeDocument/2006/relationships/hyperlink" Target="../../../../../../:f:/s/Alcaldia-Loc09/IgAQWVYs44zdToPQdls8RS_GAYIDNCDdljmakmWsfg0sCj8?e=Bmb9Ge" TargetMode="External"/><Relationship Id="rId436" Type="http://schemas.openxmlformats.org/officeDocument/2006/relationships/hyperlink" Target="../../../../../../:f:/s/Alcaldia-Loc09/IgChU3nkm4ZtRZd6MSLUez24ARoL1nhmd_geSWOtKDCWDSs?e=kvJ7fZ" TargetMode="External"/><Relationship Id="rId240" Type="http://schemas.openxmlformats.org/officeDocument/2006/relationships/hyperlink" Target="../../../Forms/AllItems.aspx?id=%2Fsites%2FAlcaldia%2DLoc09%2FDocumentos%20compartidos%2FPagos%20FDLF%2FVIGENCIA%202026%2D%20PERSONA%20NATURAL%2FCPS%2D270%2D2026%20ANGIE%20PAOLA%20NI%C3%91O%20VERANO%2FPAGO%5F01%5FENERO%5F2026&amp;p=true&amp;ga=1" TargetMode="External"/><Relationship Id="rId478" Type="http://schemas.openxmlformats.org/officeDocument/2006/relationships/hyperlink" Target="../../../../../../:f:/s/Alcaldia-Loc09/IgAq0wjW8odSTJtdHx3oyegMAcITgJP9-OQ_L2Qt2XOs_Kg?e=dJrc8o" TargetMode="External"/><Relationship Id="rId35" Type="http://schemas.openxmlformats.org/officeDocument/2006/relationships/hyperlink" Target="../../../../../../:f:/s/Alcaldia-Loc09/IgCvMyLn4WpRSajEQuLKlixeAaOw-NM87RYXK21om-gG0Gk?e=tVbaEb" TargetMode="External"/><Relationship Id="rId77" Type="http://schemas.openxmlformats.org/officeDocument/2006/relationships/hyperlink" Target="../../../../../../:f:/s/Alcaldia-Loc09/IgAkJEQQ0mZLTKbl_ZfdWP3VAQC_VcCMWg9-tYdtAya93Jw?e=Hqx3IW" TargetMode="External"/><Relationship Id="rId100" Type="http://schemas.openxmlformats.org/officeDocument/2006/relationships/hyperlink" Target="../../../../../../:f:/s/Alcaldia-Loc09/IgDBVw3WnXJhQIQzJEyFRVjaAW45qT6aX5CfmTKbqsIklS8?e=8YlNog" TargetMode="External"/><Relationship Id="rId282" Type="http://schemas.openxmlformats.org/officeDocument/2006/relationships/hyperlink" Target="../../../../../../:f:/s/Alcaldia-Loc09/IgD-sSUnXJH5RaBzYx3B20iEAUwA8PW4iv9Ua5TOmw5NHP8?e=RDVG81" TargetMode="External"/><Relationship Id="rId338" Type="http://schemas.openxmlformats.org/officeDocument/2006/relationships/hyperlink" Target="../../../../../../:f:/s/Alcaldia-Loc09/IgCYy_FCtUuXTbxJuVj14nTEAeeCf15CsC3SHMtbRoHRPR8?e=3XYb5k" TargetMode="External"/><Relationship Id="rId503" Type="http://schemas.openxmlformats.org/officeDocument/2006/relationships/hyperlink" Target="../../../Forms/AllItems.aspx?id=%2Fsites%2FAlcaldia%2DLoc09%2FDocumentos%20compartidos%2FPagos%20FDLF%2FVIGENCIA%202026%2D%20PERSONA%20NATURAL%2FCPS%2D244%2D2026%2DLUZ%5FDARY%5FIBARRA%2FCPS%2D244%2D%202026%20LUZ%20DARY%20IBARRA%2FPAGO%5F01%5FFEBRERO%5F2026&amp;viewid=1ea50699%2Da34d%2D444f%2D90da%2Dd733b4ec8ca7&amp;sharingv2=true&amp;fromShare=true&amp;at=9&amp;CT=1772077139715&amp;OR=OWA%2DNT%2DMail&amp;CID=0257b1c9%2D35bc%2D3cea%2D0f42%2Dc8aabc7010ba&amp;FolderCTID=0x012000A332B70D636A284282C504F09EC531CB" TargetMode="External"/><Relationship Id="rId545" Type="http://schemas.openxmlformats.org/officeDocument/2006/relationships/hyperlink" Target="../../../../../../:f:/s/Alcaldia-Loc09/IgBMj0142RHbRb2fffNl34JZATBWT_ljrWVtL2fr4o_aECE?e=w1TkyV" TargetMode="External"/><Relationship Id="rId587" Type="http://schemas.openxmlformats.org/officeDocument/2006/relationships/hyperlink" Target="https://gobiernobogota.sharepoint.com/:f:/s/Alcaldia-Loc09/IgCjqxSeQmlKQa-x8wsKHgoiAeHCznmjqgGekWj6qIiuACE?e=3MnqyQ" TargetMode="External"/><Relationship Id="rId8" Type="http://schemas.openxmlformats.org/officeDocument/2006/relationships/hyperlink" Target="../../../../../../:f:/s/Alcaldia-Loc09/IgAqFFJfnf6DTa2KjMjIehRwAXfDconLkRicRJp47rXHy8o?e=43wo9V" TargetMode="External"/><Relationship Id="rId142" Type="http://schemas.openxmlformats.org/officeDocument/2006/relationships/hyperlink" Target="../../../../../../:f:/s/Alcaldia-Loc09/IgA5NkTK0b1jQKowQIvh9gIYARXoKhk16Dmf40O6_4s8Wes?e=bvyEVg" TargetMode="External"/><Relationship Id="rId184" Type="http://schemas.openxmlformats.org/officeDocument/2006/relationships/hyperlink" Target="../../../../../../:f:/s/Alcaldia-Loc09/IgAKXClxA5qNQ7H2NAazyUd1ASoLQvS31rlTZtSLPp3Z9Ec?e=InALsq" TargetMode="External"/><Relationship Id="rId391" Type="http://schemas.openxmlformats.org/officeDocument/2006/relationships/hyperlink" Target="../../../../../../:f:/s/Alcaldia-Loc09/IgDTMevDAgeGT5tBVOm0CCADAdzjBcdblUCLX-qlV7-R1ws?e=uOCNMQ" TargetMode="External"/><Relationship Id="rId405" Type="http://schemas.openxmlformats.org/officeDocument/2006/relationships/hyperlink" Target="../../../../../../:f:/s/Alcaldia-Loc09/IgBYbu47MdvkSaUgTVsWOd7BAfhWcHS_R7AhhmK3ptiHLg8?e=k2jtAf" TargetMode="External"/><Relationship Id="rId447" Type="http://schemas.openxmlformats.org/officeDocument/2006/relationships/hyperlink" Target="../../../../../../:f:/s/Alcaldia-Loc09/IgCIVRmRjXRuSIMErN3arXwkAa9m7fnUpdzUQlPnWMgUtb0?e=Rnvw7d" TargetMode="External"/><Relationship Id="rId251" Type="http://schemas.openxmlformats.org/officeDocument/2006/relationships/hyperlink" Target="../../../../../../:f:/s/Alcaldia-Loc09/IgBVFti2lCVHRomDgdF6UwRCAaiddbyJ9TbLuQCeESrnIpg?e=SZRGpd" TargetMode="External"/><Relationship Id="rId489" Type="http://schemas.openxmlformats.org/officeDocument/2006/relationships/hyperlink" Target="../../../../../../:f:/s/Alcaldia-Loc09/IgAyYzY5NDoNQaVRVwFVgQpQAZK9tK0u985UNWfrGZc83mM?e=P18HTD" TargetMode="External"/><Relationship Id="rId46" Type="http://schemas.openxmlformats.org/officeDocument/2006/relationships/hyperlink" Target="../../../../../../:f:/s/Alcaldia-Loc09/IgBCHhl6EaZzTpTNn4MUT8f5AdBCml8c1FLtJT_hGve5HNw?e=9tai96" TargetMode="External"/><Relationship Id="rId293" Type="http://schemas.openxmlformats.org/officeDocument/2006/relationships/hyperlink" Target="../../../../../../:f:/s/Alcaldia-Loc09/IgBumEWJlS6TTZuVmETVDcNPAYF8ls4-rcDRFEMoEJ5GjN4?e=mYctEg" TargetMode="External"/><Relationship Id="rId307" Type="http://schemas.openxmlformats.org/officeDocument/2006/relationships/hyperlink" Target="../../../../../../:f:/s/Alcaldia-Loc09/IgA-j7hbNVS2R6JSKEHQrGAOAQi3vNLFWMjXcFtKt7tV7LI?e=LELs2Z" TargetMode="External"/><Relationship Id="rId349" Type="http://schemas.openxmlformats.org/officeDocument/2006/relationships/hyperlink" Target="../../../../../../:f:/s/Alcaldia-Loc09/IgDY5c2ZWaufSavcSfyWUEkpAapPtEtL5ZvM39pxMnbCuS4?e=atY1ef" TargetMode="External"/><Relationship Id="rId514" Type="http://schemas.openxmlformats.org/officeDocument/2006/relationships/hyperlink" Target="../../../../../../:f:/s/Alcaldia-Loc09/IgARWMCSlzrYQ6sSJpIz1G7CAffbIp0GYfqT7HM7l-yYquA?e=32FtHX" TargetMode="External"/><Relationship Id="rId556" Type="http://schemas.openxmlformats.org/officeDocument/2006/relationships/hyperlink" Target="../../../../../../:f:/s/Alcaldia-Loc09/IgCbXV9mGEyQSI2lplshW_dcAZZJ3JI92ZuCdplZtP1Ok3c?e=be0jTV" TargetMode="External"/><Relationship Id="rId88" Type="http://schemas.openxmlformats.org/officeDocument/2006/relationships/hyperlink" Target="../../../../../../:f:/s/Alcaldia-Loc09/IgA-6kBFm7o3Rr9cuOeKuoHzAVpIOF68fElXrS457pBnCkQ?e=7jpuZr" TargetMode="External"/><Relationship Id="rId111" Type="http://schemas.openxmlformats.org/officeDocument/2006/relationships/hyperlink" Target="../../../../../../:f:/s/Alcaldia-Loc09/IgDM4WlU8f11Qr3RocA1OzySAeU6Pecyu2BDUE2XuTcBnDQ?e=As1zqn" TargetMode="External"/><Relationship Id="rId153" Type="http://schemas.openxmlformats.org/officeDocument/2006/relationships/hyperlink" Target="../../../../../../:f:/s/Alcaldia-Loc09/IgD90o85lfOARKkJpDOpd1rSAUrFL9FCPzh9lbMdC--ZkrU?e=RjqP3k" TargetMode="External"/><Relationship Id="rId195" Type="http://schemas.openxmlformats.org/officeDocument/2006/relationships/hyperlink" Target="../../../../../../:f:/s/Alcaldia-Loc09/IgCH2Xfc2BNdTLJp0rD5WjK0AUsdV7jtHg8qB9fIDx0TWCM?e=oQuRc6" TargetMode="External"/><Relationship Id="rId209" Type="http://schemas.openxmlformats.org/officeDocument/2006/relationships/hyperlink" Target="../../../../../../:f:/s/Alcaldia-Loc09/IgDzO95GcnzUS5X-tyecxwgyAQMnK3wiz_a9HWzuBT5RmBg?e=aoruWx" TargetMode="External"/><Relationship Id="rId360" Type="http://schemas.openxmlformats.org/officeDocument/2006/relationships/hyperlink" Target="../../../../../../:f:/s/Alcaldia-Loc09/IgDXP8D_QJmvRoPGK9wJH7YbARki_o-Hp5wmY75FhsTJwCw?e=pOo9eG" TargetMode="External"/><Relationship Id="rId416" Type="http://schemas.openxmlformats.org/officeDocument/2006/relationships/hyperlink" Target="../../../../../../:f:/s/Alcaldia-Loc09/IgC04dtnp2TMSqf60FuBLNk-AVsI0lcWGaQqdtlnfvzMSDQ?e=Y5PNuF" TargetMode="External"/><Relationship Id="rId598" Type="http://schemas.openxmlformats.org/officeDocument/2006/relationships/table" Target="../tables/table3.xml"/><Relationship Id="rId220" Type="http://schemas.openxmlformats.org/officeDocument/2006/relationships/hyperlink" Target="../../../../../../:f:/s/Alcaldia-Loc09/IgAJG3iWlkPoT4aDK7kHGpRPAdu-OuRo2zgQYsp2fk-V2tY?e=eL2OR6" TargetMode="External"/><Relationship Id="rId458" Type="http://schemas.openxmlformats.org/officeDocument/2006/relationships/hyperlink" Target="../../../../../../:f:/s/Alcaldia-Loc09/IgBJ8OZ5YqQxQ5iSJOnjWbZTAc67pbfmvDi-SOtVecnhYJU?e=lqjaZ9" TargetMode="External"/><Relationship Id="rId15" Type="http://schemas.openxmlformats.org/officeDocument/2006/relationships/hyperlink" Target="../../../../../../:f:/s/Alcaldia-Loc09/IgAC94E-6p4vTLJcwhADWlt2AU5uinV0dBIykCgTbzvK7wc?e=q2VK7N" TargetMode="External"/><Relationship Id="rId57" Type="http://schemas.openxmlformats.org/officeDocument/2006/relationships/hyperlink" Target="../../../../../../:f:/s/Alcaldia-Loc09/IgB9O4DizPxxTqNoYIZTe8MxAXucsbathLTGYuxcq7JWfew?e=VwgrNc" TargetMode="External"/><Relationship Id="rId262" Type="http://schemas.openxmlformats.org/officeDocument/2006/relationships/hyperlink" Target="../../../../../../:f:/s/Alcaldia-Loc09/IgDjfl5x5hY0T6WgKqOWDQBlAWEjBfwV2QmdzljrQj65s-o?e=5b5a6A" TargetMode="External"/><Relationship Id="rId318" Type="http://schemas.openxmlformats.org/officeDocument/2006/relationships/hyperlink" Target="../../../../../../:f:/s/Alcaldia-Loc09/IgCsqTaGQLLBTr1PjdlpHMJdAWnxKENLzikVf1NvvUuucUA?e=hTxW1r" TargetMode="External"/><Relationship Id="rId525" Type="http://schemas.openxmlformats.org/officeDocument/2006/relationships/hyperlink" Target="../../../../../../:f:/s/Alcaldia-Loc09/IgCW-KM_TqPVSqz3InIJonAxAcE7k44zO47gU_0jvg9ZIRI?e=vR4hCA" TargetMode="External"/><Relationship Id="rId567" Type="http://schemas.openxmlformats.org/officeDocument/2006/relationships/hyperlink" Target="../../../../../../:f:/s/Alcaldia-Loc09/IgCSGE3Fw_f5RpkjWbewiJJ_ATgNdDIArQ4hrXgQCQigtoI?e=lApnW9" TargetMode="External"/><Relationship Id="rId99" Type="http://schemas.openxmlformats.org/officeDocument/2006/relationships/hyperlink" Target="../../../../../../:f:/s/Alcaldia-Loc09/IgAJjRvHRbpVTKoxnvpC4fF_AaLOQKfU8G59XZW9gqnGrss?e=qRrztc" TargetMode="External"/><Relationship Id="rId122" Type="http://schemas.openxmlformats.org/officeDocument/2006/relationships/hyperlink" Target="../../../../../../:f:/s/Alcaldia-Loc09/IgAiHrXl4o6YRLA6UE94DQpTATuekWNzN3Y-pDs6r2_YGpQ?e=JBA2X7" TargetMode="External"/><Relationship Id="rId164" Type="http://schemas.openxmlformats.org/officeDocument/2006/relationships/hyperlink" Target="../../../../../../:f:/s/Alcaldia-Loc09/IgCMC_RKcG29RZnVpw5LpE_GAbfLhhOrD4mKYe5T3xNuZ0M?e=DMRQVh" TargetMode="External"/><Relationship Id="rId371" Type="http://schemas.openxmlformats.org/officeDocument/2006/relationships/hyperlink" Target="../../../../../../:f:/s/Alcaldia-Loc09/IgB3JasgXHzRSaR-4T2_RDROAXKhGHosOvXHgV0QKV68FFM?e=3O0qy3" TargetMode="External"/><Relationship Id="rId427" Type="http://schemas.openxmlformats.org/officeDocument/2006/relationships/hyperlink" Target="../../../../../../:f:/s/Alcaldia-Loc09/IgBKp62eiFcJTrHaLf8I5Ap7AftsctPMbtW3NpYKxQSm8sE?e=MfgU8E" TargetMode="External"/><Relationship Id="rId469" Type="http://schemas.openxmlformats.org/officeDocument/2006/relationships/hyperlink" Target="../../../../../../:f:/s/Alcaldia-Loc09/IgAiLXdQR8zBSqc6rxR9WgfEAfxZf_msWbLNfu0QuszoD3A?e=ucZ74u" TargetMode="External"/><Relationship Id="rId26" Type="http://schemas.openxmlformats.org/officeDocument/2006/relationships/hyperlink" Target="../../../../../../:f:/s/Alcaldia-Loc09/IgDx2eJaqz0pRZQVjuA3xVKqATTduUzS0kvycqBdDXfcYiI?e=IicNd5" TargetMode="External"/><Relationship Id="rId231" Type="http://schemas.openxmlformats.org/officeDocument/2006/relationships/hyperlink" Target="../../../../../../:f:/s/Alcaldia-Loc09/IgBRN-HrHPN-RrNScTFg4EFVATP5ns7FDy3YHrK-RwzaFvg?e=OrBq3L" TargetMode="External"/><Relationship Id="rId273" Type="http://schemas.openxmlformats.org/officeDocument/2006/relationships/hyperlink" Target="../../../../../../:f:/s/Alcaldia-Loc09/IgAZFNpGc0umSpJQcb25Go1GAZjs_3C-D9wmU9RoV0UrBC0?e=5Qubku" TargetMode="External"/><Relationship Id="rId329" Type="http://schemas.openxmlformats.org/officeDocument/2006/relationships/hyperlink" Target="../../../../../../:f:/s/Alcaldia-Loc09/IgDMqZVK-ynKTq8tCTP--3Q6AcsmcW1KkuuhO6QbBbHXnwk?e=X6msek" TargetMode="External"/><Relationship Id="rId480" Type="http://schemas.openxmlformats.org/officeDocument/2006/relationships/hyperlink" Target="../../../../../../:f:/s/Alcaldia-Loc09/IgDRqyPDXvbSQqomYuIIpq4wATGuwhfSNvPUT6vUo7JFANs?e=Ol8acS" TargetMode="External"/><Relationship Id="rId536" Type="http://schemas.openxmlformats.org/officeDocument/2006/relationships/hyperlink" Target="../../../../../../:f:/s/Alcaldia-Loc09/IgDAVarSbaMWR4gdUJD_bGNBAVBhVnvnC5FmQxwk4G1bBso?e=eP1oA9" TargetMode="External"/><Relationship Id="rId68" Type="http://schemas.openxmlformats.org/officeDocument/2006/relationships/hyperlink" Target="../../../../../../:f:/s/Alcaldia-Loc09/IgBoD0XtNqxfQ57xs6O1yDgbAfXl3R-woUPrvNRXZ3oS__k?e=sHjVhW" TargetMode="External"/><Relationship Id="rId133" Type="http://schemas.openxmlformats.org/officeDocument/2006/relationships/hyperlink" Target="../../../../../../:f:/s/Alcaldia-Loc09/IgBSowXiXRtESpu80UZ4ewLkAWmFOScwqb88W6gi3Fk0Lxc?e=lwnuiU" TargetMode="External"/><Relationship Id="rId175" Type="http://schemas.openxmlformats.org/officeDocument/2006/relationships/hyperlink" Target="../../../../../../:f:/s/Alcaldia-Loc09/IgDucIpZ5QkeSIfz3SxEv38_AWv6uIPOMORFJR9imBdQY4s?e=c3oJro" TargetMode="External"/><Relationship Id="rId340" Type="http://schemas.openxmlformats.org/officeDocument/2006/relationships/hyperlink" Target="../../../../../../:f:/s/Alcaldia-Loc09/IgBKAbjRzquxTrZeTgbdtJ_HAfvIzY2Ou4cQ1wA8zOL2ZQo?e=1lGUp2" TargetMode="External"/><Relationship Id="rId578" Type="http://schemas.openxmlformats.org/officeDocument/2006/relationships/hyperlink" Target="../../../Forms/AllItems.aspx?id=%2Fsites%2FAlcaldia%2DLoc09%2FDocumentos%20compartidos%2FPagos%20FDLF%2FVIGENCIA%202026%2D%20PERSONA%20NATURAL%2FCPS%2D108%2D2026%2DOSCAR%5FEDUARDO%5FOCHOA%5FTAUSA%2FPAGO%20N%C2%BA1%20FEBRERO%2FPAGO%5F01%5FFEBRERO%5F2026&amp;viewid=1ea50699%2Da34d%2D444f%2D90da%2Dd733b4ec8ca7&amp;sharingv2=true&amp;fromShare=true&amp;at=9&amp;CT=1772041619721&amp;OR=OWA%2DNT%2DMail&amp;CID=136e8dc0%2D87b9%2D4830%2D3451%2Db2cdbe55c475&amp;FolderCTID=0x012000A332B70D636A284282C504F09EC531CB" TargetMode="External"/><Relationship Id="rId200" Type="http://schemas.openxmlformats.org/officeDocument/2006/relationships/hyperlink" Target="../../../../../../:f:/s/Alcaldia-Loc09/IgBgwgiHh3tzTrJVWdPIpFLdAZZUbDBNAlueIXDYuxN6Ukw?e=rHdnva" TargetMode="External"/><Relationship Id="rId382" Type="http://schemas.openxmlformats.org/officeDocument/2006/relationships/hyperlink" Target="../../../../../../:f:/s/Alcaldia-Loc09/IgCUuNQ5NqIxSYnG62vCz7FXAQO1WiwOG8b5AFZQm2dhzj8?e=aC9L1M" TargetMode="External"/><Relationship Id="rId438" Type="http://schemas.openxmlformats.org/officeDocument/2006/relationships/hyperlink" Target="../../../../../../:f:/s/Alcaldia-Loc09/IgDXIcPIsonbTIMsPRAzimusAfq3P2qiyX0X3MzDjAaZ9wU?e=xZ0xcW" TargetMode="External"/><Relationship Id="rId242" Type="http://schemas.openxmlformats.org/officeDocument/2006/relationships/hyperlink" Target="../../../Forms/AllItems.aspx?e=5%3Ae84698c904e84a0aab489595ab8b093b&amp;sharingv2=true&amp;fromShare=true&amp;at=9&amp;CID=b76fe75c%2D19ac%2D47a5%2Db6ad%2D520864863ab3&amp;FolderCTID=0x012000A332B70D636A284282C504F09EC531CB&amp;id=%2Fsites%2FAlcaldia%2DLoc09%2FDocumentos%20compartidos%2FPagos%20FDLF%2FVIGENCIA%202026%2D%20PERSONA%20NATURAL%2FCPS%2D317%2D2026%2DPAULA%5FANDREA%5FCIFUENTES%5FRODRIGUEZ" TargetMode="External"/><Relationship Id="rId284" Type="http://schemas.openxmlformats.org/officeDocument/2006/relationships/hyperlink" Target="../../../../../../:f:/s/Alcaldia-Loc09/IgD5Xg5XTCs6Raw_pcvSoYuxATdRXfqri34DkfZ7N3VU4Dg?e=0RtGF8" TargetMode="External"/><Relationship Id="rId491" Type="http://schemas.openxmlformats.org/officeDocument/2006/relationships/hyperlink" Target="../../../../../../:f:/s/Alcaldia-Loc09/IgC0bXtNKUm9QI725RWlSyeyASFba_XjAKgIEY02AkfC-g8?e=fr7O7e" TargetMode="External"/><Relationship Id="rId505" Type="http://schemas.openxmlformats.org/officeDocument/2006/relationships/hyperlink" Target="../../../Forms/AllItems.aspx?id=%2Fsites%2FAlcaldia%2DLoc09%2FDocumentos%20compartidos%2FPagos%20FDLF%2FVIGENCIA%202026%2D%20PERSONA%20NATURAL%2FCPS%2D349%2D2026%2DSONIA%5FMILDRED%5FDAVILA%5FCABRERA%2FCPS%2D349%2D2026%20SONIA%20AVILA%2FPAGO%5F01%5FFEBRERO%202026&amp;viewid=1ea50699%2Da34d%2D444f%2D90da%2Dd733b4ec8ca7&amp;sharingv2=true&amp;fromShare=true&amp;at=9&amp;CT=1772078059984&amp;OR=OWA%2DNT%2DMail&amp;CID=341262eb%2D7e77%2D4d14%2D10b3%2D0184fb85fedc&amp;FolderCTID=0x012000A332B70D636A284282C504F09EC531CB" TargetMode="External"/><Relationship Id="rId37" Type="http://schemas.openxmlformats.org/officeDocument/2006/relationships/hyperlink" Target="../../../../../../:f:/s/Alcaldia-Loc09/IgDX_xF6oZJTSa3EpShhyrIcASxPqEkgnVFz-8ASHFevHxs?e=YmIWjd" TargetMode="External"/><Relationship Id="rId79" Type="http://schemas.openxmlformats.org/officeDocument/2006/relationships/hyperlink" Target="../../../../../../:f:/s/Alcaldia-Loc09/IgAE95kzwiTWRLVeNBJ-U9I_AZMVHMpefLLFY6IFD4sCdi8?e=oIffwN" TargetMode="External"/><Relationship Id="rId102" Type="http://schemas.openxmlformats.org/officeDocument/2006/relationships/hyperlink" Target="../../../../../../:f:/s/Alcaldia-Loc09/IgBk-PyczkrUT6IjYstAoTvYAY7cN1MgcrxsNWsug_myOWg?e=1tinda" TargetMode="External"/><Relationship Id="rId144" Type="http://schemas.openxmlformats.org/officeDocument/2006/relationships/hyperlink" Target="../../../../../../:f:/s/Alcaldia-Loc09/IgCeZM4LSUjhQb4GgOfuUZVJAadFFUV2wPgRwU4YmuLxulE?e=SIjTAm" TargetMode="External"/><Relationship Id="rId547" Type="http://schemas.openxmlformats.org/officeDocument/2006/relationships/hyperlink" Target="../../../../../../:f:/s/Alcaldia-Loc09/IgAXrvl2qM16QaINODiakMdbAS_MzqeSTiIHzpnWD5BElKk?e=QfCSC8" TargetMode="External"/><Relationship Id="rId589" Type="http://schemas.openxmlformats.org/officeDocument/2006/relationships/hyperlink" Target="https://gobiernobogota.sharepoint.com/:f:/s/Alcaldia-Loc09/IgAUSSuWKVGNQJtgRwfOlL-9AafJzBcgOPEwQEfy47owmDo?e=egr2rj" TargetMode="External"/><Relationship Id="rId90" Type="http://schemas.openxmlformats.org/officeDocument/2006/relationships/hyperlink" Target="../../../../../../:f:/s/Alcaldia-Loc09/IgBPetagoeaGSbM2eZVRt23iAd2qcq-pqArVUA3kiiPSIek?e=SuKgn1" TargetMode="External"/><Relationship Id="rId186" Type="http://schemas.openxmlformats.org/officeDocument/2006/relationships/hyperlink" Target="../../../../../../:f:/s/Alcaldia-Loc09/IgDI1rJDCC5TSqKqpVaquzd3AU3ozH7-nKbuonQ44578d1M?e=fhYf5l" TargetMode="External"/><Relationship Id="rId351" Type="http://schemas.openxmlformats.org/officeDocument/2006/relationships/hyperlink" Target="../../../../../../:f:/s/Alcaldia-Loc09/IgDkEriI6g4CQLQmBqyyZ57eAZeT26_dKqf76S42lXDwxzI?e=Y7d0RB" TargetMode="External"/><Relationship Id="rId393" Type="http://schemas.openxmlformats.org/officeDocument/2006/relationships/hyperlink" Target="../../../../../../:f:/s/Alcaldia-Loc09/IgAws5ZUM-kOR4OgdA52gc7YAQYSqqe9VvHp6x6tSuebZJQ?e=ebeu7H" TargetMode="External"/><Relationship Id="rId407" Type="http://schemas.openxmlformats.org/officeDocument/2006/relationships/hyperlink" Target="../../../../../../:f:/s/Alcaldia-Loc09/IgBrpfb5faqzTqe90sGzc1lUAZvjfg0AoSl7DN4wywpg-Yg?e=xrsXKn" TargetMode="External"/><Relationship Id="rId449" Type="http://schemas.openxmlformats.org/officeDocument/2006/relationships/hyperlink" Target="../../../../../../:f:/s/Alcaldia-Loc09/IgABQh3cIVQ-TJuqJzTSy9uLAbWXaTkQIYzm_aVZJiV6_iQ?e=0JkFHN" TargetMode="External"/><Relationship Id="rId211" Type="http://schemas.openxmlformats.org/officeDocument/2006/relationships/hyperlink" Target="../../../../../../:f:/s/Alcaldia-Loc09/IgCTPFaObLq-TLzklQMMKGbvAbrxuWc1ALDiZXzF3uzJ978?e=6dKJ62" TargetMode="External"/><Relationship Id="rId253" Type="http://schemas.openxmlformats.org/officeDocument/2006/relationships/hyperlink" Target="../../../../../../:f:/s/Alcaldia-Loc09/IgDTrJL0GkXWTIvvJPDaVuz4Aa_ZCw3_lw8CrqGB7GkBS68?e=dRZE4x" TargetMode="External"/><Relationship Id="rId295" Type="http://schemas.openxmlformats.org/officeDocument/2006/relationships/hyperlink" Target="../../../../../../:f:/s/Alcaldia-Loc09/IgBgg09IFKOaTptPZfa0S97uAT3T3E07Kd8C9yVj0CC7vgU?e=7Du0tf" TargetMode="External"/><Relationship Id="rId309" Type="http://schemas.openxmlformats.org/officeDocument/2006/relationships/hyperlink" Target="../../../../../../:f:/s/Alcaldia-Loc09/IgDganqe5VtVQYQZ_KPY74RDAQwIdEgEOTye5ZxnFjoH964?e=ZVFrG9" TargetMode="External"/><Relationship Id="rId460" Type="http://schemas.openxmlformats.org/officeDocument/2006/relationships/hyperlink" Target="../../../../../../:f:/s/Alcaldia-Loc09/IgBXRonDU7ZESI3ZB4LiFWKoAX1swDJ1nAikvFr110bwJdg?e=d8YTrb" TargetMode="External"/><Relationship Id="rId516" Type="http://schemas.openxmlformats.org/officeDocument/2006/relationships/hyperlink" Target="../../../../../../:f:/s/Alcaldia-Loc09/IgB7kuih-jHdQKzr2AwC2B7KASqfCDFuCDGGznzTI_Pc5AQ?e=Z0beN0" TargetMode="External"/><Relationship Id="rId48" Type="http://schemas.openxmlformats.org/officeDocument/2006/relationships/hyperlink" Target="../../../../../../:f:/s/Alcaldia-Loc09/IgCZRYLf_UnKQohKxlAkyPGqARH0HlEE9eFctBIqC3oYcuA?e=AxlYuc" TargetMode="External"/><Relationship Id="rId113" Type="http://schemas.openxmlformats.org/officeDocument/2006/relationships/hyperlink" Target="../../../../../../:f:/s/Alcaldia-Loc09/IgDqx7noZ-E1RI2hNPC5PORVATimWhj_yRl3yN2e2hF0vFI?e=wbOFbU" TargetMode="External"/><Relationship Id="rId320" Type="http://schemas.openxmlformats.org/officeDocument/2006/relationships/hyperlink" Target="../../../../../../:f:/s/Alcaldia-Loc09/IgAZ4fmbZHbFRI1XsnP1CEetAZvzWrTSIXCb0ASsCqMXkT4?e=48TCv8" TargetMode="External"/><Relationship Id="rId558" Type="http://schemas.openxmlformats.org/officeDocument/2006/relationships/hyperlink" Target="../../../../../../:f:/s/Alcaldia-Loc09/IgDJFjqZ1NcJQIxkWrk_LbXPAQf_BVG9_h1BOn1tqqHpAn8?e=O04s0h" TargetMode="External"/><Relationship Id="rId155" Type="http://schemas.openxmlformats.org/officeDocument/2006/relationships/hyperlink" Target="../../../../../../:f:/s/Alcaldia-Loc09/IgC71GzRLReeR6YW3rZyn0wrAV6GcVXpkSF9OJeS4j50ECU?e=PDQHDJ" TargetMode="External"/><Relationship Id="rId197" Type="http://schemas.openxmlformats.org/officeDocument/2006/relationships/hyperlink" Target="../../../../../../:f:/s/Alcaldia-Loc09/IgCivWmHr0q1R7WKO3xK3lJwAYPwJHhICRyTt96tQSCWb1c?e=LdEMkb" TargetMode="External"/><Relationship Id="rId362" Type="http://schemas.openxmlformats.org/officeDocument/2006/relationships/hyperlink" Target="../../../../../../:f:/s/Alcaldia-Loc09/IgComUjZRbnvT6h3S9mcSxTMAbnYt7i0Oy3NVh2JD-eViPc?e=MAHclZ" TargetMode="External"/><Relationship Id="rId418" Type="http://schemas.openxmlformats.org/officeDocument/2006/relationships/hyperlink" Target="../../../Forms/AllItems.aspx?id=%2Fsites%2FAlcaldia%2DLoc09%2FDocumentos%20compartidos%2FPagos%20FDLF%2FVIGENCIA%202026%2D%20PERSONA%20NATURAL%2FCPS%2D381%2D2026%2DNINI%5FJOHANA%5FMARTINEZ%5FALFONSO%2FCUENTA%20DE%20COBRO%2D381%2D2026%2DNINI%2DMARTINEZ&amp;viewid=1ea50699%2Da34d%2D444f%2D90da%2Dd733b4ec8ca7&amp;sharingv2=true&amp;fromShare=true&amp;at=9&amp;CT=1772053640333&amp;OR=OWA%2DNT%2DMail&amp;CID=025dc4e5%2D6049%2D551c%2D2c3f%2D3129311049da&amp;FolderCTID=0x012000A332B70D636A284282C504F09EC531CB" TargetMode="External"/><Relationship Id="rId222" Type="http://schemas.openxmlformats.org/officeDocument/2006/relationships/hyperlink" Target="https://gobiernobogota-my.sharepoint.com/shared?id=%2Fsites%2FAlcaldia%2DLoc09%2FDocumentos%20compartidos%2FPagos%20FDLF%2FVigencia%202025%20%2D%20Personas%20Naturales%2FCPS%2D566%2D2025%2D%20ANDREA%20CRUZ%20CHAPARO%2FCUENTA%20DE%20COBRO%20ENERO%202026%20CTO%20CPS%2D566%2D2025&amp;listurl=https%3A%2F%2Fgobiernobogota%2Esharepoint%2Ecom%2Fsites%2FAlcaldia%2DLoc09%2FDocumentos%20compartidos" TargetMode="External"/><Relationship Id="rId264" Type="http://schemas.openxmlformats.org/officeDocument/2006/relationships/hyperlink" Target="../../../../../../:f:/s/Alcaldia-Loc09/IgAxxlnfXUdEQbEmIC2xNpNYAazbQKsyg7LyKvYYkagPQkQ?e=cumX5U" TargetMode="External"/><Relationship Id="rId471" Type="http://schemas.openxmlformats.org/officeDocument/2006/relationships/hyperlink" Target="../../../../../../:f:/s/Alcaldia-Loc09/IgC9bdAbopy3TIn22MoEU1MSARAtTxJofMrXk7a_m6yp0Qg?e=gqM545" TargetMode="External"/><Relationship Id="rId17" Type="http://schemas.openxmlformats.org/officeDocument/2006/relationships/hyperlink" Target="../../../../../../:f:/s/Alcaldia-Loc09/IgAevAmBQ4qWRKz8NWk8mRfoAf-RuMB42-zF3nuadX_OBgM?e=AwvlxL" TargetMode="External"/><Relationship Id="rId59" Type="http://schemas.openxmlformats.org/officeDocument/2006/relationships/hyperlink" Target="../../../../../../:f:/s/Alcaldia-Loc09/IgAlYtxSyU3ySo9BI5G_sIDCARHpGQB0qfZ0Em_iCHe2Hug?e=7cftig" TargetMode="External"/><Relationship Id="rId124" Type="http://schemas.openxmlformats.org/officeDocument/2006/relationships/hyperlink" Target="../../../../../../:f:/s/Alcaldia-Loc09/IgAvq2goPqzmQpkcyTv2XwfEASFGNKfF6O28jvaDtdgEvAs?e=38rLqI" TargetMode="External"/><Relationship Id="rId527" Type="http://schemas.openxmlformats.org/officeDocument/2006/relationships/hyperlink" Target="../../../../../../:f:/s/Alcaldia-Loc09/IgDW5vpIqVrlSKlDzskMTcXKAf6PVJOky48EJfJumswPbqI?e=Mv5iok" TargetMode="External"/><Relationship Id="rId569" Type="http://schemas.openxmlformats.org/officeDocument/2006/relationships/hyperlink" Target="https://gobiernobogota.sharepoint.com/:f:/s/Alcaldia-Loc09/IgAWTfjh_uG6TbBFylH58h5AAWd_D3GDn1j9bCpRhHwYh70?e=XIxzRF" TargetMode="External"/><Relationship Id="rId70" Type="http://schemas.openxmlformats.org/officeDocument/2006/relationships/hyperlink" Target="../../../../../../:f:/s/Alcaldia-Loc09/IgAxEHJtTHr6TK-UEFlUntwbAbFZRXYW84vTsq06gwEsjJc?e=TbFKcM" TargetMode="External"/><Relationship Id="rId166" Type="http://schemas.openxmlformats.org/officeDocument/2006/relationships/hyperlink" Target="../../../../../../:f:/s/Alcaldia-Loc09/IgAj_EYkXzuGRp0sfLOqMevCAdiL0mmeLj80IF1udNERb3M?e=CVQa5Q" TargetMode="External"/><Relationship Id="rId331" Type="http://schemas.openxmlformats.org/officeDocument/2006/relationships/hyperlink" Target="../../../../../../:f:/s/Alcaldia-Loc09/IgBZT_y52ARSTY9YfAqIAZDWAY-f7SQMWxx2G41-EhXDMsI?e=ZMhoCa" TargetMode="External"/><Relationship Id="rId373" Type="http://schemas.openxmlformats.org/officeDocument/2006/relationships/hyperlink" Target="../../../../../../:f:/s/Alcaldia-Loc09/IgC6Jx1t1xGjTK-IKAamKdIyAWuXgM3oY6OiuejBlvvkqvY?e=0rTQn8" TargetMode="External"/><Relationship Id="rId429" Type="http://schemas.openxmlformats.org/officeDocument/2006/relationships/hyperlink" Target="../../../../../../:f:/s/Alcaldia-Loc09/IgDJlsKcGmS0R6QO6ZDv7YYMAUAC5e_kTk6zFR514F1OVyM?e=reblMN" TargetMode="External"/><Relationship Id="rId580" Type="http://schemas.openxmlformats.org/officeDocument/2006/relationships/hyperlink" Target="https://gobiernobogota.sharepoint.com/:f:/s/Alcaldia-Loc09/IgD8ggXVe4ZtTJcc1qnriZsIAQkH-zcM_yhlBN44BxbR39Q?e=IZMAOd" TargetMode="External"/><Relationship Id="rId1" Type="http://schemas.openxmlformats.org/officeDocument/2006/relationships/hyperlink" Target="../../../../../../:f:/s/Alcaldia-Loc09/IgC-srk9cP8vTag6meodcj-YARqbm8bkmmdXWtbquDCh5SI?e=xszAou" TargetMode="External"/><Relationship Id="rId233" Type="http://schemas.openxmlformats.org/officeDocument/2006/relationships/hyperlink" Target="../../../../../../:f:/s/Alcaldia-Loc09/IgBorZRcBM4zRYaR4lgj-CtdAfxwCk4mZPGvaj2X3UceVb8?e=aRSmoP" TargetMode="External"/><Relationship Id="rId440" Type="http://schemas.openxmlformats.org/officeDocument/2006/relationships/hyperlink" Target="../../../../../../:f:/s/Alcaldia-Loc09/IgDT8U6venyrQ58XPMRhgbDHAaw3h76IrKIeaPo7TDl--3Y?e=MhMZXU" TargetMode="External"/><Relationship Id="rId28" Type="http://schemas.openxmlformats.org/officeDocument/2006/relationships/hyperlink" Target="../../../../../../:f:/s/Alcaldia-Loc09/IgBE0hbQNCFhRZz_bN1TkQXMAXJJ2jSnBhYCPlIFmm-2Bpo?e=7FRjc2" TargetMode="External"/><Relationship Id="rId275" Type="http://schemas.openxmlformats.org/officeDocument/2006/relationships/hyperlink" Target="../../../../../../:f:/s/Alcaldia-Loc09/IgAekdjF-I5WQY8-J-hiFzrjAZ3WlYJcLM3Z2HRfJqxMSTs?e=Z6RrCa" TargetMode="External"/><Relationship Id="rId300" Type="http://schemas.openxmlformats.org/officeDocument/2006/relationships/hyperlink" Target="../../../../../../:f:/s/Alcaldia-Loc09/IgArtppMRsyBR7DYb0ZW-3NKAe0M3uN29j4ue9Fx62H3-sA?e=sZBqNA" TargetMode="External"/><Relationship Id="rId482" Type="http://schemas.openxmlformats.org/officeDocument/2006/relationships/hyperlink" Target="../../../../../../:f:/s/Alcaldia-Loc09/IgA_g_MLoaxCSbmun8AsKEEaAew8S9p3dsEBvBv_FUWESdI?e=0vIS3L" TargetMode="External"/><Relationship Id="rId538" Type="http://schemas.openxmlformats.org/officeDocument/2006/relationships/hyperlink" Target="../../../../../../:f:/s/Alcaldia-Loc09/IgDn1KQPAUeLRK59AHwe0XoTAaMNsx2lLMpT5NIG3KfdVrk?e=5dyAlJ" TargetMode="External"/><Relationship Id="rId81" Type="http://schemas.openxmlformats.org/officeDocument/2006/relationships/hyperlink" Target="../../../../../../:f:/s/Alcaldia-Loc09/IgCjLw5ZjPMVRIgy6MnpQQafAZ10PxVj9D5xzWYyRKi2W_0?e=mvumoN" TargetMode="External"/><Relationship Id="rId135" Type="http://schemas.openxmlformats.org/officeDocument/2006/relationships/hyperlink" Target="../../../../../../:f:/s/Alcaldia-Loc09/IgB0_6Hbb-nlSZ3ftFI9JbgEATtn5APGVOrNfhX55qQpxOA?e=Ei2YUU" TargetMode="External"/><Relationship Id="rId177" Type="http://schemas.openxmlformats.org/officeDocument/2006/relationships/hyperlink" Target="../../../../../../:f:/s/Alcaldia-Loc09/IgBj3vWFiGcrSoPZ2oPz64chAWEqdNGWnlPWkWYUIufOjHQ?e=idfQsR" TargetMode="External"/><Relationship Id="rId342" Type="http://schemas.openxmlformats.org/officeDocument/2006/relationships/hyperlink" Target="../../../../../../:f:/s/Alcaldia-Loc09/IgBdks0MGZKxR6v1bPRcdOhUAaVE7lqfcjyutCw-NRLZE7I?e=rQo4C8" TargetMode="External"/><Relationship Id="rId384" Type="http://schemas.openxmlformats.org/officeDocument/2006/relationships/hyperlink" Target="../../../../../../:f:/s/Alcaldia-Loc09/IgA0MpqNEsNSQakCRFLsaHN1AW2PWAkYM-wYAJljYZBtW9g?e=lRktnD" TargetMode="External"/><Relationship Id="rId591" Type="http://schemas.openxmlformats.org/officeDocument/2006/relationships/hyperlink" Target="https://gobiernobogota.sharepoint.com/:f:/s/Alcaldia-Loc09/IgBREcYp56_dTpRNKqLDaCgSAXF7x2bz6TZgno_sra99OVU?e=8AUuzH" TargetMode="External"/><Relationship Id="rId202" Type="http://schemas.openxmlformats.org/officeDocument/2006/relationships/hyperlink" Target="../../../../../../:f:/s/Alcaldia-Loc09/IgD8GOW5FaD4RrQ2hQYsAHg6AfwUswkOD4QmrJ7pInAjrUM?e=5tpq9m" TargetMode="External"/><Relationship Id="rId244" Type="http://schemas.openxmlformats.org/officeDocument/2006/relationships/hyperlink" Target="../../../Forms/AllItems.aspx?id=%2Fsites%2FAlcaldia%2DLoc09%2FDocumentos%20compartidos%2FPagos%20FDLF%2FVIGENCIA%202026%2D%20PERSONA%20NATURAL%2FCPS%2D094%2D2026%20PAULA%20YINETH%20GONZALEZ%20MAHECHA%2FPAGO%5F02%5FFEBRERO%5F2026&amp;viewid=1ea50699%2Da34d%2D444f%2D90da%2Dd733b4ec8ca7&amp;p=true" TargetMode="External"/><Relationship Id="rId39" Type="http://schemas.openxmlformats.org/officeDocument/2006/relationships/hyperlink" Target="../../../../../../:f:/s/Alcaldia-Loc09/IgCRnac4VigATr0JBhc5LjoQAQGt6HZCvkNFWcMgqZdh9Es?e=SvD8J8" TargetMode="External"/><Relationship Id="rId286" Type="http://schemas.openxmlformats.org/officeDocument/2006/relationships/hyperlink" Target="../../../../../../:f:/s/Alcaldia-Loc09/IgDqgm58t383QZVhl77WlBbpAVINCwf1d-SB0sxu0VwQHg4?e=x3nrge" TargetMode="External"/><Relationship Id="rId451" Type="http://schemas.openxmlformats.org/officeDocument/2006/relationships/hyperlink" Target="../../../../../../:f:/s/Alcaldia-Loc09/IgBn26-en5n7SocF4oGbqY7AAV74OrYe0XSxwy1DhFY-yiA?e=5R858Z" TargetMode="External"/><Relationship Id="rId493" Type="http://schemas.openxmlformats.org/officeDocument/2006/relationships/hyperlink" Target="../../../../../../:f:/s/Alcaldia-Loc09/IgD0EhQtWdn3RLxuPfixuf-sAQ2q0y0UEJHX09IQfnaLBqI?e=NART2q" TargetMode="External"/><Relationship Id="rId507" Type="http://schemas.openxmlformats.org/officeDocument/2006/relationships/hyperlink" Target="../../../Forms/AllItems.aspx?id=%2Fsites%2FAlcaldia%2DLoc09%2FDocumentos%20compartidos%2FPagos%20FDLF%2FVIGENCIA%202026%2D%20PERSONA%20NATURAL%2FCPS%2D382%2D2026%2DROBERTO%5FVICENTE%5FBARRIOS%5FBETANCOURT%2FCPS%2D382%2D2026%20ROBERTO%20BARRIOS%2FPAGO%5F01%5FFEBRERO%5F2026&amp;viewid=1ea50699%2Da34d%2D444f%2D90da%2Dd733b4ec8ca7&amp;sharingv2=true&amp;fromShare=true&amp;at=9&amp;CT=1772078572530&amp;OR=OWA%2DNT%2DMail&amp;CID=4728ecb9%2D9d8b%2D59c0%2D3fd5%2D54b68f8e6307&amp;FolderCTID=0x012000A332B70D636A284282C504F09EC531CB" TargetMode="External"/><Relationship Id="rId549" Type="http://schemas.openxmlformats.org/officeDocument/2006/relationships/hyperlink" Target="../../../../../../:f:/s/Alcaldia-Loc09/IgCQieI86pkwSozHCu6MaL7_AadUUIQvKHsfyxORj5vrECY?e=Cpr6fV" TargetMode="External"/><Relationship Id="rId50" Type="http://schemas.openxmlformats.org/officeDocument/2006/relationships/hyperlink" Target="../../../../../../:f:/s/Alcaldia-Loc09/IgDLBTbxEa0mTLlKJ-NCBsl3AX3Cg7-XdcNYOY_qMkIgpuA?e=Fwk1OP" TargetMode="External"/><Relationship Id="rId104" Type="http://schemas.openxmlformats.org/officeDocument/2006/relationships/hyperlink" Target="../../../../../../:f:/s/Alcaldia-Loc09/IgBdTjg5kf11T7_lrRG3uO_7AT_3icVBOqpzDWH5MZgtUpU?e=8SML1q" TargetMode="External"/><Relationship Id="rId146" Type="http://schemas.openxmlformats.org/officeDocument/2006/relationships/hyperlink" Target="../../../../../../:f:/s/Alcaldia-Loc09/IgDGQlgwYMpATIkmmhCvFQbwAbO88jYBRaNAj9HraRkeweM?e=P0Sph1" TargetMode="External"/><Relationship Id="rId188" Type="http://schemas.openxmlformats.org/officeDocument/2006/relationships/hyperlink" Target="../../../../../../:f:/s/Alcaldia-Loc09/IgBeCuj8zUJrQ72XfvWet4KtATQ9rmaad2bxQzsF-yOz-pM?e=8Mmtng" TargetMode="External"/><Relationship Id="rId311" Type="http://schemas.openxmlformats.org/officeDocument/2006/relationships/hyperlink" Target="../../../../../../:f:/s/Alcaldia-Loc09/IgCr-RE63M2vRYFM-QNSNdDPAVHL5nqDcU2xSXc_PNLZeYY?e=nFxSJH" TargetMode="External"/><Relationship Id="rId353" Type="http://schemas.openxmlformats.org/officeDocument/2006/relationships/hyperlink" Target="../../../../../../:f:/s/Alcaldia-Loc09/IgDlKPxx7y01SK4hvVztT0W7AQNUF7EAbqMVK7pnEDg0m4g?e=3Ps8vN" TargetMode="External"/><Relationship Id="rId395" Type="http://schemas.openxmlformats.org/officeDocument/2006/relationships/hyperlink" Target="../../../../../../:f:/s/Alcaldia-Loc09/IgDawME28sppQqQcBjizmOAYAe7LdYOuj5tYqLbs5tPjLLU?e=YgYVpz" TargetMode="External"/><Relationship Id="rId409" Type="http://schemas.openxmlformats.org/officeDocument/2006/relationships/hyperlink" Target="../../../../../../:f:/s/Alcaldia-Loc09/IgDibRqav5ntTq8JpUDcKOsfAVW2g2-u2xRDrXeNjxYwtQ0?e=jlnTU9" TargetMode="External"/><Relationship Id="rId560" Type="http://schemas.openxmlformats.org/officeDocument/2006/relationships/hyperlink" Target="../../../../../../:f:/s/Alcaldia-Loc09/IgAwh_yZEMWOSaS5HCQMbqaXAVDfTaxbpNWQmBi51f_aRtM?e=T6ogPF" TargetMode="External"/><Relationship Id="rId92" Type="http://schemas.openxmlformats.org/officeDocument/2006/relationships/hyperlink" Target="../../../../../../:f:/s/Alcaldia-Loc09/IgAIhtIIuW2uSIMZjf2yQ5AlAUgVVbWoCgj8YL3P7N0-YH4?e=QDUA9C" TargetMode="External"/><Relationship Id="rId213" Type="http://schemas.openxmlformats.org/officeDocument/2006/relationships/hyperlink" Target="../../../../../../:f:/s/Alcaldia-Loc09/IgBXUbxxfn1BQpSpbp4G7CRhAbC8TsfMETtX8HW_InpAS10?e=x6vO7E" TargetMode="External"/><Relationship Id="rId420" Type="http://schemas.openxmlformats.org/officeDocument/2006/relationships/hyperlink" Target="../../../../../../:f:/s/Alcaldia-Loc09/IgD8JIzSIWncSIR-dl9bEoTNAeVTOd15m08xQ_4Dvd5HN5Q?e=wbIf6o" TargetMode="External"/><Relationship Id="rId255" Type="http://schemas.openxmlformats.org/officeDocument/2006/relationships/hyperlink" Target="../../../../../../:f:/s/Alcaldia-Loc09/IgCrca7AzrFuT4aYdObAbq51ASTdETHHQixRhq6X_2NPZoY?e=6NcNrr" TargetMode="External"/><Relationship Id="rId297" Type="http://schemas.openxmlformats.org/officeDocument/2006/relationships/hyperlink" Target="../../../../../../:f:/s/Alcaldia-Loc09/IgBT3HieoCLWQYyucJwk7Hw6AXfCYoCDwlphOhmdDGF0UJY?e=6j8bj5" TargetMode="External"/><Relationship Id="rId462" Type="http://schemas.openxmlformats.org/officeDocument/2006/relationships/hyperlink" Target="../../../../../../:f:/s/Alcaldia-Loc09/IgAqJ0W-ThlYT56ugjQIeFf5AeyawkD6cApqvBBvPiSGZVs?e=afDprw" TargetMode="External"/><Relationship Id="rId518" Type="http://schemas.openxmlformats.org/officeDocument/2006/relationships/hyperlink" Target="../../../../../../:f:/s/Alcaldia-Loc09/IgCt70kRIhIUT5RphX9-11WiATt-bskqqwcXgG3JZSwjaB8?e=8pOkoA" TargetMode="External"/><Relationship Id="rId115" Type="http://schemas.openxmlformats.org/officeDocument/2006/relationships/hyperlink" Target="../../../../../../:f:/s/Alcaldia-Loc09/IgAGPPagXArnTZv1_otkBoq6AUQvwRfuKKFkMYzdJnMHFeI?e=oOq2Kf" TargetMode="External"/><Relationship Id="rId157" Type="http://schemas.openxmlformats.org/officeDocument/2006/relationships/hyperlink" Target="../../../../../../:f:/s/Alcaldia-Loc09/IgAKIgvoEm2GR6dMjQVwlGyuAXrKx9ck2B1NnEhA2L46eM4?e=P4izdw" TargetMode="External"/><Relationship Id="rId322" Type="http://schemas.openxmlformats.org/officeDocument/2006/relationships/hyperlink" Target="../../../../../../:f:/s/Alcaldia-Loc09/IgCp0RC7JlKfR5-XZR_spBK7AY-1KuL567RULg75gYd3bQs?e=BlPRTK" TargetMode="External"/><Relationship Id="rId364" Type="http://schemas.openxmlformats.org/officeDocument/2006/relationships/hyperlink" Target="../../../../../../:f:/s/Alcaldia-Loc09/IgDH9wr83wKfRbow1SURadWdAZGuQRSbjHQ88LQb8puiFxU?e=D4h9iN" TargetMode="External"/><Relationship Id="rId61" Type="http://schemas.openxmlformats.org/officeDocument/2006/relationships/hyperlink" Target="../../../../../../:f:/s/Alcaldia-Loc09/IgBUiKwy72xCRKgKfEWxCkYvAT6YSqZNNgcWl_5BLW0ZG6A?e=JPv5UQ" TargetMode="External"/><Relationship Id="rId199" Type="http://schemas.openxmlformats.org/officeDocument/2006/relationships/hyperlink" Target="../../../../../../:f:/s/Alcaldia-Loc09/IgBYnWXojSaJQredNmABren2AYeSx0kUEDxQRQR7mvmROhg?e=A5Dtnu" TargetMode="External"/><Relationship Id="rId571" Type="http://schemas.openxmlformats.org/officeDocument/2006/relationships/hyperlink" Target="../../../../../../:f:/s/Alcaldia-Loc09/IgDu4yr-JbwWTY427iZIb22KAWl1EESQdqfSNYUJb0QJk3I?e=l5ovEN" TargetMode="External"/><Relationship Id="rId19" Type="http://schemas.openxmlformats.org/officeDocument/2006/relationships/hyperlink" Target="../../../../../../:f:/s/Alcaldia-Loc09/IgAfXkjavFg5SI5dWjSby-4rAeoUsdS2aQ_1EN1FH23zsf4?e=tnT0ZJ" TargetMode="External"/><Relationship Id="rId224" Type="http://schemas.openxmlformats.org/officeDocument/2006/relationships/hyperlink" Target="https://gobiernobogota-my.sharepoint.com/shared?id=%2Fsites%2FAlcaldia%2DLoc09%2FDocumentos%20compartidos%2FPagos%20FDLF%2FVigencia%202025%20%2D%20Personas%20Naturales%2FCPS%2D566%2D2025%2D%20ANDREA%20CRUZ%20CHAPARO%2FCUENTA%20DE%20COBRO%20FEBRERO%202026%20CTO%20CPS%20566%2D2025&amp;listurl=https%3A%2F%2Fgobiernobogota%2Esharepoint%2Ecom%2Fsites%2FAlcaldia%2DLoc09%2FDocumentos%20compartidos" TargetMode="External"/><Relationship Id="rId266" Type="http://schemas.openxmlformats.org/officeDocument/2006/relationships/hyperlink" Target="../../../../../../:f:/s/Alcaldia-Loc09/IgDLcKKZwc8pSIFVlyzqYQkaAXCQfb_X_Yft8ZbJfsjqTUc?e=y64feb" TargetMode="External"/><Relationship Id="rId431" Type="http://schemas.openxmlformats.org/officeDocument/2006/relationships/hyperlink" Target="../../../../../../:f:/s/Alcaldia-Loc09/IgDoK_R6vBAFRJdeK2eo1owYAZ7fGAfElnfKkf2qcW0Z_vk?e=fJyzzV" TargetMode="External"/><Relationship Id="rId473" Type="http://schemas.openxmlformats.org/officeDocument/2006/relationships/hyperlink" Target="../../../Forms/AllItems.aspx?id=%2Fsites%2FAlcaldia%2DLoc09%2FDocumentos%20compartidos%2FPagos%20FDLF%2FVIGENCIA%202026%2D%20PERSONA%20NATURAL%2FCPS%2D111%2D2026%20MICHELLE%20ALEJANDRA%20MORENO%20ALBA%2FCUENTA%20DE%20COBRO%20ENERO%2D111%2D2026%2DMICHELLE%20ALEJANDRA%20MORENO&amp;viewid=1ea50699%2Da34d%2D444f%2D90da%2Dd733b4ec8ca7&amp;sharingv2=true&amp;fromShare=true&amp;at=9&amp;CT=1772578545381&amp;OR=OWA%2DNT%2DMail&amp;CID=0e1eca95%2Dc6be%2D86ba%2D49e2%2D905ff51378c8&amp;FolderCTID=0x012000A332B70D636A284282C504F09EC531CB" TargetMode="External"/><Relationship Id="rId529" Type="http://schemas.openxmlformats.org/officeDocument/2006/relationships/hyperlink" Target="../../../../../../:f:/s/Alcaldia-Loc09/IgAx_2_jpx0zSqoh5bEiHBBTAQ9DkKKnF28sL8SsXgqzA94?e=JNOTn6" TargetMode="External"/><Relationship Id="rId30" Type="http://schemas.openxmlformats.org/officeDocument/2006/relationships/hyperlink" Target="../../../../../../:f:/s/Alcaldia-Loc09/IgD4op6b89i1QJjlvDCv-58QAfbJ15CqvvZqYiuCQeSTz8I?e=ST20YJ" TargetMode="External"/><Relationship Id="rId126" Type="http://schemas.openxmlformats.org/officeDocument/2006/relationships/hyperlink" Target="../../../../../../:f:/s/Alcaldia-Loc09/IgBDvvHnqu3VSaMlSjjYqg3nASzNA8O9iu8dhtzxnFp8_Qc?e=jVE0In" TargetMode="External"/><Relationship Id="rId168" Type="http://schemas.openxmlformats.org/officeDocument/2006/relationships/hyperlink" Target="../../../../../../:f:/s/Alcaldia-Loc09/IgD5hU8GIsSzR7VNCrpNFIiOAcxX9VvrcW_fEMIX7DF1EYY?e=2SRyfj" TargetMode="External"/><Relationship Id="rId333" Type="http://schemas.openxmlformats.org/officeDocument/2006/relationships/hyperlink" Target="../../../../../../:f:/s/Alcaldia-Loc09/IgDzfO3lN5IuRrRh_W4sFT-yASuMERRCGmtjwwYbsB_Msls?e=zVoD2d" TargetMode="External"/><Relationship Id="rId540" Type="http://schemas.openxmlformats.org/officeDocument/2006/relationships/hyperlink" Target="../../../../../../:f:/s/Alcaldia-Loc09/IgBznGoAqXnaSpbq_QQD6zePAb4LxIblREFBb_QZxN7hd1c?e=VetcQg" TargetMode="External"/><Relationship Id="rId72" Type="http://schemas.openxmlformats.org/officeDocument/2006/relationships/hyperlink" Target="../../../../../../:f:/s/Alcaldia-Loc09/IgAmKbWC3unTR6YLdyIEoBR8Ad5lViC3_LAmfikOn3n8PGY?e=nRqKDN" TargetMode="External"/><Relationship Id="rId375" Type="http://schemas.openxmlformats.org/officeDocument/2006/relationships/hyperlink" Target="../../../../../../:f:/s/Alcaldia-Loc09/IgA-yNGOqB4gRKCyk28LGK-oAcXX-OrEVv1FubXR8obCPVY?e=rECg1b" TargetMode="External"/><Relationship Id="rId582" Type="http://schemas.openxmlformats.org/officeDocument/2006/relationships/hyperlink" Target="https://gobiernobogota.sharepoint.com/:f:/s/Alcaldia-Loc09/IgAK49li7lK-Q4OYr2Cp0hLtAfxEkBlWMsns-mjyQDUB18E?e=qGeiuz" TargetMode="External"/><Relationship Id="rId3" Type="http://schemas.openxmlformats.org/officeDocument/2006/relationships/hyperlink" Target="../../../../../../:f:/s/Alcaldia-Loc09/IgCI2PFWtpy_Q7cYFc--9xm5AUI8LGH7fUCF50o-YxKxdIE?e=sUC7l2" TargetMode="External"/><Relationship Id="rId235" Type="http://schemas.openxmlformats.org/officeDocument/2006/relationships/hyperlink" Target="../../../../../../:f:/s/Alcaldia-Loc09/IgB1bEhvuQy_TJAwJqfREv5PAfO4kpRpL6haTJwFvtvxd9s?e=QNyeZE" TargetMode="External"/><Relationship Id="rId277" Type="http://schemas.openxmlformats.org/officeDocument/2006/relationships/hyperlink" Target="../../../../../../:f:/s/Alcaldia-Loc09/IgAzBYTW3mwgS53uDK1f0wfQAae-Mk-QhcNT0FCJSAQP-LY?e=EdSRxr" TargetMode="External"/><Relationship Id="rId400" Type="http://schemas.openxmlformats.org/officeDocument/2006/relationships/hyperlink" Target="../../../../../../:f:/s/Alcaldia-Loc09/IgCoBzHCy0U-SKaBJbenhbf9AQmDgcWn8-cOaAPql4l-lWc?e=6cURmv" TargetMode="External"/><Relationship Id="rId442" Type="http://schemas.openxmlformats.org/officeDocument/2006/relationships/hyperlink" Target="../../../../../../:f:/s/Alcaldia-Loc09/IgBwkZL2qLKcSZSNSPIYbgCEATGUhwyMsQ3qFty2b_R0EXk?e=MPErhZ" TargetMode="External"/><Relationship Id="rId484" Type="http://schemas.openxmlformats.org/officeDocument/2006/relationships/hyperlink" Target="../../../../../../:f:/s/Alcaldia-Loc09/IgA4Wsr4pjRvQr7sUPre5dgxAagyLA6fgqG4HsN-3ds1vlE?e=6tQ7MD" TargetMode="External"/><Relationship Id="rId137" Type="http://schemas.openxmlformats.org/officeDocument/2006/relationships/hyperlink" Target="../../../../../../:f:/s/Alcaldia-Loc09/IgD0JsXLqfydR7153asAWBWNAbJL-vYroLzU28auhmIgsYs?e=ObSAsq" TargetMode="External"/><Relationship Id="rId302" Type="http://schemas.openxmlformats.org/officeDocument/2006/relationships/hyperlink" Target="../../../../../../:f:/s/Alcaldia-Loc09/IgAtUsEy3xAyTIiz3WdBDu5vAX6WXgP48nIe7faFnSrdnKc?e=zbD9s1" TargetMode="External"/><Relationship Id="rId344" Type="http://schemas.openxmlformats.org/officeDocument/2006/relationships/hyperlink" Target="../../../../../../:f:/s/Alcaldia-Loc09/IgAqvwfiBMlnSKlRObW543WGAYQ4prU-uhi_ql5r8Dizs8Y?e=bYBPFN" TargetMode="External"/><Relationship Id="rId41" Type="http://schemas.openxmlformats.org/officeDocument/2006/relationships/hyperlink" Target="../../../../../../:f:/s/Alcaldia-Loc09/IgASGln2w5uYSoIE1O8wGKBvAZ5hLJxxa0rcLtrzV5QIEbk?e=ZHJemf" TargetMode="External"/><Relationship Id="rId83" Type="http://schemas.openxmlformats.org/officeDocument/2006/relationships/hyperlink" Target="../../../../../../:f:/s/Alcaldia-Loc09/IgAEll5gIztMT6u_ye5j5WaFAW2aDRtXbFsyS4_yE1MZDA8?e=peXwQk" TargetMode="External"/><Relationship Id="rId179" Type="http://schemas.openxmlformats.org/officeDocument/2006/relationships/hyperlink" Target="../../../../../../:f:/s/Alcaldia-Loc09/IgCL_XFj1J5tSqNNj2U7ir8nAUEioPqFlQRVL4RijTapxB8?e=XEUbNh" TargetMode="External"/><Relationship Id="rId386" Type="http://schemas.openxmlformats.org/officeDocument/2006/relationships/hyperlink" Target="https://gobiernobogota.sharepoint.com/:f:/s/Alcaldia-Loc09/IgAGJrnuO-zZSKfQUD7NpgbYAfLROCvoFT0yRrnZ_7GCvSI?e=Qa7MAI" TargetMode="External"/><Relationship Id="rId551" Type="http://schemas.openxmlformats.org/officeDocument/2006/relationships/hyperlink" Target="../../../../../../:f:/s/Alcaldia-Loc09/IgALykGJqxhJQ6ZJxqgiTUnxAS-V1_t9K1rr8jdjg7Qk6Jg?e=V06sDN" TargetMode="External"/><Relationship Id="rId593" Type="http://schemas.openxmlformats.org/officeDocument/2006/relationships/hyperlink" Target="https://gobiernobogota.sharepoint.com/:f:/s/Alcaldia-Loc09/IgBmKkWHw14bTb8n09JsulKLATbOmN50sssqzt4HSpErZTQ?e=8KHXDY" TargetMode="External"/><Relationship Id="rId190" Type="http://schemas.openxmlformats.org/officeDocument/2006/relationships/hyperlink" Target="../../../../../../:f:/s/Alcaldia-Loc09/IgCu9CYnyBa9QKGUte2ehDdeARVXVnGxhCsHLcri7WmhvQ4?e=5dTqMZ" TargetMode="External"/><Relationship Id="rId204" Type="http://schemas.openxmlformats.org/officeDocument/2006/relationships/hyperlink" Target="../../../../../../:f:/s/Alcaldia-Loc09/IgBTU4MG2eoSTKTmN7n2lgrRAf4T4v6Je9C0dtalIAKCIIk?e=DQvODT" TargetMode="External"/><Relationship Id="rId246" Type="http://schemas.openxmlformats.org/officeDocument/2006/relationships/hyperlink" Target="../../../../../../:f:/s/Alcaldia-Loc09/IgC174f3vMeSS5CMfbKz2wNhARoAEnOFFPUEMq59ViIr4fo?e=POYgcV" TargetMode="External"/><Relationship Id="rId288" Type="http://schemas.openxmlformats.org/officeDocument/2006/relationships/hyperlink" Target="../../../../../../:f:/s/Alcaldia-Loc09/IgAEF1lk3tpJTLOmUsaCZnbtATOzFOidGhHbQikR5a8o9As?e=fTXLiF" TargetMode="External"/><Relationship Id="rId411" Type="http://schemas.openxmlformats.org/officeDocument/2006/relationships/hyperlink" Target="../../../../../../:f:/s/Alcaldia-Loc09/IgCQVdtXXMyQRakzvB0U1WoyAZn4sokTvoxA4XEV-41Z4WM?e=EyF7Vo" TargetMode="External"/><Relationship Id="rId453" Type="http://schemas.openxmlformats.org/officeDocument/2006/relationships/hyperlink" Target="../../../../../../:f:/s/Alcaldia-Loc09/IgAyecj63zeIR66G9-3gDFsuAZqPLF4r8pFcpN-OWS0A7p0?e=iMGmja" TargetMode="External"/><Relationship Id="rId509" Type="http://schemas.openxmlformats.org/officeDocument/2006/relationships/hyperlink" Target="../../../Forms/AllItems.aspx?id=%2Fsites%2FAlcaldia%2DLoc09%2FDocumentos%20compartidos%2FPagos%20FDLF%2FVIGENCIA%202026%2D%20PERSONA%20NATURAL%2FCPS%2D258%2D2026%2DEDWIN%5FGUILLERMO%5FGARZON%5FROJAS&amp;sortField=ContentType&amp;isAscending=true&amp;viewid=1ea50699%2Da34d%2D444f%2D90da%2Dd733b4ec8ca7&amp;sharingv2=true&amp;fromShare=true&amp;at=9&amp;CT=1772126645571&amp;OR=OWA%2DNT%2DMail&amp;CID=175a89dc%2D7056%2Dacc2%2D928e%2D5e1e0792964e&amp;FolderCTID=0x012000A332B70D636A284282C504F09EC531CB" TargetMode="External"/><Relationship Id="rId106" Type="http://schemas.openxmlformats.org/officeDocument/2006/relationships/hyperlink" Target="../../../Forms/AllItems.aspx?id=%2Fsites%2FAlcaldia%2DLoc09%2FDocumentos%20compartidos%2FPagos%20FDLF%2FVigencia%202025%20%2D%20Personas%20Naturales%2FCPS%2D124%2D2025%2DMARIA%20CAMILA%20BARRAGAN%20CASTA%C3%91EDA%2FCESIONARIA%20DIANA%20CAROLINA%20MORALES%2FPAGO%20N%C2%B0%2011%20ENERO%202026&amp;viewid=1ea50699%2Da34d%2D444f%2D90da%2Dd733b4ec8ca7&amp;p=true" TargetMode="External"/><Relationship Id="rId313" Type="http://schemas.openxmlformats.org/officeDocument/2006/relationships/hyperlink" Target="../../../../../../:f:/s/Alcaldia-Loc09/IgCgd7IAyQaFQpMovOMGAkv5AT7nGERApIVn6f56DTb8Dgg?e=2fnOiL" TargetMode="External"/><Relationship Id="rId495" Type="http://schemas.openxmlformats.org/officeDocument/2006/relationships/hyperlink" Target="../../../../../../:f:/s/Alcaldia-Loc09/IgDINtwzKgbjQKnCeL1hQqBYAdET1VBF4qCrRaGX6lZLAqg?e=stJByj" TargetMode="External"/><Relationship Id="rId10" Type="http://schemas.openxmlformats.org/officeDocument/2006/relationships/hyperlink" Target="../../../../../../:f:/s/Alcaldia-Loc09/IgBg5BLtZvAVQKd0VnPgE4DgAUiOk66SUf3rgIQlUkejK7M?e=jFPoYU" TargetMode="External"/><Relationship Id="rId52" Type="http://schemas.openxmlformats.org/officeDocument/2006/relationships/hyperlink" Target="../../../../../../:f:/s/Alcaldia-Loc09/IgD2iCwg0xpnR4e9vkKkaCQ0AYDjhjfCvKdTUeLgA2oUcOc?e=P2hsa6" TargetMode="External"/><Relationship Id="rId94" Type="http://schemas.openxmlformats.org/officeDocument/2006/relationships/hyperlink" Target="../../../../../../:f:/s/Alcaldia-Loc09/IgAYsBmDM6f3To5htLxrWHyoASQCaRkbaJ5rc4dpoWrLbk8?e=9FSLox" TargetMode="External"/><Relationship Id="rId148" Type="http://schemas.openxmlformats.org/officeDocument/2006/relationships/hyperlink" Target="../../../../../../:f:/s/Alcaldia-Loc09/IgAB4XG7A8c_Q5zXoDXu57HkASoP_n-FK6SHGmIsEEHDXVo?e=dlNCDE" TargetMode="External"/><Relationship Id="rId355" Type="http://schemas.openxmlformats.org/officeDocument/2006/relationships/hyperlink" Target="../../../../../../:f:/s/Alcaldia-Loc09/IgBfC9J3n53RR4wSHvW6oilaARn36rI-66nCHB9Ty1tyWac?e=hRGe5V" TargetMode="External"/><Relationship Id="rId397" Type="http://schemas.openxmlformats.org/officeDocument/2006/relationships/hyperlink" Target="../../../../../../:f:/s/Alcaldia-Loc09/IgCI3dWANP3PSYkO6HIEztsFAe8rjkyUKSMmpv-XjJMCZwk?e=PECz1s" TargetMode="External"/><Relationship Id="rId520" Type="http://schemas.openxmlformats.org/officeDocument/2006/relationships/hyperlink" Target="../../../../../../:f:/s/Alcaldia-Loc09/IgBCSC80bP7CQLxNOxtyRiACAaVzuYn5Wu8QpnxIM-N16ZE?e=5duTeL" TargetMode="External"/><Relationship Id="rId562" Type="http://schemas.openxmlformats.org/officeDocument/2006/relationships/hyperlink" Target="../../../../../../:f:/s/Alcaldia-Loc09/IgBxjnUqw2PLT7oIA6ttQu0PAWU-vLU-bd4ukxz5Z0BW_AM?e=o6KwFl" TargetMode="External"/><Relationship Id="rId215" Type="http://schemas.openxmlformats.org/officeDocument/2006/relationships/hyperlink" Target="../../../../../../:f:/s/Alcaldia-Loc09/IgDP01gxTMe7T6BWhPtXT5HCATjFZ5wNGrkRS2DAikEt9jw?e=KVfbO6" TargetMode="External"/><Relationship Id="rId257" Type="http://schemas.openxmlformats.org/officeDocument/2006/relationships/hyperlink" Target="../../../../../../:f:/s/Alcaldia-Loc09/IgA4U9udzHNWR4OWfPg4u1OQAanEQzqy0HkdezDu6me-5NI?e=15Mt7b" TargetMode="External"/><Relationship Id="rId422" Type="http://schemas.openxmlformats.org/officeDocument/2006/relationships/hyperlink" Target="../../../../../../:f:/s/Alcaldia-Loc09/IgAwZupIGai6RqcbDyPAh_1UAWeZUNTQCdiUYcYeLP8qZ9g?e=Y2rYJG" TargetMode="External"/><Relationship Id="rId464" Type="http://schemas.openxmlformats.org/officeDocument/2006/relationships/hyperlink" Target="../../../../../../:f:/s/Alcaldia-Loc09/IgBm8609a8Z6RJQgxiZkDaMjAZ5SO4qwuSiRb3RVyW8Pui4?e=jNeSbA" TargetMode="External"/><Relationship Id="rId299" Type="http://schemas.openxmlformats.org/officeDocument/2006/relationships/hyperlink" Target="../../../../../../:f:/s/Alcaldia-Loc09/IgA7_ATV6GAlQp1Y5gs2wS7kARMfcCVbm9p3EnSKLjydwYM?e=t79qoj" TargetMode="External"/><Relationship Id="rId63" Type="http://schemas.openxmlformats.org/officeDocument/2006/relationships/hyperlink" Target="../../../../../../:f:/s/Alcaldia-Loc09/IgBUdXz6frC_S6MDBLvvl7oGAY5-U2I5A6odYNG9fSYLq7U?e=IXEqVR" TargetMode="External"/><Relationship Id="rId159" Type="http://schemas.openxmlformats.org/officeDocument/2006/relationships/hyperlink" Target="../../../../../../:f:/s/Alcaldia-Loc09/IgCQehbvP34MQpkW0LS16gLtAZZtCiE4o965Up1trfoh9GU?e=QKtLjf" TargetMode="External"/><Relationship Id="rId366" Type="http://schemas.openxmlformats.org/officeDocument/2006/relationships/hyperlink" Target="../../../../../../:f:/s/Alcaldia-Loc09/IgAKiXC0B7LeT54rxuWgMrmLAYapkQRhMXJgd8qdcnzB95Q?e=e7cMLL" TargetMode="External"/><Relationship Id="rId573" Type="http://schemas.openxmlformats.org/officeDocument/2006/relationships/hyperlink" Target="https://gobiernobogota.sharepoint.com/:f:/s/Alcaldia-Loc09/IgBUvFd0schyS43Rkv6yVYzIAcO-a44XLj1BCNUrEv_H7gA?e=Zmvf64" TargetMode="External"/><Relationship Id="rId226" Type="http://schemas.openxmlformats.org/officeDocument/2006/relationships/hyperlink" Target="../../../../../../:f:/s/Alcaldia-Loc09/IgCw6MKLr6G7Q4VPfjt5D1C4Abzv4HFJcsXpwkHc77X0doE?e=gidagW" TargetMode="External"/><Relationship Id="rId433" Type="http://schemas.openxmlformats.org/officeDocument/2006/relationships/hyperlink" Target="../../../../../../:f:/s/Alcaldia-Loc09/IgB1tBCfzH-wRaWyPaHgoRZHAXYyws5N6RDd88O00-F90CE?e=CknsXm" TargetMode="External"/><Relationship Id="rId74" Type="http://schemas.openxmlformats.org/officeDocument/2006/relationships/hyperlink" Target="../../../../../../:f:/s/Alcaldia-Loc09/IgCyVPPsV_KORrZeIb8mIzVvASFilJIFG1-RUL7wviu9uP0?e=bYLtTD" TargetMode="External"/><Relationship Id="rId377" Type="http://schemas.openxmlformats.org/officeDocument/2006/relationships/hyperlink" Target="../../../../../../:f:/s/Alcaldia-Loc09/IgA_Y0cnELyARoPjhOjycgUCAd3O_c_QJgFl-8PHVbhaXyw?e=V9vYqP" TargetMode="External"/><Relationship Id="rId500" Type="http://schemas.openxmlformats.org/officeDocument/2006/relationships/hyperlink" Target="../../../Forms/AllItems.aspx?id=%2Fsites%2FAlcaldia%2DLoc09%2FDocumentos%20compartidos%2FPagos%20FDLF%2FVIGENCIA%202026%2D%20PERSONA%20NATURAL%2FCPS%2D406%2D2026%2DNORMA%5FMIREYA%5FRODRIGUEZ%5FBECERRA%2FCPS%2D406%2D2026%20NORMA%20RODRIGUEZ%2FPAGO%5F01%5FFEBRERO%5F2026&amp;sortField=ContentType&amp;isAscending=true&amp;viewid=1ea50699%2Da34d%2D444f%2D90da%2Dd733b4ec8ca7&amp;sharingv2=true&amp;fromShare=true&amp;at=9&amp;CT=1772076057049&amp;OR=OWA%2DNT%2DMail&amp;CID=582a2b48%2D75e3%2Dfcd8%2D672a%2D458ce87225af&amp;FolderCTID=0x012000A332B70D636A284282C504F09EC531CB" TargetMode="External"/><Relationship Id="rId584" Type="http://schemas.openxmlformats.org/officeDocument/2006/relationships/hyperlink" Target="https://gobiernobogota.sharepoint.com/:b:/s/Alcaldia-Loc09/IQBIlnsO8TQ3QobTyFN7krSXATks7RfGzoFwYuSIPJPiGhw?e=2AuWhT" TargetMode="External"/><Relationship Id="rId5" Type="http://schemas.openxmlformats.org/officeDocument/2006/relationships/hyperlink" Target="../../../../../../:f:/s/Alcaldia-Loc09/IgDkKEBIW_jlS7WewN0_HujsAcWczfQ9mN5jP3ltjs1TnNg?e=leDOaX" TargetMode="External"/><Relationship Id="rId237" Type="http://schemas.openxmlformats.org/officeDocument/2006/relationships/hyperlink" Target="../../../../../../:f:/s/Alcaldia-Loc09/IgCwjQRZwTIKS4qU3IehlKsuAT4uVY60z-Uw0KX_kpwxsKY?e=Cf34z8" TargetMode="External"/><Relationship Id="rId444" Type="http://schemas.openxmlformats.org/officeDocument/2006/relationships/hyperlink" Target="../../../../../../:f:/s/Alcaldia-Loc09/IgB866C7ClpQQbD7_gYQQq5QAQhcyH3hLkDdrVr9G_F8WuQ?e=f6vcQP" TargetMode="External"/><Relationship Id="rId290" Type="http://schemas.openxmlformats.org/officeDocument/2006/relationships/hyperlink" Target="../../../../../../:f:/s/Alcaldia-Loc09/IgD7kU8VA_gcTLMK0gkc4aTkAWAMBzJbrhgUVLMjZlImRHA?e=HgE7rL" TargetMode="External"/><Relationship Id="rId304" Type="http://schemas.openxmlformats.org/officeDocument/2006/relationships/hyperlink" Target="../../../../../../:f:/s/Alcaldia-Loc09/IgC4lC3lrecBSrQq3mD3A8zGAU1SL8cAovcSl9LSY0eAFo4?e=GmUxpk" TargetMode="External"/><Relationship Id="rId388" Type="http://schemas.openxmlformats.org/officeDocument/2006/relationships/hyperlink" Target="../../../../../../:f:/s/Alcaldia-Loc09/IgD_QY-Lgdy8QbBnHfqmR92BAZhxOWKaxwEBj7NrCq-pSAc?e=dBenvP" TargetMode="External"/><Relationship Id="rId511" Type="http://schemas.openxmlformats.org/officeDocument/2006/relationships/hyperlink" Target="../../../Forms/AllItems.aspx?id=%2Fsites%2FAlcaldia%2DLoc09%2FDocumentos%20compartidos%2FPagos%20FDLF%2FVIGENCIA%202026%2D%20PERSONA%20NATURAL%2FCPS%2D324%2D2026%2DJULI%5FANDREA%5FHERNANDEZ%5FSORA%2FCPS%2D324%2D2026%20JULI%20HERNANDEZ%2FPAGO%5F01%5FFEBRERO%5F2026&amp;viewid=1ea50699%2Da34d%2D444f%2D90da%2Dd733b4ec8ca7&amp;sharingv2=true&amp;fromShare=true&amp;at=9&amp;CT=1772129073028&amp;OR=OWA%2DNT%2DMail&amp;CID=55de938a%2D588a%2Da196%2D72c1%2D7d4c884e28da&amp;FolderCTID=0x012000A332B70D636A284282C504F09EC531CB" TargetMode="External"/><Relationship Id="rId85" Type="http://schemas.openxmlformats.org/officeDocument/2006/relationships/hyperlink" Target="../../../../../../:f:/s/Alcaldia-Loc09/IgCr-wP-3eSwS6l9y-SvVwkUAYkq0jedcj7C-SFrvM5co3Y?e=2SYf9U" TargetMode="External"/><Relationship Id="rId150" Type="http://schemas.openxmlformats.org/officeDocument/2006/relationships/hyperlink" Target="../../../../../../:f:/s/Alcaldia-Loc09/IgBm_tnT0elLRZNDd2yoo6awAfBzu4yLYWet-n-rjfobdoM?e=WDxQI6" TargetMode="External"/><Relationship Id="rId595" Type="http://schemas.openxmlformats.org/officeDocument/2006/relationships/hyperlink" Target="https://gobiernobogota.sharepoint.com/:f:/s/Alcaldia-Loc09/IgBY_lcJHw4fQL8KrFrC6kYIAZJDWyXm5TFaaRwNMG57Nis?e=pZ6bWm" TargetMode="External"/><Relationship Id="rId248" Type="http://schemas.openxmlformats.org/officeDocument/2006/relationships/hyperlink" Target="../../../../../../:f:/s/Alcaldia-Loc09/IgBCP0UhIEbuTK-1wAcyCWGUAX8gb1kbeafnZ45f_bO-v0E?e=CE1u9D" TargetMode="External"/><Relationship Id="rId455" Type="http://schemas.openxmlformats.org/officeDocument/2006/relationships/hyperlink" Target="../../../../../../:f:/s/Alcaldia-Loc09/IgDrWuLP5VAASpboIaJUdCh4AaZfboqi1UBxLMXz6dNDRCI?e=OxJ4rb" TargetMode="External"/><Relationship Id="rId12" Type="http://schemas.openxmlformats.org/officeDocument/2006/relationships/hyperlink" Target="../../../../../../:f:/s/Alcaldia-Loc09/IgD1-Pec8zHsTKgF3K2vPrNWASDSXplAfAjCAMSjUu99QHc?e=jshcgC" TargetMode="External"/><Relationship Id="rId108" Type="http://schemas.openxmlformats.org/officeDocument/2006/relationships/hyperlink" Target="../../../../../../:f:/s/Alcaldia-Loc09/IgAjuH9f9UjHQ6N_fNQhOP3DAXNpIu5YkRbXxUowu2_1S-4?e=XFGNcS" TargetMode="External"/><Relationship Id="rId315" Type="http://schemas.openxmlformats.org/officeDocument/2006/relationships/hyperlink" Target="../../../../../../:f:/s/Alcaldia-Loc09/IgBbNuIwVqKkSYmm99lJA_r-AZ2XpxCjs6gXLX5a1eibX1M?e=qRr6P0" TargetMode="External"/><Relationship Id="rId522" Type="http://schemas.openxmlformats.org/officeDocument/2006/relationships/hyperlink" Target="../../../../../../:f:/s/Alcaldia-Loc09/IgDdP_hkTAKRRoGl3uaJ4l73AbdoaaTgOuaoRAeXV50sbj0?e=C3v1E5" TargetMode="External"/><Relationship Id="rId96" Type="http://schemas.openxmlformats.org/officeDocument/2006/relationships/hyperlink" Target="../../../../../../:f:/s/Alcaldia-Loc09/IgD13m535QWxSLZkEYcYTNB-AdPlAyDHgqyLjxVm3yztFbA?e=YCiALH" TargetMode="External"/><Relationship Id="rId161" Type="http://schemas.openxmlformats.org/officeDocument/2006/relationships/hyperlink" Target="../../../../../../:f:/s/Alcaldia-Loc09/IgCQehbvP34MQpkW0LS16gLtAZZtCiE4o965Up1trfoh9GU?e=QKtLjf" TargetMode="External"/><Relationship Id="rId399" Type="http://schemas.openxmlformats.org/officeDocument/2006/relationships/hyperlink" Target="../../../../../../:f:/s/Alcaldia-Loc09/IgBYHzWdRdwyTIYG5t8gloedAdznrprWKFY0mj83qZmktn8?e=W1TQM0" TargetMode="External"/><Relationship Id="rId259" Type="http://schemas.openxmlformats.org/officeDocument/2006/relationships/hyperlink" Target="../../../../../../:f:/s/Alcaldia-Loc09/IgBg2W5kk3F8RrdKT_OtNUAAAbtakk-3vN21bxJJ8oqIzuA?e=l7H09u" TargetMode="External"/><Relationship Id="rId466" Type="http://schemas.openxmlformats.org/officeDocument/2006/relationships/hyperlink" Target="../../../../../../:f:/s/Alcaldia-Loc09/IgA9TdqzyIYnSJ3PmAwIuK-2AQeBIGjNfh1kEdjM_h4jGxk?e=PASdgp" TargetMode="External"/><Relationship Id="rId23" Type="http://schemas.openxmlformats.org/officeDocument/2006/relationships/hyperlink" Target="../../../../../../:f:/s/Alcaldia-Loc09/IgAubH-gZ5KkTajN3Bhjju8vAeRZrprL9dcVhxeJrJHCa0c?e=vKSNwC" TargetMode="External"/><Relationship Id="rId119" Type="http://schemas.openxmlformats.org/officeDocument/2006/relationships/hyperlink" Target="../../../../../../:f:/s/Alcaldia-Loc09/IgB9s6HXrSeUTZGsy4NMbC68AUGNSKG0ymFBc5zrV-LH8oE?e=tC5rSW" TargetMode="External"/><Relationship Id="rId326" Type="http://schemas.openxmlformats.org/officeDocument/2006/relationships/hyperlink" Target="../../../../../../:f:/s/Alcaldia-Loc09/IgCgFy3E_wbMTLqlmMPITeyHAaWxIvBRoPIKJs7fgxTygVQ?e=Bbjydo" TargetMode="External"/><Relationship Id="rId533" Type="http://schemas.openxmlformats.org/officeDocument/2006/relationships/hyperlink" Target="../../../../../../:f:/s/Alcaldia-Loc09/IgD8Xo2TJgN4Ron_dMlL4nkTAUawPSLmsqYqs5upHfKwCOc?e=pnbYFK" TargetMode="External"/><Relationship Id="rId172" Type="http://schemas.openxmlformats.org/officeDocument/2006/relationships/hyperlink" Target="../../../../../../:f:/s/Alcaldia-Loc09/IgDkDKUYTGa1R5GTCI9WnZyyAVwmKyrDJCjYZKzjinwQA4M?e=sLNIF0" TargetMode="External"/><Relationship Id="rId477" Type="http://schemas.openxmlformats.org/officeDocument/2006/relationships/hyperlink" Target="../../../../../../:f:/s/Alcaldia-Loc09/IgDTwNg5r4kBRqz9kqA-ldSgAdjommABxDcjwX0B3CLPWrs?e=DIofBk" TargetMode="External"/><Relationship Id="rId337" Type="http://schemas.openxmlformats.org/officeDocument/2006/relationships/hyperlink" Target="../../../../../../:f:/s/Alcaldia-Loc09/IgA897IF_jNjTo0ht3rXbORiAbJHhAgkTFChxjov1UXfIi8?e=quVlat" TargetMode="External"/><Relationship Id="rId34" Type="http://schemas.openxmlformats.org/officeDocument/2006/relationships/hyperlink" Target="../../../../../../:f:/s/Alcaldia-Loc09/IgB_R6LI-ncPQLBHN5qB9yCGAbjA-BMfid3u8Y1CR_HgyCE?e=5XqP6A" TargetMode="External"/><Relationship Id="rId544" Type="http://schemas.openxmlformats.org/officeDocument/2006/relationships/hyperlink" Target="../../../../../../:f:/s/Alcaldia-Loc09/IgC8ehMqY_sQRoTYvH_QOyhWAd9Hzyo_sb6ss2qOYyg57js?e=mrjUhB" TargetMode="External"/><Relationship Id="rId183" Type="http://schemas.openxmlformats.org/officeDocument/2006/relationships/hyperlink" Target="../../../../../../:f:/s/Alcaldia-Loc09/IgDQfagHw1MPSJGDCx-U1Ly6AXS3KbIo7zJ3xWLSEyN1rOQ?e=mz1nXl" TargetMode="External"/><Relationship Id="rId390" Type="http://schemas.openxmlformats.org/officeDocument/2006/relationships/hyperlink" Target="../../../../../../:f:/s/Alcaldia-Loc09/IgDT98Vernv5SpdLpWYgSSV4Ae89fYovud1pt5JRdDRLAq4?e=1QXxut" TargetMode="External"/><Relationship Id="rId404" Type="http://schemas.openxmlformats.org/officeDocument/2006/relationships/hyperlink" Target="../../../../../../:f:/s/Alcaldia-Loc09/IgDRAQRZX8CzQ6nrnyqII8vvARv7cS0SxbyjOXZ45RVTcFY?e=AZUPF5" TargetMode="External"/><Relationship Id="rId250" Type="http://schemas.openxmlformats.org/officeDocument/2006/relationships/hyperlink" Target="../../../../../../:f:/s/Alcaldia-Loc09/IgCg5YH7A4PbTYhCTHrnCjqkATjvY-FA-LuXJx028P9llSk?e=B2eUno" TargetMode="External"/><Relationship Id="rId488" Type="http://schemas.openxmlformats.org/officeDocument/2006/relationships/hyperlink" Target="../../../../../../:f:/s/Alcaldia-Loc09/IgAiGWqAGCNWTrByWlIiA54MAfVe17cArudSSaO7CWhXJEQ?e=BQ1fC9" TargetMode="External"/><Relationship Id="rId45" Type="http://schemas.openxmlformats.org/officeDocument/2006/relationships/hyperlink" Target="../../../../../../:f:/s/Alcaldia-Loc09/IgB4NA0Xn7tLS7kE2kJz13X9Ae4v77dBKQdCbcDhfirZzjE?e=hgwXn6" TargetMode="External"/><Relationship Id="rId110" Type="http://schemas.openxmlformats.org/officeDocument/2006/relationships/hyperlink" Target="../../../../../../:f:/s/Alcaldia-Loc09/IgBLsrJNzTxLRJ2nDJbm33wXAV9eEgtJbR-VnzfJh7zLrw4?e=OD1KI7" TargetMode="External"/><Relationship Id="rId348" Type="http://schemas.openxmlformats.org/officeDocument/2006/relationships/hyperlink" Target="../../../../../../:f:/s/Alcaldia-Loc09/IgAs8wRa5qEiQI9XYYqsoolQAbs81Hsde0DYfoVJRNGoyXc?e=PwDiZE" TargetMode="External"/><Relationship Id="rId555" Type="http://schemas.openxmlformats.org/officeDocument/2006/relationships/hyperlink" Target="../../../../../../:f:/s/Alcaldia-Loc09/IgABfMiMNKL-SZXqv467MfESAebikdKoxD106pzm-xvaL_4?e=drvyrg" TargetMode="External"/><Relationship Id="rId194" Type="http://schemas.openxmlformats.org/officeDocument/2006/relationships/hyperlink" Target="../../../../../../:f:/s/Alcaldia-Loc09/IgCrZWClY-0JQ5PqZOmcMUgVAXUv4BQeJyMcQm6s88jOIm4?e=729jiO" TargetMode="External"/><Relationship Id="rId208" Type="http://schemas.openxmlformats.org/officeDocument/2006/relationships/hyperlink" Target="../../../../../../:f:/s/Alcaldia-Loc09/IgDhKgA0K1kFTKnXw1d04FGnARJAxUD25LT42L_dOH-wbi8?e=D7jYTt" TargetMode="External"/><Relationship Id="rId415" Type="http://schemas.openxmlformats.org/officeDocument/2006/relationships/hyperlink" Target="../../../../../../:f:/s/Alcaldia-Loc09/IgDoza4-5LjoTqUQTO3pTTG7Acg2DHOWk6FLTx5F65jubmA?e=fu1ex4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2.xml"/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../:f:/s/Alcaldia-Loc09/IgAEl-TTnWpXRolOrYevaAp9ASC-QnDB8fL6kGIfAbjWMEU?e=IhZtNs" TargetMode="External"/><Relationship Id="rId21" Type="http://schemas.openxmlformats.org/officeDocument/2006/relationships/hyperlink" Target="../../../../../../:f:/s/Alcaldia-Loc09/IgA3xAQqELS8T5NGREJS9VhHAeM_7ReIkiLFYNekvWXaOl8?e=TJcn1k" TargetMode="External"/><Relationship Id="rId42" Type="http://schemas.openxmlformats.org/officeDocument/2006/relationships/hyperlink" Target="https://drive.google.com/drive/folders/1rA4dXTID2inV0FER9gd6HSaXtqyzzB6h" TargetMode="External"/><Relationship Id="rId63" Type="http://schemas.openxmlformats.org/officeDocument/2006/relationships/hyperlink" Target="../../../../../../:f:/s/Alcaldia-Loc09/IgDWOipllK_PQ4nTJJJ2p8jyAefv0hoJFoISiULm1ADK_iQ?e=RAEPyu" TargetMode="External"/><Relationship Id="rId84" Type="http://schemas.openxmlformats.org/officeDocument/2006/relationships/hyperlink" Target="../../../../../../:f:/s/Alcaldia-Loc09/IgBKGZr43nKdQ5-XwSchLBfUAXkLQVgdFVtnIXsE7zGltjY?e=Dr1G2H" TargetMode="External"/><Relationship Id="rId138" Type="http://schemas.openxmlformats.org/officeDocument/2006/relationships/hyperlink" Target="../../../../../../:f:/s/Alcaldia-Loc09/IgAeXoQusC_OQrbisy0EPxmLAYcfouucR1MfW650Nf5NcGM?e=cxNdYC" TargetMode="External"/><Relationship Id="rId159" Type="http://schemas.openxmlformats.org/officeDocument/2006/relationships/hyperlink" Target="../../../../../../:f:/s/Alcaldia-Loc09/IgCeSRittN20SoJVbHRoQYTsAaPoj2t1bln3rzlKw8QvK8w?e=yb75k7" TargetMode="External"/><Relationship Id="rId170" Type="http://schemas.openxmlformats.org/officeDocument/2006/relationships/hyperlink" Target="../../../../../../:f:/s/Alcaldia-Loc09/IgC7X3m6JLb5RKJMZ7n5lxFCAXY420nLHa7dUe_GIAXIB1s?e=RcUQfc" TargetMode="External"/><Relationship Id="rId191" Type="http://schemas.openxmlformats.org/officeDocument/2006/relationships/hyperlink" Target="../../../../../../:f:/s/Alcaldia-Loc09/IgAMrHsBa26iSILtx-miyOBsAUZjlpFAijuGeH751h7EYnE?e=yGmpm5" TargetMode="External"/><Relationship Id="rId107" Type="http://schemas.openxmlformats.org/officeDocument/2006/relationships/hyperlink" Target="../../../../../../:f:/s/Alcaldia-Loc09/IgD3DyIVNxi5SZ1kol9lpqK_ATh2J8MCl5C8VogbfOiWL6E?e=fpqFuZ" TargetMode="External"/><Relationship Id="rId11" Type="http://schemas.openxmlformats.org/officeDocument/2006/relationships/hyperlink" Target="../../../../../../:f:/s/Alcaldia-Loc09/IgBsEdZpE6RrTKFCPNH3qxY9AbntaIAYWUmY0yUwJm0fw1A?e=TxEO28" TargetMode="External"/><Relationship Id="rId32" Type="http://schemas.openxmlformats.org/officeDocument/2006/relationships/hyperlink" Target="../../../../../../:f:/s/Alcaldia-Loc09/IgCuGmIKScpnTqMeoacIqpVJATlE7GcKL0KMrMd2YV3KmBA?e=OLJyN3" TargetMode="External"/><Relationship Id="rId53" Type="http://schemas.openxmlformats.org/officeDocument/2006/relationships/hyperlink" Target="../../../../../../:f:/s/Alcaldia-Loc09/IgC5Q7videiLR6kotF8FhPemAeHCVV2lswVXxC12XXZQgzg?e=F4QSO2" TargetMode="External"/><Relationship Id="rId74" Type="http://schemas.openxmlformats.org/officeDocument/2006/relationships/hyperlink" Target="../../../../../../:f:/s/Alcaldia-Loc09/IgC1V8LASLG5Q6wPpWXwHFCaAc0yQbf5hiC_vEg6wouB0E4?e=pxeQdB" TargetMode="External"/><Relationship Id="rId128" Type="http://schemas.openxmlformats.org/officeDocument/2006/relationships/hyperlink" Target="../../../../../../:f:/s/Alcaldia-Loc09/IgDz0d7J-oQ1S4Kes6NB6KXZAZMY0Q2TK8bR_Vrza6UqhVM?e=G68Pif" TargetMode="External"/><Relationship Id="rId149" Type="http://schemas.openxmlformats.org/officeDocument/2006/relationships/hyperlink" Target="../../../../../../:f:/s/Alcaldia-Loc09/IgDN7oPoyqwHS7Vy8ctIbUxYAZ4o_0s_vdsdM3KhMY_9c7E?e=ikrsdC" TargetMode="External"/><Relationship Id="rId5" Type="http://schemas.openxmlformats.org/officeDocument/2006/relationships/hyperlink" Target="../../../../../../:f:/s/Alcaldia-Loc09/IgD14bqTFRJcTbahkKX0SSTrAdrYDYO5HeXANx0P5qDUlII?e=10Uvzk" TargetMode="External"/><Relationship Id="rId95" Type="http://schemas.openxmlformats.org/officeDocument/2006/relationships/hyperlink" Target="../../../../../../:f:/s/Alcaldia-Loc09/IgC7G8zak31RSKEJYuWrLpk6AaPceownuoBpYqQrCPxzUiE?e=NpmMZ8" TargetMode="External"/><Relationship Id="rId160" Type="http://schemas.openxmlformats.org/officeDocument/2006/relationships/hyperlink" Target="../../../../../../:f:/s/Alcaldia-Loc09/IgDdluNqpsvvToF5MetVTClnAWgq2VbeDXahIOf8ii2MQjQ?e=rHGMB5" TargetMode="External"/><Relationship Id="rId181" Type="http://schemas.openxmlformats.org/officeDocument/2006/relationships/hyperlink" Target="../../../../../../:f:/s/Alcaldia-Loc09/IgAyLf0RhttFSI0XsnMljhuSAYHKL-JxjWb3vlcxrTnS6nc?e=9nekFB" TargetMode="External"/><Relationship Id="rId22" Type="http://schemas.openxmlformats.org/officeDocument/2006/relationships/hyperlink" Target="../../../../../../:f:/s/Alcaldia-Loc09/IgDJypHqtdgkRYYTjtouWexqARWBGVt9FMKZFRqQbkIVU5o?e=Y0oByw" TargetMode="External"/><Relationship Id="rId43" Type="http://schemas.openxmlformats.org/officeDocument/2006/relationships/hyperlink" Target="https://drive.google.com/drive/folders/1VF-adg4Vl5q796jesQZ7cpLI42E7xPni?usp=drive_link" TargetMode="External"/><Relationship Id="rId64" Type="http://schemas.openxmlformats.org/officeDocument/2006/relationships/hyperlink" Target="../../../../../../:f:/s/Alcaldia-Loc09/IgCGG27eBIHNRoqEIEsROVsvAXxOftdiAvBUmqyhcvD1vdI?e=V3KvYG" TargetMode="External"/><Relationship Id="rId118" Type="http://schemas.openxmlformats.org/officeDocument/2006/relationships/hyperlink" Target="../../../../../../:f:/s/Alcaldia-Loc09/IgB1-t2eW_QBRZIRBBdsEXy1Abh9eRSNEGmXtqPUVUWXd_0?e=Vnnnni" TargetMode="External"/><Relationship Id="rId139" Type="http://schemas.openxmlformats.org/officeDocument/2006/relationships/hyperlink" Target="../../../../../../:f:/s/Alcaldia-Loc09/IgDg1W--syNTRYJ1SUZcmA_KAWINoR4RtknWqfCOoA64LNw?e=Vge0Db" TargetMode="External"/><Relationship Id="rId85" Type="http://schemas.openxmlformats.org/officeDocument/2006/relationships/hyperlink" Target="../../../../../../:f:/s/Alcaldia-Loc09/IgAAmKw3OAx3Q7apQUb9fWNlARMI3dX4GCAon0PVVUz1mCI?e=xrpfTW" TargetMode="External"/><Relationship Id="rId150" Type="http://schemas.openxmlformats.org/officeDocument/2006/relationships/hyperlink" Target="../../../../../../:f:/s/Alcaldia-Loc09/IgDCbgXpj6UATZmaUJDzIPhsAbf5cleEZx_rUNraDh5bCpU?e=PQJBkQ" TargetMode="External"/><Relationship Id="rId171" Type="http://schemas.openxmlformats.org/officeDocument/2006/relationships/hyperlink" Target="../../../../../../:f:/s/Alcaldia-Loc09/IgAfqbGaAVlDRpC3cynUTrNBAaI5CEgoNDwM1zGR6BBm7gU?e=yI3oZF" TargetMode="External"/><Relationship Id="rId192" Type="http://schemas.openxmlformats.org/officeDocument/2006/relationships/hyperlink" Target="../../../../../../:f:/s/Alcaldia-Loc09/IgCvhq7c2QiqQonj4Ap8Ymz4AYaZKZJbkIxuP7opzS9ddyk?e=5Z61Tl" TargetMode="External"/><Relationship Id="rId12" Type="http://schemas.openxmlformats.org/officeDocument/2006/relationships/hyperlink" Target="../../../../../../:f:/s/Alcaldia-Loc09/IgC46ulK55mdQLORA60EpzqlAaQi-jG5z5rUynmonoG--Oo?e=K7BIwR" TargetMode="External"/><Relationship Id="rId33" Type="http://schemas.openxmlformats.org/officeDocument/2006/relationships/hyperlink" Target="../../../../../../:f:/s/Alcaldia-Loc09/IgDn7KONj08eTKQQ7HYqf353AarP6mzTU2TxK4goF_K1XR8?e=CQT2UW" TargetMode="External"/><Relationship Id="rId108" Type="http://schemas.openxmlformats.org/officeDocument/2006/relationships/hyperlink" Target="../../../../../../:f:/s/Alcaldia-Loc09/IgB28ZaDQaWlQrfxs9SfjpIRAd2feCX_mVOateaQ7A5T2Es?e=dU6yt7" TargetMode="External"/><Relationship Id="rId129" Type="http://schemas.openxmlformats.org/officeDocument/2006/relationships/hyperlink" Target="../../../../../../:f:/s/Alcaldia-Loc09/IgBa3pVIBXpRQpLSDjIEiIkEAb7RRnxSf49VNvtz9kP9-H8?e=kOQe1p" TargetMode="External"/><Relationship Id="rId54" Type="http://schemas.openxmlformats.org/officeDocument/2006/relationships/hyperlink" Target="../../../../../../:f:/s/Alcaldia-Loc09/IgDvGNPm8kJ1TZD-b55Q66RDAXpPv2qDS_uV_CETBIGyYZE?e=cWAoc7" TargetMode="External"/><Relationship Id="rId75" Type="http://schemas.openxmlformats.org/officeDocument/2006/relationships/hyperlink" Target="../../../../../../:f:/s/Alcaldia-Loc09/IgDVB7WR7pTQSq-3PSYApeO0ATtyXPfO-QtzJR53zoLTJkw?e=fICBBx" TargetMode="External"/><Relationship Id="rId96" Type="http://schemas.openxmlformats.org/officeDocument/2006/relationships/hyperlink" Target="../../../../../../:f:/s/Alcaldia-Loc09/IgBk4JHI1-YlTqPzd5m0ki9YAa9-KptPawnmw5mWx9DZjYY?e=wHA8YE" TargetMode="External"/><Relationship Id="rId140" Type="http://schemas.openxmlformats.org/officeDocument/2006/relationships/hyperlink" Target="../../../../../../:f:/s/Alcaldia-Loc09/IgDg6RsII-uHRIKDf7l3DdhqATuSU-Dr7xfmREWUzV6d9tw?e=BTFJiy" TargetMode="External"/><Relationship Id="rId161" Type="http://schemas.openxmlformats.org/officeDocument/2006/relationships/hyperlink" Target="../../../../../../:f:/s/Alcaldia-Loc09/IgAFncNgG-_XRJgW4IKuyS26AXTY21OKFhu3cDBG7sc30yc?e=qhCCd8" TargetMode="External"/><Relationship Id="rId182" Type="http://schemas.openxmlformats.org/officeDocument/2006/relationships/hyperlink" Target="../../../../../../:f:/s/Alcaldia-Loc09/IgAuUSPLvCCORr8lJAfN8z16AQSkJAhW4z1R9kq8fD3kgy4?e=7ZuyG6" TargetMode="External"/><Relationship Id="rId6" Type="http://schemas.openxmlformats.org/officeDocument/2006/relationships/hyperlink" Target="../../../../../../:f:/s/Alcaldia-Loc09/IgB295lp7SfQSqq3k8ikHa9qAfYShETJ4nFxZ2XJo1-ix-c?e=P1mJsM" TargetMode="External"/><Relationship Id="rId23" Type="http://schemas.openxmlformats.org/officeDocument/2006/relationships/hyperlink" Target="../../../../../../:f:/s/Alcaldia-Loc09/IgCnCFvWw_r1R4aMC_UHvZBhAcwcnE-15cewNMIaG3JxHP0?e=SNacFt" TargetMode="External"/><Relationship Id="rId119" Type="http://schemas.openxmlformats.org/officeDocument/2006/relationships/hyperlink" Target="../../../../../../:f:/s/Alcaldia-Loc09/IgDldFqrMVvbR6k61rLCVrZAAYuBG8QljAfg67zxgkaOxhI?e=cGCjWN" TargetMode="External"/><Relationship Id="rId44" Type="http://schemas.openxmlformats.org/officeDocument/2006/relationships/hyperlink" Target="https://drive.google.com/drive/folders/1NdpghCr0eOKWwWvTcZCO82TQbNUFxAts?usp=sharing" TargetMode="External"/><Relationship Id="rId65" Type="http://schemas.openxmlformats.org/officeDocument/2006/relationships/hyperlink" Target="../../../../../../:f:/s/Alcaldia-Loc09/IgAzAuiN3cf5SLsWckBZc_JuAZUUKCm9jVw2z0KMRleNNrk?e=9Mv2Kt" TargetMode="External"/><Relationship Id="rId86" Type="http://schemas.openxmlformats.org/officeDocument/2006/relationships/hyperlink" Target="../../../../../../:f:/s/Alcaldia-Loc09/IgBeFUEzyZaARKsSmW6TYxQFAb-P3xsMjrj4zdO2b-EAgIw?e=yzVel5" TargetMode="External"/><Relationship Id="rId130" Type="http://schemas.openxmlformats.org/officeDocument/2006/relationships/hyperlink" Target="../../../../../../:f:/s/Alcaldia-Loc09/IgAq4sR55z-DTaauslNFV05XAZZLNBcLZZTmDfaZK1lEqtM?e=Sh6Pah" TargetMode="External"/><Relationship Id="rId151" Type="http://schemas.openxmlformats.org/officeDocument/2006/relationships/hyperlink" Target="../../../../../../:f:/s/Alcaldia-Loc09/IgBZJiMDSg62SJ5Q7Heba9T-Ab9oIObPT-enReE4cLMxgns?e=Z7rcAg" TargetMode="External"/><Relationship Id="rId172" Type="http://schemas.openxmlformats.org/officeDocument/2006/relationships/hyperlink" Target="../../../../../../:f:/s/Alcaldia-Loc09/IgBnwsjYN87PRLUCM6DbcG_JAT8LE1DL3WDR17n9DrvkBPc?e=vMH3rG" TargetMode="External"/><Relationship Id="rId193" Type="http://schemas.openxmlformats.org/officeDocument/2006/relationships/hyperlink" Target="../../../../../../:f:/s/Alcaldia-Loc09/IgA48jXhK6JESqAoIHD1jQkOAfeNuY54vYYki1dqG-GW5XU?e=xqR9q1" TargetMode="External"/><Relationship Id="rId13" Type="http://schemas.openxmlformats.org/officeDocument/2006/relationships/hyperlink" Target="../../../../../../:f:/s/Alcaldia-Loc09/IgBhlwA91hHzSb2NuqRk1XeIAXthIFxRLdhVIaf6DDOKD_s?e=7kxdeM" TargetMode="External"/><Relationship Id="rId109" Type="http://schemas.openxmlformats.org/officeDocument/2006/relationships/hyperlink" Target="../../../../../../:f:/s/Alcaldia-Loc09/IgCpY6llKJHOT43jGA5eE5JIAdLMk8Fob_FlhVjxX2j6fWk?e=8TDjxx" TargetMode="External"/><Relationship Id="rId34" Type="http://schemas.openxmlformats.org/officeDocument/2006/relationships/hyperlink" Target="../../../../../../:f:/s/Alcaldia-Loc09/IgC-Dxog6pmAT4kunlbP8Up3AYv_-8ePYI9NqstKn6tWqGo?e=fLBnkG" TargetMode="External"/><Relationship Id="rId55" Type="http://schemas.openxmlformats.org/officeDocument/2006/relationships/hyperlink" Target="../../../../../../:f:/s/Alcaldia-Loc09/IgB91Z4KfdTWTYwfIQGEmZe8ASGRroZVcYoo7Ll8v6kzeAc?e=MOgceP" TargetMode="External"/><Relationship Id="rId76" Type="http://schemas.openxmlformats.org/officeDocument/2006/relationships/hyperlink" Target="../../../../../../:f:/s/Alcaldia-Loc09/IgC_-CgN_S19T6IoSqoGTba0Ac-VPRWJHmtc64b91pvENJY?e=L4dMFc" TargetMode="External"/><Relationship Id="rId97" Type="http://schemas.openxmlformats.org/officeDocument/2006/relationships/hyperlink" Target="../../../../../../:f:/s/Alcaldia-Loc09/IgCdpLZpyWvoRLOmcUbp9C0FAY3vTPYmwlGByNh-vsuyxUg?e=hAZxrj" TargetMode="External"/><Relationship Id="rId120" Type="http://schemas.openxmlformats.org/officeDocument/2006/relationships/hyperlink" Target="../../../../../../:f:/s/Alcaldia-Loc09/IgB1jDAHFBCmQ5C40EaY8GVxAWURJRb1_of4gGymrai-Myk?e=oMF3yb" TargetMode="External"/><Relationship Id="rId141" Type="http://schemas.openxmlformats.org/officeDocument/2006/relationships/hyperlink" Target="../../../../../../:f:/s/Alcaldia-Loc09/IgDEu2i088ZWTY_wQAlq1nYXAcRsl71Tw2SSwIMOMPIQRZc?e=HngYXt" TargetMode="External"/><Relationship Id="rId7" Type="http://schemas.openxmlformats.org/officeDocument/2006/relationships/hyperlink" Target="../../../../../../:f:/s/Alcaldia-Loc09/IgBksFHmIDK2RpfI_bqD3xWBAS6CLPz4tV5KnOJVbEwaDVI?e=cWSgeY" TargetMode="External"/><Relationship Id="rId162" Type="http://schemas.openxmlformats.org/officeDocument/2006/relationships/hyperlink" Target="../../../../../../:f:/s/Alcaldia-Loc09/IgDun_3dzcZ4RbGGzhwnpQzMAZ_y9VUA3zUDKnDwYiY-Dio?e=zb2wL7" TargetMode="External"/><Relationship Id="rId183" Type="http://schemas.openxmlformats.org/officeDocument/2006/relationships/hyperlink" Target="../../../../../../:f:/s/Alcaldia-Loc09/IgBMgjLd674fSpC2_qE1pD9SARPZid0YhuQ7FXc6R2ns5Og?e=Ie43x2" TargetMode="External"/><Relationship Id="rId2" Type="http://schemas.openxmlformats.org/officeDocument/2006/relationships/hyperlink" Target="../../../../../../:f:/s/Alcaldia-Loc09/IgBOOyowPHVLRp7-Soxf4cMhAVq1tp8q_jFDKcBxdtQwE_I?e=zH4bRW" TargetMode="External"/><Relationship Id="rId29" Type="http://schemas.openxmlformats.org/officeDocument/2006/relationships/hyperlink" Target="../../../../../../:f:/s/Alcaldia-Loc09/IgDJfTNA-zmrSZ3jlf9NRmtiATt2Y21Nvdb3qopv8TnrTMU?e=kLLmTk" TargetMode="External"/><Relationship Id="rId24" Type="http://schemas.openxmlformats.org/officeDocument/2006/relationships/hyperlink" Target="../../../../../../:f:/s/Alcaldia-Loc09/IgBCjCsDV061S4b_J5Gf1UxrARxj0WyMGm2iJMnZgeKywhw?e=x0RCGf" TargetMode="External"/><Relationship Id="rId40" Type="http://schemas.openxmlformats.org/officeDocument/2006/relationships/hyperlink" Target="https://drive.google.com/drive/folders/1_CEAI1LqTXfeSmq34pqzLK1zO3pVssSi?usp=drive_link" TargetMode="External"/><Relationship Id="rId45" Type="http://schemas.openxmlformats.org/officeDocument/2006/relationships/hyperlink" Target="../../../../../../:f:/s/Alcaldia-Loc09/IgDO1PmyqIugRqzH3B6s5YK3AXBO8S6m9LE0qAnqkpbVOuQ?e=wyap1j" TargetMode="External"/><Relationship Id="rId66" Type="http://schemas.openxmlformats.org/officeDocument/2006/relationships/hyperlink" Target="../../../../../../:f:/s/Alcaldia-Loc09/IgBBAuUk77y-R7XEgjIY0o8aAco2vCAOprDIL0d85toAZYk?e=cUSou6" TargetMode="External"/><Relationship Id="rId87" Type="http://schemas.openxmlformats.org/officeDocument/2006/relationships/hyperlink" Target="../../../../../../:f:/s/Alcaldia-Loc09/IgDR4B1BH72HS7w-dvfoxb9-AS_6WcDcsT2J7zI5TOdUKp4?e=puq4Of" TargetMode="External"/><Relationship Id="rId110" Type="http://schemas.openxmlformats.org/officeDocument/2006/relationships/hyperlink" Target="../../../../../../:f:/s/Alcaldia-Loc09/IgAhjJHDtc_lSpd6gJ0T7ownAc-BsQrO8jXHHtwqMHXg6tQ?e=qAe1Yc" TargetMode="External"/><Relationship Id="rId115" Type="http://schemas.openxmlformats.org/officeDocument/2006/relationships/hyperlink" Target="../../../../../../:f:/s/Alcaldia-Loc09/IgBMZ1fJB-iZT4GPCuSKKiYnAUnr7tXKxJAKOKgrC2V_wQM?e=jK4RGy" TargetMode="External"/><Relationship Id="rId131" Type="http://schemas.openxmlformats.org/officeDocument/2006/relationships/hyperlink" Target="../../../../../../:f:/s/Alcaldia-Loc09/IgAAkZor3gnCTrYHNlwAHzcQAVqc30XjNX1uHfq8Tws1n-o?e=8ND5LB" TargetMode="External"/><Relationship Id="rId136" Type="http://schemas.openxmlformats.org/officeDocument/2006/relationships/hyperlink" Target="../../../../../../:f:/s/Alcaldia-Loc09/IgDeMR-rxJwBT6uzJn85l4snAdto8vSeVA7YVSYDYG_61UQ?e=WYumUU" TargetMode="External"/><Relationship Id="rId157" Type="http://schemas.openxmlformats.org/officeDocument/2006/relationships/hyperlink" Target="../../../../../../:f:/s/Alcaldia-Loc09/IgAchKkffdDkSaMSkHM8FOfmAV_DKSrn7UaChs__Gj37UNQ?e=wBaZF8" TargetMode="External"/><Relationship Id="rId178" Type="http://schemas.openxmlformats.org/officeDocument/2006/relationships/hyperlink" Target="../../../../../../:f:/s/Alcaldia-Loc09/IgBYgHBSs4oAT4miIeOXnaRBAeGQKS-NtzgryHsp5Yo68Ok?e=WfGTH9" TargetMode="External"/><Relationship Id="rId61" Type="http://schemas.openxmlformats.org/officeDocument/2006/relationships/hyperlink" Target="https://gobiernobogota-my.sharepoint.com/:f:/g/personal/cultura_fontibon_gobiernobogota_gov_co/IgCxwkMvu-f2Qp70ww6Y4gmzAWoUkSnw5Qk9dUSi_GoJbT4?e=SLImTK" TargetMode="External"/><Relationship Id="rId82" Type="http://schemas.openxmlformats.org/officeDocument/2006/relationships/hyperlink" Target="../../../../../../:f:/s/Alcaldia-Loc09/IgDGX0PPk_-pTLDe0a52NuPTAZZzP6ASqX2GpQ_ojZWHqxU?e=qeGj0q" TargetMode="External"/><Relationship Id="rId152" Type="http://schemas.openxmlformats.org/officeDocument/2006/relationships/hyperlink" Target="../../../../../../:f:/s/Alcaldia-Loc09/IgC04tb-HnAXQZ1f2OF2sPdlAXehsgQMphMxQNkelx_g3ek?e=36Kvd6" TargetMode="External"/><Relationship Id="rId173" Type="http://schemas.openxmlformats.org/officeDocument/2006/relationships/hyperlink" Target="../../../../../../:f:/s/Alcaldia-Loc09/IgBF6b-r6yTESKfHv95VSp71ASbU98xXyN5r6_x5diyAbb8?e=5YV3X0" TargetMode="External"/><Relationship Id="rId194" Type="http://schemas.openxmlformats.org/officeDocument/2006/relationships/hyperlink" Target="../../../../../../:f:/s/Alcaldia-Loc09/IgC0tP5aaEIfQplTCJSDBuo7AdSJze1iSPFzr4W2jDHNA_g?e=g3098O" TargetMode="External"/><Relationship Id="rId199" Type="http://schemas.openxmlformats.org/officeDocument/2006/relationships/hyperlink" Target="../../../../../../:f:/s/Alcaldia-Loc09/IgDvnO9IbW-2SYbu2xRSCHmCAfdqNTkD-qj9RyQIuOZ8XuQ?e=4wc9z5" TargetMode="External"/><Relationship Id="rId19" Type="http://schemas.openxmlformats.org/officeDocument/2006/relationships/hyperlink" Target="../../../../../../:f:/s/Alcaldia-Loc09/IgA4KRtpdSJpRJxLxH8tev1GAQH4aNnfXIPy-guURxRbAvw?e=hvjn2c" TargetMode="External"/><Relationship Id="rId14" Type="http://schemas.openxmlformats.org/officeDocument/2006/relationships/hyperlink" Target="../../../../../../:f:/s/Alcaldia-Loc09/IgAQjvg-kIouTKms4EPeOqJPARMsIrxyRfnN9UIfLPhKlAk?e=DKQcY7" TargetMode="External"/><Relationship Id="rId30" Type="http://schemas.openxmlformats.org/officeDocument/2006/relationships/hyperlink" Target="../../../../../../:f:/s/Alcaldia-Loc09/IgDpXSrhzuBOR6-FT9N1ms4iAd6i7NzQCx-YIHi9fEHF8k0?e=hyC0Wb" TargetMode="External"/><Relationship Id="rId35" Type="http://schemas.openxmlformats.org/officeDocument/2006/relationships/hyperlink" Target="../../../../../../:f:/s/Alcaldia-Loc09/IgD-VapUq0fKRLSh82csumFaAVVQeVz0epm9eYK4Qs8AjgQ?e=5StSus" TargetMode="External"/><Relationship Id="rId56" Type="http://schemas.openxmlformats.org/officeDocument/2006/relationships/hyperlink" Target="../../../../../../:f:/s/Alcaldia-Loc09/IgAwmZfgOp5gRYwRyDeAldxIARzO6kspOrCkz5eS9wJnERY?e=3kJFUT" TargetMode="External"/><Relationship Id="rId77" Type="http://schemas.openxmlformats.org/officeDocument/2006/relationships/hyperlink" Target="../../../../../../:f:/s/Alcaldia-Loc09/IgAYZvoPkDNfQYkE3sHZ0ZxRAew5Cag9lOTo7AN235M7rOk?e=1xSGDG" TargetMode="External"/><Relationship Id="rId100" Type="http://schemas.openxmlformats.org/officeDocument/2006/relationships/hyperlink" Target="../../../../../../:f:/s/Alcaldia-Loc09/IgCIzDLO2KiCSquTpDS5DeBIAecs7wR9ewvzUIcHdzQFAU0?e=LCOmZU" TargetMode="External"/><Relationship Id="rId105" Type="http://schemas.openxmlformats.org/officeDocument/2006/relationships/hyperlink" Target="../../../../../../:f:/s/Alcaldia-Loc09/IgDeBUia4Re_TqACwqdCjIHgARdECDRvopNaTD2Z6eCdOEo?e=ytZRks" TargetMode="External"/><Relationship Id="rId126" Type="http://schemas.openxmlformats.org/officeDocument/2006/relationships/hyperlink" Target="../../../../../../:f:/s/Alcaldia-Loc09/IgB2HFepMVhnRKZGb5Nx6zyEATB6wPqTCoqLMdu4P28aWO8?e=MgF1D0" TargetMode="External"/><Relationship Id="rId147" Type="http://schemas.openxmlformats.org/officeDocument/2006/relationships/hyperlink" Target="../../../../../../:f:/s/Alcaldia-Loc09/IgA7X4X_TPdoSKrP2nFjDL85AUUvo-jTUEoy_yrw13hxTLs?e=nq4elt" TargetMode="External"/><Relationship Id="rId168" Type="http://schemas.openxmlformats.org/officeDocument/2006/relationships/hyperlink" Target="../../../../../../:f:/s/Alcaldia-Loc09/IgD1y3MT0tJLSIwkTJ_20_ljAYnlhCbfW2bTi2yGUukmv3U?e=wO2epX" TargetMode="External"/><Relationship Id="rId8" Type="http://schemas.openxmlformats.org/officeDocument/2006/relationships/hyperlink" Target="../../../../../../:f:/s/Alcaldia-Loc09/IgDU2jiCxq_ZTpDPMIMrOx5CAVvae3i1BFYjgLqUfn6EEsY?e=2frLyv" TargetMode="External"/><Relationship Id="rId51" Type="http://schemas.openxmlformats.org/officeDocument/2006/relationships/hyperlink" Target="../../../../../../:f:/s/Alcaldia-Loc09/IgDCriOiv4RBTbYFd9I0Z967AS9qVVGHu3RHqv4HW81-64E?e=FBKPd0" TargetMode="External"/><Relationship Id="rId72" Type="http://schemas.openxmlformats.org/officeDocument/2006/relationships/hyperlink" Target="../../../../../../:f:/s/Alcaldia-Loc09/IgB4e5QnObKIRYMsB3W8B-awAS6ATA_v5IfBvBrgJ5RP8rU?e=WVWx6b" TargetMode="External"/><Relationship Id="rId93" Type="http://schemas.openxmlformats.org/officeDocument/2006/relationships/hyperlink" Target="../../../../../../:f:/s/Alcaldia-Loc09/IgAVztduBtKwT5wSxsR_uJvmAc2n68w8HuAiTpB9l7gZrWU?e=tXcgen" TargetMode="External"/><Relationship Id="rId98" Type="http://schemas.openxmlformats.org/officeDocument/2006/relationships/hyperlink" Target="../../../../../../:f:/s/Alcaldia-Loc09/IgBTS56DCyNVR4yPeI3dQLc_AUVwHjHTvJl3b699W9_XGbA?e=fSF5ib" TargetMode="External"/><Relationship Id="rId121" Type="http://schemas.openxmlformats.org/officeDocument/2006/relationships/hyperlink" Target="../../../../../../:f:/s/Alcaldia-Loc09/IgCfWQ95sws0QqgSohPUdUR2AZDZfckPA1BEIaGF9gErUdU?e=ITOpVh" TargetMode="External"/><Relationship Id="rId142" Type="http://schemas.openxmlformats.org/officeDocument/2006/relationships/hyperlink" Target="../../../../../../:f:/s/Alcaldia-Loc09/IgB-FAVNeHyVSqnCTvMMGcOfASaAOaLCoDrcIMwaJ4d-Ln8?e=3akhHs" TargetMode="External"/><Relationship Id="rId163" Type="http://schemas.openxmlformats.org/officeDocument/2006/relationships/hyperlink" Target="../../../../../../:f:/s/Alcaldia-Loc09/IgBhhS3Tnsq0Rq46iXlriZHbAUia0vlUuL7bqOAYr7fMB_0?e=VlS9aM" TargetMode="External"/><Relationship Id="rId184" Type="http://schemas.openxmlformats.org/officeDocument/2006/relationships/hyperlink" Target="../../../../../../:f:/s/Alcaldia-Loc09/IgDPBXI_W9jeTJSPT8ixxuJsAZNSHOEIzEYzKU0bKutZ91I?e=XqHZ0Q" TargetMode="External"/><Relationship Id="rId189" Type="http://schemas.openxmlformats.org/officeDocument/2006/relationships/hyperlink" Target="../../../../../../:f:/s/Alcaldia-Loc09/IgAL_PGidShHQ5rpCZRZ2CXWAY5TIrpjziTR7VLAQTjnszM?e=WrUaa6" TargetMode="External"/><Relationship Id="rId3" Type="http://schemas.openxmlformats.org/officeDocument/2006/relationships/hyperlink" Target="../../../../../../:f:/s/Alcaldia-Loc09/IgBMT_avdS48SqfY8KtkTHK5Absx7zq-c8jFGNm0odEmbQk?e=Rs2QLx" TargetMode="External"/><Relationship Id="rId25" Type="http://schemas.openxmlformats.org/officeDocument/2006/relationships/hyperlink" Target="../../../../../../:f:/s/Alcaldia-Loc09/IgDzTIdiyoOESpRe2c2w11v-ARrIp7peNcqdoBpUDWfbryM?e=qDSx5b" TargetMode="External"/><Relationship Id="rId46" Type="http://schemas.openxmlformats.org/officeDocument/2006/relationships/hyperlink" Target="../../../../../../:f:/s/Alcaldia-Loc09/IgB-SVGjpSvdSqJXkJ9KEVy5AY1EX42RCEfVASNYqvZ3Aq4?e=YJAME8" TargetMode="External"/><Relationship Id="rId67" Type="http://schemas.openxmlformats.org/officeDocument/2006/relationships/hyperlink" Target="../../../../../../:f:/s/Alcaldia-Loc09/IgAsKyVRvswDQIz0-uavcQ1gAc5dBb4y7-2eKjFfeO7Yd8M?e=AImP2r" TargetMode="External"/><Relationship Id="rId116" Type="http://schemas.openxmlformats.org/officeDocument/2006/relationships/hyperlink" Target="../../../../../../:f:/s/Alcaldia-Loc09/IgB1kzfogQFbSqHQAEr4oyUuAV_g91U0caKAj35COlfhTg8?e=4VjQEY" TargetMode="External"/><Relationship Id="rId137" Type="http://schemas.openxmlformats.org/officeDocument/2006/relationships/hyperlink" Target="../../../../../../:f:/s/Alcaldia-Loc09/IgDsx-Uv4W-dS65oaCmo178GAcCJm8Zyf_z7D0D3qYkC7jA?e=JVUR06" TargetMode="External"/><Relationship Id="rId158" Type="http://schemas.openxmlformats.org/officeDocument/2006/relationships/hyperlink" Target="../../../../../../:f:/s/Alcaldia-Loc09/IgCBDuT2lVNqT6_77YEze-_2AUvTkEd9VSs1T0bi5UQ4tNs?e=E8QCSC" TargetMode="External"/><Relationship Id="rId20" Type="http://schemas.openxmlformats.org/officeDocument/2006/relationships/hyperlink" Target="../../../../../../:f:/s/Alcaldia-Loc09/IgAvMpsCfWkARqfnX40ObN1fAcQr_HBu_AeKTXGuD66_C9I?e=c1iVK0" TargetMode="External"/><Relationship Id="rId41" Type="http://schemas.openxmlformats.org/officeDocument/2006/relationships/hyperlink" Target="https://drive.google.com/drive/folders/1f4a9ccmJ2QbGg6xd3ohPMX567zjXUUpF?usp=drive_link" TargetMode="External"/><Relationship Id="rId62" Type="http://schemas.openxmlformats.org/officeDocument/2006/relationships/hyperlink" Target="../../../../../../:f:/s/Alcaldia-Loc09/IgBogEibaaSRRrvSZPL1KYwHAdFwGSPx5Jgf888x9GhZpxg?e=nc57qB" TargetMode="External"/><Relationship Id="rId83" Type="http://schemas.openxmlformats.org/officeDocument/2006/relationships/hyperlink" Target="../../../../../../:f:/s/Alcaldia-Loc09/IgD1gjeyGafORINI-GaNSeQTAWTuLc-2vXPp9vSZwWN2JMU?e=Qk3rkz" TargetMode="External"/><Relationship Id="rId88" Type="http://schemas.openxmlformats.org/officeDocument/2006/relationships/hyperlink" Target="../../../../../../:f:/s/Alcaldia-Loc09/IgDvpzBGF6UpSIjl7H2cBNvMARPwaLyhYVQIyb1P8SGX9YI?e=zhkJhS" TargetMode="External"/><Relationship Id="rId111" Type="http://schemas.openxmlformats.org/officeDocument/2006/relationships/hyperlink" Target="../../../../../../:f:/s/Alcaldia-Loc09/IgD66RCU7TdETrmUDiQvHkwRAS2MV_28Hh0qJ7aBKl8lbCY?e=KAEw7U" TargetMode="External"/><Relationship Id="rId132" Type="http://schemas.openxmlformats.org/officeDocument/2006/relationships/hyperlink" Target="../../../../../../:f:/s/Alcaldia-Loc09/IgC1sx41IawTQ5TM9hEq1_sEAbUkXY4h-YTnxvVvcZNu5d4?e=E0UcO9" TargetMode="External"/><Relationship Id="rId153" Type="http://schemas.openxmlformats.org/officeDocument/2006/relationships/hyperlink" Target="../../../../../../:f:/s/Alcaldia-Loc09/IgDJcCZk7LMHSpFufuPwgwI5AV73-Rkm7OBbBgVMlH6-oxg?e=wQmHee" TargetMode="External"/><Relationship Id="rId174" Type="http://schemas.openxmlformats.org/officeDocument/2006/relationships/hyperlink" Target="../../../../../../:f:/s/Alcaldia-Loc09/IgCqOXO3krGsRYEQzYdpX3arAQ06zpLywfot4mFzNc4F_BA?e=8OoxdQ" TargetMode="External"/><Relationship Id="rId179" Type="http://schemas.openxmlformats.org/officeDocument/2006/relationships/hyperlink" Target="../../../../../../:f:/s/Alcaldia-Loc09/IgAPKXE8P8ALRovX9kcikv5MAaGcgsj9jo8uW8v1-7MaH4c?e=C5oh3d" TargetMode="External"/><Relationship Id="rId195" Type="http://schemas.openxmlformats.org/officeDocument/2006/relationships/hyperlink" Target="../../../../../../:f:/s/Alcaldia-Loc09/IgD81L3JvNRQSojc7obgh59jAbvSWl0hiBOlfs-vutYMgF8?e=Ie73vs" TargetMode="External"/><Relationship Id="rId190" Type="http://schemas.openxmlformats.org/officeDocument/2006/relationships/hyperlink" Target="../../../../../../:f:/s/Alcaldia-Loc09/IgDtPwGNdtICSLagV634-iCMAW-7dM8VrXbhgpJobrdNjnI?e=XCGnAr" TargetMode="External"/><Relationship Id="rId15" Type="http://schemas.openxmlformats.org/officeDocument/2006/relationships/hyperlink" Target="../../../../../../:f:/s/Alcaldia-Loc09/IgA6ZkIarJKdQbMTslPZHK7qARCdDJTKjrTwf0AbFUNVvfA?e=6aQr6u" TargetMode="External"/><Relationship Id="rId36" Type="http://schemas.openxmlformats.org/officeDocument/2006/relationships/hyperlink" Target="../../../../../../:f:/s/Alcaldia-Loc09/IgDt8haUjwhpSaHfjHKNdFfKATry5PTAfaDSa2qp2lzaUw8?e=wY5de6" TargetMode="External"/><Relationship Id="rId57" Type="http://schemas.openxmlformats.org/officeDocument/2006/relationships/hyperlink" Target="../../../../../../:f:/s/Alcaldia-Loc09/IgCLL8x9-LfaSa082vq27BFKASlXelWofgABCbepo3MMbak?e=2vrskr" TargetMode="External"/><Relationship Id="rId106" Type="http://schemas.openxmlformats.org/officeDocument/2006/relationships/hyperlink" Target="../../../../../../:f:/s/Alcaldia-Loc09/IgAnSynyUbAPQrGrdWWu_tomARl7akoMc4PMACeYbrZBcdQ?e=t4Qrmw" TargetMode="External"/><Relationship Id="rId127" Type="http://schemas.openxmlformats.org/officeDocument/2006/relationships/hyperlink" Target="../../../../../../:f:/s/Alcaldia-Loc09/IgCtYBTp3DkVToH3q9OuSDybAVrljoPsPkj0RGQIotwd9KA?e=59ytEb" TargetMode="External"/><Relationship Id="rId10" Type="http://schemas.openxmlformats.org/officeDocument/2006/relationships/hyperlink" Target="../../../../../../:f:/s/Alcaldia-Loc09/IgD90bjBk6HCSbw7OvM7gWLdAUSr25fmIPXTAxMEmfB8utI?e=REPgHK" TargetMode="External"/><Relationship Id="rId31" Type="http://schemas.openxmlformats.org/officeDocument/2006/relationships/hyperlink" Target="../../../../../../:f:/s/Alcaldia-Loc09/IgAda_ZSWXhTSZlqbECoHVqEAa-yGmFuQbRYkbHArsSJfBc?e=JZa8X5" TargetMode="External"/><Relationship Id="rId52" Type="http://schemas.openxmlformats.org/officeDocument/2006/relationships/hyperlink" Target="../../../../../../:f:/s/Alcaldia-Loc09/IgC_75DFi-5vRrfFfRn6E_W8AT0alYwJcis2YOqvM-pabt8?e=FchO6X" TargetMode="External"/><Relationship Id="rId73" Type="http://schemas.openxmlformats.org/officeDocument/2006/relationships/hyperlink" Target="../../../../../../:f:/s/Alcaldia-Loc09/IgBaZW5d5WTKTKpWPVsCxgeUAWnK_iVQhj2LMq69gTGjnVI?e=2zP54y" TargetMode="External"/><Relationship Id="rId78" Type="http://schemas.openxmlformats.org/officeDocument/2006/relationships/hyperlink" Target="../../../../../../:f:/s/Alcaldia-Loc09/IgCcQH_wqKUkSqcFl6srER2LAfO5yDPsMdAne_bPD8HM-3E?e=HVHLh1" TargetMode="External"/><Relationship Id="rId94" Type="http://schemas.openxmlformats.org/officeDocument/2006/relationships/hyperlink" Target="../../../../../../:f:/s/Alcaldia-Loc09/IgDH2kpM0BBcQYzHcNM4QTg5AcFF4GLB3an0gQRHLEZT9P4?e=OcYC3j" TargetMode="External"/><Relationship Id="rId99" Type="http://schemas.openxmlformats.org/officeDocument/2006/relationships/hyperlink" Target="../../../../../../:f:/s/Alcaldia-Loc09/IgBtFInJfkzEQKwKWZT9HiTQAVXGy-8Fnfoj4XZ1z5Uv_fw?e=qHQkPQ" TargetMode="External"/><Relationship Id="rId101" Type="http://schemas.openxmlformats.org/officeDocument/2006/relationships/hyperlink" Target="../../../../../../:f:/s/Alcaldia-Loc09/IgDDFqIcLNnpQqziqMBwxlN2AcU96Cnv3dntPqG9CBoT6aU?e=I6E1em" TargetMode="External"/><Relationship Id="rId122" Type="http://schemas.openxmlformats.org/officeDocument/2006/relationships/hyperlink" Target="../../../../../../:f:/s/Alcaldia-Loc09/IgBmUQfSgkAYSL9PIKXLTugsAYxjEIXD2NDwp7GR9sQbKRs?e=nrYqoE" TargetMode="External"/><Relationship Id="rId143" Type="http://schemas.openxmlformats.org/officeDocument/2006/relationships/hyperlink" Target="../../../../../../:f:/s/Alcaldia-Loc09/IgC9_bMckC9-Tbldd5iYTe0HATVeSxV1cPDIQwnOjQvDSik?e=BUUhdX" TargetMode="External"/><Relationship Id="rId148" Type="http://schemas.openxmlformats.org/officeDocument/2006/relationships/hyperlink" Target="../../../../../../:f:/s/Alcaldia-Loc09/IgBh665Mo3qCQLiR1mRGGaNGAQCyd9iD3mEpNKByE-23T00?e=FnMefk" TargetMode="External"/><Relationship Id="rId164" Type="http://schemas.openxmlformats.org/officeDocument/2006/relationships/hyperlink" Target="../../../../../../:f:/s/Alcaldia-Loc09/IgAwz1YQA3kuQJQdalvlo3AHAV_w2We9dYYF5v4Es8MHXl0?e=E0Fuhe" TargetMode="External"/><Relationship Id="rId169" Type="http://schemas.openxmlformats.org/officeDocument/2006/relationships/hyperlink" Target="../../../../../../:f:/s/Alcaldia-Loc09/IgBtiuI4UKMfS4ChJ0GmUHRHARdncoGS_w-_TKpnyIDd7SU?e=h7pJwu" TargetMode="External"/><Relationship Id="rId185" Type="http://schemas.openxmlformats.org/officeDocument/2006/relationships/hyperlink" Target="https://gobiernobogota-my.sharepoint.com/:f:/g/personal/cristian_duarte_gobiernobogota_gov_co/IgBaWmDayUAST4IJvw5reOxUATq_Mlg2KNkabl87ww32DAE?e=vyTI1u" TargetMode="External"/><Relationship Id="rId4" Type="http://schemas.openxmlformats.org/officeDocument/2006/relationships/hyperlink" Target="../../../../../../:f:/s/Alcaldia-Loc09/IgCuSHFXemSlT4IhlCzjuVw7AaO1KO0YP1DkJKeIQXzcquQ?e=5bz02R" TargetMode="External"/><Relationship Id="rId9" Type="http://schemas.openxmlformats.org/officeDocument/2006/relationships/hyperlink" Target="../../../../../../:f:/s/Alcaldia-Loc09/IgBJ14EIjKggS4tMd-r1IkYJAfdyyuVglFnlaFFlYS4RXCI?e=Hr6emG" TargetMode="External"/><Relationship Id="rId180" Type="http://schemas.openxmlformats.org/officeDocument/2006/relationships/hyperlink" Target="../../../../../../:f:/s/Alcaldia-Loc09/IgC4sBptkIAfTKDdaLUIL6p-Ad1848ZCwD9MNbGm8xfD-98?e=BSA3pj" TargetMode="External"/><Relationship Id="rId26" Type="http://schemas.openxmlformats.org/officeDocument/2006/relationships/hyperlink" Target="https://gobiernobogota-my.sharepoint.com/:f:/g/personal/sistemas_fontibon_gobiernobogota_gov_co/IgACmtSAzBU6SI-pKiTZbwZfAX8urnhqTQcfaulr7dNgQf4?e=y0gD5Y" TargetMode="External"/><Relationship Id="rId47" Type="http://schemas.openxmlformats.org/officeDocument/2006/relationships/hyperlink" Target="../../../../../../:f:/s/Alcaldia-Loc09/IgDqX4XYrNL5QIGLFi3lH1mIAYfdQI3hciau4I8eWHWAY_s?e=aHdehv" TargetMode="External"/><Relationship Id="rId68" Type="http://schemas.openxmlformats.org/officeDocument/2006/relationships/hyperlink" Target="../../../../../../:f:/s/Alcaldia-Loc09/IgASNm_WcWhNRKb8k2lMnviiAfHLr5BQD1cbl9U3yFCFNlU?e=Iec5gO" TargetMode="External"/><Relationship Id="rId89" Type="http://schemas.openxmlformats.org/officeDocument/2006/relationships/hyperlink" Target="../../../../../../:f:/s/Alcaldia-Loc09/IgD3xNezuM1oQ6q_JEbl6_KzAeLUhvsWaZbh3OcgzBiJU60?e=NEnGFd" TargetMode="External"/><Relationship Id="rId112" Type="http://schemas.openxmlformats.org/officeDocument/2006/relationships/hyperlink" Target="../../../../../../:f:/s/Alcaldia-Loc09/IgANaEg8AZnxRoyKJgD01Tj9Ae5d6yl7RRyxQe7ILxuJTZ4?e=cB0BMq" TargetMode="External"/><Relationship Id="rId133" Type="http://schemas.openxmlformats.org/officeDocument/2006/relationships/hyperlink" Target="../../../../../../:f:/s/Alcaldia-Loc09/IgAtpEPzCxtQTquRCiymjhAcAZKbQpxJCp6Dnmd7wc6N1i0?e=fiBKHg" TargetMode="External"/><Relationship Id="rId154" Type="http://schemas.openxmlformats.org/officeDocument/2006/relationships/hyperlink" Target="../../../../../../:f:/s/Alcaldia-Loc09/IgBazIR5G7_hT4QEoPRCNvm0AYCSooTsKDDlkBqwi43sDNA?e=iR5YNV" TargetMode="External"/><Relationship Id="rId175" Type="http://schemas.openxmlformats.org/officeDocument/2006/relationships/hyperlink" Target="../../../../../../:f:/s/Alcaldia-Loc09/IgBAXTCQHu_OTqshplHVDv1FAU_G_LcfOWZfx4eMSZkOggc?e=A0TwoT" TargetMode="External"/><Relationship Id="rId196" Type="http://schemas.openxmlformats.org/officeDocument/2006/relationships/hyperlink" Target="../../../../../../:f:/s/Alcaldia-Loc09/IgCaMgEKiz9TS64K8TgID2x-AXD6rwrNq1FB2xVVYHYTkKY?e=HMB88C" TargetMode="External"/><Relationship Id="rId200" Type="http://schemas.openxmlformats.org/officeDocument/2006/relationships/hyperlink" Target="../../../../../../:f:/s/Alcaldia-Loc09/IgD1ukT28hv8TKUDJ_iTMOxTAeUUkVdOhiUSqeRoR_2poaU?e=xXWejv" TargetMode="External"/><Relationship Id="rId16" Type="http://schemas.openxmlformats.org/officeDocument/2006/relationships/hyperlink" Target="../../../../../../:f:/s/Alcaldia-Loc09/IgA2VBsUkolYSJbC5_j5Ew66Ad1uvdiTI-ak3C4VAwhjCpA?e=Z6u9jH" TargetMode="External"/><Relationship Id="rId37" Type="http://schemas.openxmlformats.org/officeDocument/2006/relationships/hyperlink" Target="../../../../../../:f:/s/Alcaldia-Loc09/IgBSpdQeVmYHR6kl-sXYecMvAZn0OW3-OPTGQ8ceRcwTyOU?e=h9VsyX" TargetMode="External"/><Relationship Id="rId58" Type="http://schemas.openxmlformats.org/officeDocument/2006/relationships/hyperlink" Target="../../../../../../:f:/s/Alcaldia-Loc09/IgD8j4Xf8fu4RLUG2PbYY7tUAQ9qr16bKup47At4U7sWh9o?e=546QO4" TargetMode="External"/><Relationship Id="rId79" Type="http://schemas.openxmlformats.org/officeDocument/2006/relationships/hyperlink" Target="../../../../../../:f:/s/Alcaldia-Loc09/IgBusHMs2bevS5dnrrgRY3VGATCfZvkoF5Br6rmm3FL-65g?e=tH8jXR" TargetMode="External"/><Relationship Id="rId102" Type="http://schemas.openxmlformats.org/officeDocument/2006/relationships/hyperlink" Target="../../../../../../:f:/s/Alcaldia-Loc09/IgA0yj0dQ2YbRpIS6mnFP9EdAX4L4QtRGBX8y3AwNIcTsiU?e=EdFwiu" TargetMode="External"/><Relationship Id="rId123" Type="http://schemas.openxmlformats.org/officeDocument/2006/relationships/hyperlink" Target="../../../../../../:f:/s/Alcaldia-Loc09/IgD_-TtszNMLRYlmZ4ZgoYOsARxLeY-8OLnKhq_8wGq_0lk?e=oCKeLC" TargetMode="External"/><Relationship Id="rId144" Type="http://schemas.openxmlformats.org/officeDocument/2006/relationships/hyperlink" Target="../../../../../../:f:/s/Alcaldia-Loc09/IgDHiKKQbhx0R5m-62Bav64YAQpI7NlKHQ88fqM7RPZi2z8?e=vQ3qPf" TargetMode="External"/><Relationship Id="rId90" Type="http://schemas.openxmlformats.org/officeDocument/2006/relationships/hyperlink" Target="../../../../../../:f:/s/Alcaldia-Loc09/IgAecx7Bu5IxTb9IkCHb7A8SAYq1wt7JfS_UBt-HdNii8Pg?e=OOELI0" TargetMode="External"/><Relationship Id="rId165" Type="http://schemas.openxmlformats.org/officeDocument/2006/relationships/hyperlink" Target="../../../../../../:f:/s/Alcaldia-Loc09/IgCJoO-_4A_YTJCZRD2Er6e5AZFqYWfdSC1Ree5kAdcZX7E?e=tmIVZG" TargetMode="External"/><Relationship Id="rId186" Type="http://schemas.openxmlformats.org/officeDocument/2006/relationships/hyperlink" Target="../../../../../../:f:/s/Alcaldia-Loc09/IgD02qIeUJnYQ6p8cdblJtC0ATHS4NQqbEdUJxcpIeTF6CY?e=nuezLr" TargetMode="External"/><Relationship Id="rId27" Type="http://schemas.openxmlformats.org/officeDocument/2006/relationships/hyperlink" Target="../../../../../../:f:/s/Alcaldia-Loc09/IgAmxoGx42ETTr7AM4NG70GIAX9rokITdKypp95t14lA2Qc?e=1ijNZR" TargetMode="External"/><Relationship Id="rId48" Type="http://schemas.openxmlformats.org/officeDocument/2006/relationships/hyperlink" Target="../../../../../../:f:/s/Alcaldia-Loc09/IgBqvvgrqSVtTLAo4Z8q9FOTAZ0j4CAyDH00RWPoMYHoOow?e=hgmW9p" TargetMode="External"/><Relationship Id="rId69" Type="http://schemas.openxmlformats.org/officeDocument/2006/relationships/hyperlink" Target="../../../../../../:f:/s/Alcaldia-Loc09/IgDXC6v2qdQUR5C-I9ogkdmxATbgH6siFAWrODIMlVSib8E?e=pqKt2a" TargetMode="External"/><Relationship Id="rId113" Type="http://schemas.openxmlformats.org/officeDocument/2006/relationships/hyperlink" Target="../../../../../../:f:/s/Alcaldia-Loc09/IgDS1xxRy1dcQ7srzIhKrVCeAU17q4-oSxbU16gYTEUhSwE?e=9Ue69a" TargetMode="External"/><Relationship Id="rId134" Type="http://schemas.openxmlformats.org/officeDocument/2006/relationships/hyperlink" Target="../../../../../../:f:/s/Alcaldia-Loc09/IgB5Ta9fk7JVS5g6W2z8vmJOAZXcN3gRTOG7A9z-4oD7YZA?e=aFV809" TargetMode="External"/><Relationship Id="rId80" Type="http://schemas.openxmlformats.org/officeDocument/2006/relationships/hyperlink" Target="../../../../../../:f:/s/Alcaldia-Loc09/IgAT1Hc7LwBmS4Jb_IhE22MzAWIbyJoSrAA9F3ejgTHMXnA?e=YEG9zU" TargetMode="External"/><Relationship Id="rId155" Type="http://schemas.openxmlformats.org/officeDocument/2006/relationships/hyperlink" Target="../../../../../../:f:/s/Alcaldia-Loc09/IgD145Dj0FlqQbvc-0Fruid7AdbFiPAXVwKuSo9mnKAmeyU?e=ZgzT68" TargetMode="External"/><Relationship Id="rId176" Type="http://schemas.openxmlformats.org/officeDocument/2006/relationships/hyperlink" Target="../../../../../../:f:/s/Alcaldia-Loc09/IgA7SnfKNbL2R5Oh3A4Zt7phAdHuBAmP2oVkXRfZcPqXzIw?e=YItTzx" TargetMode="External"/><Relationship Id="rId197" Type="http://schemas.openxmlformats.org/officeDocument/2006/relationships/hyperlink" Target="../../../../../../:f:/s/Alcaldia-Loc09/IgBPDnL9VmW_T7iI8k3VcUKjAQfYqUnuJ3QnFxIUuAoYFPQ?e=J4ZFBN" TargetMode="External"/><Relationship Id="rId201" Type="http://schemas.openxmlformats.org/officeDocument/2006/relationships/hyperlink" Target="../../../../../../:f:/s/Alcaldia-Loc09/IgAR1d3RorhaS5WBCbevAIRfAT38dLYCSeF3uhRK-GFMru0?e=siYJES" TargetMode="External"/><Relationship Id="rId17" Type="http://schemas.openxmlformats.org/officeDocument/2006/relationships/hyperlink" Target="../../../../../../:f:/s/Alcaldia-Loc09/IgD6mdwu0x_1Qq9HpCYonofiAWbg4oOGV1TYM6VOpNYujXo?e=OfkPgQ" TargetMode="External"/><Relationship Id="rId38" Type="http://schemas.openxmlformats.org/officeDocument/2006/relationships/hyperlink" Target="../../../../../../:f:/s/Alcaldia-Loc09/IgAOlF9js3KQSr8n18dbGjYBAcBxeBmf1BiNdWgJoP2Wzks?e=elbziv" TargetMode="External"/><Relationship Id="rId59" Type="http://schemas.openxmlformats.org/officeDocument/2006/relationships/hyperlink" Target="../../../../../../:f:/s/Alcaldia-Loc09/IgBOp0J1uuSGSqCg_DpoWBS4AaHXuTQAAu_GqXhKUZkv9gI?e=rH1k8C" TargetMode="External"/><Relationship Id="rId103" Type="http://schemas.openxmlformats.org/officeDocument/2006/relationships/hyperlink" Target="../../../../../../:f:/s/Alcaldia-Loc09/IgB61AH-M-Y2Q6UrS3zG-qOmAY5zjNNIxJmcpaZ6RRAxQss?e=M3cedZ" TargetMode="External"/><Relationship Id="rId124" Type="http://schemas.openxmlformats.org/officeDocument/2006/relationships/hyperlink" Target="../../../../../../:f:/s/Alcaldia-Loc09/IgArRbY3EHXWSrMaM8W2IUErAUJn0NAT29CiTsnPnm20Blo?e=eqYKAU" TargetMode="External"/><Relationship Id="rId70" Type="http://schemas.openxmlformats.org/officeDocument/2006/relationships/hyperlink" Target="../../../../../../:f:/s/Alcaldia-Loc09/IgB4iFRJDYZJT4vv-Udp-BngAdS7UFisAGLzP7sv-Zcm-oQ?e=hnoSm6" TargetMode="External"/><Relationship Id="rId91" Type="http://schemas.openxmlformats.org/officeDocument/2006/relationships/hyperlink" Target="../../../../../../:f:/s/Alcaldia-Loc09/IgDccZ4VLRF6QqZSvHEfAS-8ATeBHh1rpuCjOHOQrwVO-z8?e=xhZckC" TargetMode="External"/><Relationship Id="rId145" Type="http://schemas.openxmlformats.org/officeDocument/2006/relationships/hyperlink" Target="../../../../../../:f:/s/Alcaldia-Loc09/IgAZuQpy5iUQTq5nLCC5XYjMAaSyyqBdqWWR0ecXXm5XS2o?e=VjOo6S" TargetMode="External"/><Relationship Id="rId166" Type="http://schemas.openxmlformats.org/officeDocument/2006/relationships/hyperlink" Target="../../../../../../:f:/s/Alcaldia-Loc09/IgDcU_drhMzFRLYvKrgADVC2AWGk3NN-gyQcp0HrIQPCJos?e=0uDyAf" TargetMode="External"/><Relationship Id="rId187" Type="http://schemas.openxmlformats.org/officeDocument/2006/relationships/hyperlink" Target="../../../../../../:f:/s/Alcaldia-Loc09/IgDimxVr2sVLSrmvdSTEOOhuAbf2ALXxjQYTjKpEvB7ptmY?e=CSchuf" TargetMode="External"/><Relationship Id="rId1" Type="http://schemas.openxmlformats.org/officeDocument/2006/relationships/hyperlink" Target="../../../../../../:f:/s/Alcaldia-Loc09/IgCESaP5r_2IRJDncQlwFg1GARRW4_4Orh4XRwisxdck1AY?e=AFte7X" TargetMode="External"/><Relationship Id="rId28" Type="http://schemas.openxmlformats.org/officeDocument/2006/relationships/hyperlink" Target="../../../../../../:f:/s/Alcaldia-Loc09/EmK5NfJUdldBprMsGQOcUIEBVBoi0VyxxZlrroQH-vVFuQ?e=5P7xx2" TargetMode="External"/><Relationship Id="rId49" Type="http://schemas.openxmlformats.org/officeDocument/2006/relationships/hyperlink" Target="../../../../../../:f:/s/Alcaldia-Loc09/IgDxdz0dinIMR4D0_kB0p0LPAZNgBIviByztjQEqHBRo3Xg?e=pljfBu" TargetMode="External"/><Relationship Id="rId114" Type="http://schemas.openxmlformats.org/officeDocument/2006/relationships/hyperlink" Target="../../../../../../:f:/s/Alcaldia-Loc09/IgAlQ9guHOd5QZt-tcXeeRIIATQZTspjVB9ik4Hli2-SHaQ?e=AODCzW" TargetMode="External"/><Relationship Id="rId60" Type="http://schemas.openxmlformats.org/officeDocument/2006/relationships/hyperlink" Target="../../../../../../:f:/s/Alcaldia-Loc09/IgBU_Md2dfWhRq2e91_9idGiAb3ZssyDnzbXejmxH3TPWU0?e=Q1R22y" TargetMode="External"/><Relationship Id="rId81" Type="http://schemas.openxmlformats.org/officeDocument/2006/relationships/hyperlink" Target="../../../../../../:f:/s/Alcaldia-Loc09/IgCe-SXPS3lcQqzHjpj_HFR0Aa_0nNkxsGVXdA2TS8sGf4s?e=fo1LRs" TargetMode="External"/><Relationship Id="rId135" Type="http://schemas.openxmlformats.org/officeDocument/2006/relationships/hyperlink" Target="../../../../../../:f:/s/Alcaldia-Loc09/IgDlB8STNwqYSY2-hUHEh9aXAYj_aPhebU-ufA5T6aDcIBE?e=nrcxjI" TargetMode="External"/><Relationship Id="rId156" Type="http://schemas.openxmlformats.org/officeDocument/2006/relationships/hyperlink" Target="https://gobiernobogota-my.sharepoint.com/:f:/g/personal/cultura_fontibon_gobiernobogota_gov_co/IgCWEakgSrdpQKPegoTvFVQKAft47HQQwG5YUdg4g-QCPFY?e=pQuq9p" TargetMode="External"/><Relationship Id="rId177" Type="http://schemas.openxmlformats.org/officeDocument/2006/relationships/hyperlink" Target="../../../../../../:f:/s/Alcaldia-Loc09/IgBA87FHDSGARqXGd-RdW5cEATZYrcU1DaIpSiV-rDxq-tk?e=s4acpk" TargetMode="External"/><Relationship Id="rId198" Type="http://schemas.openxmlformats.org/officeDocument/2006/relationships/hyperlink" Target="../../../../../../:f:/s/Alcaldia-Loc09/IgDOXmQ27YbkTI-2ldDQ_JSTAeAGWMBrGEODuHQS9evSsU8?e=AkZU5K" TargetMode="External"/><Relationship Id="rId202" Type="http://schemas.openxmlformats.org/officeDocument/2006/relationships/table" Target="../tables/table5.xml"/><Relationship Id="rId18" Type="http://schemas.openxmlformats.org/officeDocument/2006/relationships/hyperlink" Target="../../../../../../:f:/s/Alcaldia-Loc09/IgDm3T5jkLqMS6XiGbqluS1xAbxK0hOBswyLnNqpPmngHrI?e=zeHKcf" TargetMode="External"/><Relationship Id="rId39" Type="http://schemas.openxmlformats.org/officeDocument/2006/relationships/hyperlink" Target="../../../../../../:f:/s/Alcaldia-Loc09/IgDzKdr8eCkPRavW9ZoyPhUgASGEDvfoaq8619BQnRVzZBg?e=RhYdvr" TargetMode="External"/><Relationship Id="rId50" Type="http://schemas.openxmlformats.org/officeDocument/2006/relationships/hyperlink" Target="../../../../../../:f:/s/Alcaldia-Loc09/IgDz-tbVE1bMRLI37oy7WSVFAZhcmwrE1H-af7959FkPQ-8?e=t8YeVY" TargetMode="External"/><Relationship Id="rId104" Type="http://schemas.openxmlformats.org/officeDocument/2006/relationships/hyperlink" Target="../../../../../../:f:/s/Alcaldia-Loc09/IgCRbA62xOj0Q4Tl8M4iCD9BAYtRBoAgFZJTts24ttjEC8Y?e=b63UHY" TargetMode="External"/><Relationship Id="rId125" Type="http://schemas.openxmlformats.org/officeDocument/2006/relationships/hyperlink" Target="../../../../../../:f:/s/Alcaldia-Loc09/IgArLGhaGXkSQouFLZnZ1-1mAUImlTPaUf0nWnTXXtlCwJQ?e=xUZ5wg" TargetMode="External"/><Relationship Id="rId146" Type="http://schemas.openxmlformats.org/officeDocument/2006/relationships/hyperlink" Target="../../../../../../:f:/s/Alcaldia-Loc09/IgC-Or-CX9HwRYRK_t55QDAqAQqeRgC-vADHJjxi64uMpHY?e=W7RVyz" TargetMode="External"/><Relationship Id="rId167" Type="http://schemas.openxmlformats.org/officeDocument/2006/relationships/hyperlink" Target="../../../../../../:f:/s/Alcaldia-Loc09/IgAoV_A5yULmRpxiruzUoy0SAeA7Z6FPULOxqjqmU-ToEjk?e=CJOGRf" TargetMode="External"/><Relationship Id="rId188" Type="http://schemas.openxmlformats.org/officeDocument/2006/relationships/hyperlink" Target="../../../../../../:f:/s/Alcaldia-Loc09/IgAgZ0GXCS0nTbipiHhKFAHgAQyo9VpsdI3UBnsZh4eupUc?e=d1KVMC" TargetMode="External"/><Relationship Id="rId71" Type="http://schemas.openxmlformats.org/officeDocument/2006/relationships/hyperlink" Target="../../../../../../:f:/s/Alcaldia-Loc09/IgBIMunUNvAKTJBG0leRCim5ATW2XjxdFUAgUqBX9ruoj8k?e=OJUYjs" TargetMode="External"/><Relationship Id="rId92" Type="http://schemas.openxmlformats.org/officeDocument/2006/relationships/hyperlink" Target="../../../../../../:f:/s/Alcaldia-Loc09/IgDkTQHtLpinSZsrFC8hsdaOAZbYGfxkdvCsT3cSzBlAUCU?e=B6MdB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3.xml"/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../../../../../../:f:/s/Alcaldia-Loc09/IgAKXr3uQkW4S4n5O_63zopaAbXctMr58Q3_VX18YwDmuGA?e=oNM3EX" TargetMode="External"/><Relationship Id="rId299" Type="http://schemas.openxmlformats.org/officeDocument/2006/relationships/hyperlink" Target="../../../../../../:f:/s/Alcaldia-Loc09/IgAi20xE9zU7QKAqPrjOWxAfAV7cvLRNgRXcNPJjcSeUxSQ?e=15xf8g" TargetMode="External"/><Relationship Id="rId21" Type="http://schemas.openxmlformats.org/officeDocument/2006/relationships/hyperlink" Target="../../../../../../:f:/s/Alcaldia-Loc09/IgC-tN16F9LbR7k1yJKGw0PfAXkyof6CJiEdfuFMdxfZYDc?e=Y52J9F" TargetMode="External"/><Relationship Id="rId63" Type="http://schemas.openxmlformats.org/officeDocument/2006/relationships/hyperlink" Target="../../../../../../:f:/s/Alcaldia-Loc09/IgD_VRVNIhhBSZcXPcFQWx8uAfx9nZTBIRmXEH4hD3YLmW0?e=btNsGw" TargetMode="External"/><Relationship Id="rId159" Type="http://schemas.openxmlformats.org/officeDocument/2006/relationships/hyperlink" Target="../../../../../../:f:/s/Alcaldia-Loc09/IgB6hEJACDgaQ6ujZnhni-emAfZvXMYso2VkqDeFnlY9kZg?e=oH8GNt" TargetMode="External"/><Relationship Id="rId324" Type="http://schemas.openxmlformats.org/officeDocument/2006/relationships/hyperlink" Target="../../../../../../:f:/s/Alcaldia-Loc09/Erw2xmMIS2xGhMi8X_GMq0oBbWxb8qcldl1SvPVo6FH2rw?e=Fkw8K5" TargetMode="External"/><Relationship Id="rId366" Type="http://schemas.openxmlformats.org/officeDocument/2006/relationships/hyperlink" Target="../../../../../../:f:/s/Alcaldia-Loc09/IgBcGN4xS43aQJdzoYSOY4dOAf1VZEyzMPuHWH4R7LRkDgo?e=9XhG7T" TargetMode="External"/><Relationship Id="rId170" Type="http://schemas.openxmlformats.org/officeDocument/2006/relationships/hyperlink" Target="../../../../../../:f:/s/Alcaldia-Loc09/IgABSfwpREtrSpYgjz5Nqxd1AVu6ENnYyiJiyWLRmUTRtnY?e=aLhUDM" TargetMode="External"/><Relationship Id="rId226" Type="http://schemas.openxmlformats.org/officeDocument/2006/relationships/hyperlink" Target="../../../../../../:f:/s/Alcaldia-Loc09/IgBTg2j5lel8R7dU7j2HlWFwAWRakh1f_rDAvf7WA-zYQYo?e=0jC1Cc" TargetMode="External"/><Relationship Id="rId268" Type="http://schemas.openxmlformats.org/officeDocument/2006/relationships/hyperlink" Target="../../../../../../:f:/s/Alcaldia-Loc09/IgCaYqv6C8eSRazskzJb6mjYAUb6IT0JnYcp--7y6ay3NEw?e=HIuyFK" TargetMode="External"/><Relationship Id="rId32" Type="http://schemas.openxmlformats.org/officeDocument/2006/relationships/hyperlink" Target="../../../../../../:f:/s/Alcaldia-Loc09/IgDyHKwz7RyKRKb8K7T_VebuAayYsqQYXTzDkxdAqBTj0HE?e=Fkgydw" TargetMode="External"/><Relationship Id="rId74" Type="http://schemas.openxmlformats.org/officeDocument/2006/relationships/hyperlink" Target="../../../../../../:f:/s/Alcaldia-Loc09/IgCq9rp6LDW_RL4zGsZTVNGLAevFoVqu9HOBPxizylHWFzw?e=F0UW35" TargetMode="External"/><Relationship Id="rId128" Type="http://schemas.openxmlformats.org/officeDocument/2006/relationships/hyperlink" Target="../../../../../../:f:/s/Alcaldia-Loc09/IgCYBX_gdg-MRbZVYUMmng-9AedpYLBCqcMz-7wrIiSehhI?e=l5WxkJ" TargetMode="External"/><Relationship Id="rId335" Type="http://schemas.openxmlformats.org/officeDocument/2006/relationships/hyperlink" Target="../../../../../../:f:/s/Alcaldia-Loc09/IgAWAqU3O5tFS7SuDA-R29_oASNjYN_VCqO6taEqOY49Ehw?e=KPoTm8" TargetMode="External"/><Relationship Id="rId377" Type="http://schemas.openxmlformats.org/officeDocument/2006/relationships/hyperlink" Target="../../../../../../:f:/s/Alcaldia-Loc09/IgBAgVfbDuauTpW1FXLxHex0ARJbbwLpyP7gwccq_VTP0eg?e=EmG9Wc" TargetMode="External"/><Relationship Id="rId5" Type="http://schemas.openxmlformats.org/officeDocument/2006/relationships/hyperlink" Target="../../../../../../:f:/s/Alcaldia-Loc09/IgC7Uoe-F4gvRY4nIETk9cMAAYTPMW4v4DmFmaplnZI77s8?e=GPStya" TargetMode="External"/><Relationship Id="rId181" Type="http://schemas.openxmlformats.org/officeDocument/2006/relationships/hyperlink" Target="../../../../../../:f:/s/Alcaldia-Loc09/IgAsQEquxpQJT5ZYQQiunx8NAXfVDfS_iSxHSwB_8mL68ro?e=34Aw5R" TargetMode="External"/><Relationship Id="rId237" Type="http://schemas.openxmlformats.org/officeDocument/2006/relationships/hyperlink" Target="../../../../../../:f:/s/Alcaldia-Loc09/IgCP2NksBA8oQoBN6ZL7E89WAQWsrVXNNnmEQkIbpzOKAfs?e=gZNEdh" TargetMode="External"/><Relationship Id="rId279" Type="http://schemas.openxmlformats.org/officeDocument/2006/relationships/hyperlink" Target="../../../../../../:f:/s/Alcaldia-Loc09/IgCei_2u8ySbRb7oaLdJbrnOAd53WO5Nm1uv_JQBpEtJA5w?e=FqCsad" TargetMode="External"/><Relationship Id="rId43" Type="http://schemas.openxmlformats.org/officeDocument/2006/relationships/hyperlink" Target="../../../../../../:f:/s/Alcaldia-Loc09/IgDsFXWgCiLzSL5zYWrlxX8TAe3knlO0YiT-Z4QrLQzoF2w?e=wuGIga" TargetMode="External"/><Relationship Id="rId139" Type="http://schemas.openxmlformats.org/officeDocument/2006/relationships/hyperlink" Target="../../../../../../:f:/s/Alcaldia-Loc09/IgC1Lq461bs9S6MWa-0-vhXnAV2gUePVluLnPjWKtCAH2W8?e=2DP3J9" TargetMode="External"/><Relationship Id="rId290" Type="http://schemas.openxmlformats.org/officeDocument/2006/relationships/hyperlink" Target="../../../../../../:f:/s/Alcaldia-Loc09/IgC1JGICpWk4R4-KZIr-w1XXASNXMPSzIaV6Eo6b6pDKVEQ?e=7AJUxL" TargetMode="External"/><Relationship Id="rId304" Type="http://schemas.openxmlformats.org/officeDocument/2006/relationships/hyperlink" Target="../../../../../../:f:/s/Alcaldia-Loc09/IgA66f0gNRy_Q5Qj1CW1e_diAZgskk2sILsS0DJ7X6HE82c?e=5WCKee" TargetMode="External"/><Relationship Id="rId346" Type="http://schemas.openxmlformats.org/officeDocument/2006/relationships/hyperlink" Target="../../../../../../:f:/s/Alcaldia-Loc09/IgAJbkMvKdBZSo3ydvXCnMWfAXPM6pBWLFOK0F6t813rf6g?e=GaMcqm" TargetMode="External"/><Relationship Id="rId85" Type="http://schemas.openxmlformats.org/officeDocument/2006/relationships/hyperlink" Target="../../../../../../:f:/s/Alcaldia-Loc09/IgDw_fQZtsRrQYy41KUBkh5DAd5n3HmxXUneVD_6Sy7NBHg?e=NADIhU" TargetMode="External"/><Relationship Id="rId150" Type="http://schemas.openxmlformats.org/officeDocument/2006/relationships/hyperlink" Target="../../../../../../:f:/s/Alcaldia-Loc09/IgBPrVf4jQ7PTpB88KIgH75vAfyAqZPHoaGAzsFAEsePLag?e=d2Yo44" TargetMode="External"/><Relationship Id="rId192" Type="http://schemas.openxmlformats.org/officeDocument/2006/relationships/hyperlink" Target="../../../../../../:f:/s/Alcaldia-Loc09/IgBfO7K6viZKR7VdJ4B0MI1aARkoz1qKAYuQTVrGqON3kLs?e=twl7gn" TargetMode="External"/><Relationship Id="rId206" Type="http://schemas.openxmlformats.org/officeDocument/2006/relationships/hyperlink" Target="../../../../../../:f:/s/Alcaldia-Loc09/IgBAKgSqryOoSoh_vhJAEdRAAcAIqitsmJZpDHLgJs_FWdM?e=I6azU3" TargetMode="External"/><Relationship Id="rId248" Type="http://schemas.openxmlformats.org/officeDocument/2006/relationships/hyperlink" Target="../../../../../../:f:/s/Alcaldia-Loc09/IgAffSI327vNRKibMOQCUhjXAZ2xn4r_dePSRSyDe7SlJro?e=KFuqi9" TargetMode="External"/><Relationship Id="rId12" Type="http://schemas.openxmlformats.org/officeDocument/2006/relationships/hyperlink" Target="../../../../../../:f:/s/Alcaldia-Loc09/IgBNfrxs9cKTSoAfDxRfBS9CAa5sZX-LWKE4YDLZNRQwX4s?e=sa2FFb" TargetMode="External"/><Relationship Id="rId108" Type="http://schemas.openxmlformats.org/officeDocument/2006/relationships/hyperlink" Target="../../../../../../:f:/s/Alcaldia-Loc09/IgA0SKJgdNUVQbqVUbkfHSfqAVBh9PlarS6Ihco8O1Ikk7k?e=I2uy7G" TargetMode="External"/><Relationship Id="rId315" Type="http://schemas.openxmlformats.org/officeDocument/2006/relationships/hyperlink" Target="../../../../../../:f:/s/Alcaldia-Loc09/IgA39DDLGof9QKcD3R4Wy0KkARiUiW9htoAluWTSsKi5AFo?e=9R2wkC" TargetMode="External"/><Relationship Id="rId357" Type="http://schemas.openxmlformats.org/officeDocument/2006/relationships/hyperlink" Target="../../../../../../:f:/s/Alcaldia-Loc09/IgCcQBVXCfAmSbb_1Ho_sGc8AU4WFUN7r5WNj6nTabO70kI?e=DdHqrg" TargetMode="External"/><Relationship Id="rId54" Type="http://schemas.openxmlformats.org/officeDocument/2006/relationships/hyperlink" Target="../../../../../../:f:/s/Alcaldia-Loc09/IgBwOFRzGTKvS4A07-e967LmAZ_1gjlPzKDdiLhJvQPxGtI?e=81ue20" TargetMode="External"/><Relationship Id="rId96" Type="http://schemas.openxmlformats.org/officeDocument/2006/relationships/hyperlink" Target="../../../../../../:f:/s/Alcaldia-Loc09/IgDI9Exu2vEaRKYbzrW6NO_6AWFJPGcUdJgzVIs9F_IhHyM?e=FIGCpY" TargetMode="External"/><Relationship Id="rId161" Type="http://schemas.openxmlformats.org/officeDocument/2006/relationships/hyperlink" Target="../../../../../../:f:/s/Alcaldia-Loc09/IgCky3FFgj75RYFb6dp_z-iuAVtOOC5qYASOgFBLe8I5RBw?e=2HMJ9S" TargetMode="External"/><Relationship Id="rId217" Type="http://schemas.openxmlformats.org/officeDocument/2006/relationships/hyperlink" Target="../../../../../../:f:/s/Alcaldia-Loc09/IgBQ7PwINTitSI__l2iX1augAcU5CWyrsa1865wTTlWkF5E?e=8aXS0Z" TargetMode="External"/><Relationship Id="rId259" Type="http://schemas.openxmlformats.org/officeDocument/2006/relationships/hyperlink" Target="../../../../../../:f:/s/Alcaldia-Loc09/IgCaFfkvWT41RZqCWEmH22t8AZv78GGaRjY7QeapGqs4LrY?e=I4b7TI" TargetMode="External"/><Relationship Id="rId23" Type="http://schemas.openxmlformats.org/officeDocument/2006/relationships/hyperlink" Target="../../../../../../:f:/s/Alcaldia-Loc09/IgAr0V9Cvc6NSK2MH9Is3_OkAe6KpSCmjFmxUY8T1UPqSCo?e=bm811H" TargetMode="External"/><Relationship Id="rId119" Type="http://schemas.openxmlformats.org/officeDocument/2006/relationships/hyperlink" Target="../../../../../../:f:/s/Alcaldia-Loc09/IgAr_kDw_WEbQ4lb6MD6rCzsAblObFe3gcJs5PcBicEDF3s?e=tIh67A" TargetMode="External"/><Relationship Id="rId270" Type="http://schemas.openxmlformats.org/officeDocument/2006/relationships/hyperlink" Target="../../../../../../:f:/s/Alcaldia-Loc09/IgD0qLsQcOQqS6yk3b94TVq_Aab6Ix1BK1Q7LRaTPoRzryg?e=4iEVxJ" TargetMode="External"/><Relationship Id="rId326" Type="http://schemas.openxmlformats.org/officeDocument/2006/relationships/hyperlink" Target="../../../../../../:f:/s/Alcaldia-Loc09/Egv88aJ1KEdDmukJlFnYJdYBjlMiumPOJNHtUsBBOOezMw?e=xHmhCl" TargetMode="External"/><Relationship Id="rId65" Type="http://schemas.openxmlformats.org/officeDocument/2006/relationships/hyperlink" Target="../../../../../../:f:/s/Alcaldia-Loc09/IgC1etz87QrNQ6ZxBfBclOiMAYyLbX92I_OaZ08_CBh1Hlg?e=42Zuzl" TargetMode="External"/><Relationship Id="rId130" Type="http://schemas.openxmlformats.org/officeDocument/2006/relationships/hyperlink" Target="../../../../../../:f:/s/Alcaldia-Loc09/IgBgh8mrmGwvSZB2ugx8thFjAcW0wFF3tQEvjr0hlD-cQTI?e=uag0gm" TargetMode="External"/><Relationship Id="rId368" Type="http://schemas.openxmlformats.org/officeDocument/2006/relationships/hyperlink" Target="../../../../../../:f:/s/Alcaldia-Loc09/IgD6iL7fQN4wR5eACwkrnwIFARR0GZTrRM5Bh9WCPFajXgw?e=c3ehte" TargetMode="External"/><Relationship Id="rId172" Type="http://schemas.openxmlformats.org/officeDocument/2006/relationships/hyperlink" Target="../../../../../../:f:/s/Alcaldia-Loc09/IgBjWa9piIDMTYV6cGerDpmiAbztetm9aIZWobZuUn6J8uc?e=cZ5r5m" TargetMode="External"/><Relationship Id="rId228" Type="http://schemas.openxmlformats.org/officeDocument/2006/relationships/hyperlink" Target="../../../../../../:f:/s/Alcaldia-Loc09/IgAkLF1qa140Q604EJb-Jo41AUxzAz1e0nq1Pri3G5PkAog?e=8x5j4o" TargetMode="External"/><Relationship Id="rId281" Type="http://schemas.openxmlformats.org/officeDocument/2006/relationships/hyperlink" Target="../../../../../../:f:/s/Alcaldia-Loc09/IgAMJWHmbkh7SZabmp_CG4jaARLKHtJOsAvsKHG2-L8doWY?e=pPU8lP" TargetMode="External"/><Relationship Id="rId337" Type="http://schemas.openxmlformats.org/officeDocument/2006/relationships/hyperlink" Target="../../../../../../:f:/s/Alcaldia-Loc09/IgAt9FtCXH2qRbKBP30_k_d5AS_K5qwtGUJuU6rCYgERhoE?e=irGPDX" TargetMode="External"/><Relationship Id="rId34" Type="http://schemas.openxmlformats.org/officeDocument/2006/relationships/hyperlink" Target="../../../../../../:f:/s/Alcaldia-Loc09/IgA29xXSkUvLSZ0DUrKfyh-eAVnKfZ66sKhfEVoWswhiaMY?e=2BU4Ex" TargetMode="External"/><Relationship Id="rId76" Type="http://schemas.openxmlformats.org/officeDocument/2006/relationships/hyperlink" Target="../../../../../../:f:/s/Alcaldia-Loc09/IgC1s8AB0q3rR5nMAbXi9d8XAYclpcEK-J6mjO-gQVvWlOg?e=mXlB28" TargetMode="External"/><Relationship Id="rId141" Type="http://schemas.openxmlformats.org/officeDocument/2006/relationships/hyperlink" Target="../../../../../../:f:/s/Alcaldia-Loc09/IgDeX-EqdKcxSqJ4JVd0cpT9ATZONYz6-uiklvvWpw1FFys?e=613wYd" TargetMode="External"/><Relationship Id="rId379" Type="http://schemas.openxmlformats.org/officeDocument/2006/relationships/hyperlink" Target="../../../../../../:f:/s/Alcaldia-Loc09/IgBWn_JIte7YQ6xEQdVKvOUZAeQX1hwwCIvyk6tNRg77pAI?e=BXtQae" TargetMode="External"/><Relationship Id="rId7" Type="http://schemas.openxmlformats.org/officeDocument/2006/relationships/hyperlink" Target="../../../../../../:f:/s/Alcaldia-Loc09/IgDYIvK9lntpS4IlRER7iFhQAc2cukhmVA2OkUBOGVZeY_8?e=h6zS6M" TargetMode="External"/><Relationship Id="rId183" Type="http://schemas.openxmlformats.org/officeDocument/2006/relationships/hyperlink" Target="../../../../../../:f:/s/Alcaldia-Loc09/IgAmwGi5es0-RpDoqxrbhOGoAYjlG4BCjjIsn9k4ThKmb4E?e=X9cMpQ" TargetMode="External"/><Relationship Id="rId239" Type="http://schemas.openxmlformats.org/officeDocument/2006/relationships/hyperlink" Target="../../../../../../:f:/s/Alcaldia-Loc09/IgD98OJkmwCrQo73SiW9KArcAWCqMAJ_CgT-dZYqsU5yYbg?e=6AyI7q" TargetMode="External"/><Relationship Id="rId250" Type="http://schemas.openxmlformats.org/officeDocument/2006/relationships/hyperlink" Target="../../../../../../:f:/s/Alcaldia-Loc09/IgC-Zy4ZGigtS4jIfk_rGWm2AWECfZCrX_qxvJTD3FULKi8?e=LyElTJ" TargetMode="External"/><Relationship Id="rId292" Type="http://schemas.openxmlformats.org/officeDocument/2006/relationships/hyperlink" Target="../../../../../../:f:/s/Alcaldia-Loc09/IgClZF6QJaQnQ7zqpyPHJj2FARpc6F0ZRHBq4LiLb2OCQMo?e=O9hSKE" TargetMode="External"/><Relationship Id="rId306" Type="http://schemas.openxmlformats.org/officeDocument/2006/relationships/hyperlink" Target="../../../../../../:f:/s/Alcaldia-Loc09/IgAeeM6kKs4wQZxu_91UpdIKAaz2Y9Ywddxm9tfEXsBye-I?e=QjJ8bM" TargetMode="External"/><Relationship Id="rId45" Type="http://schemas.openxmlformats.org/officeDocument/2006/relationships/hyperlink" Target="../../../../../../:f:/s/Alcaldia-Loc09/IgD9t8XYIOnfQ7MDF9UKeWngAVKAEZ0ljszH3HpAc1ipkVo?e=Sl3rMH" TargetMode="External"/><Relationship Id="rId87" Type="http://schemas.openxmlformats.org/officeDocument/2006/relationships/hyperlink" Target="../../../../../../:f:/s/Alcaldia-Loc09/IgCA04XQKeiOS6LxgAe8RcW2AQ5PnM13nmHRZjfv3QNgLUw?e=6LRN9F" TargetMode="External"/><Relationship Id="rId110" Type="http://schemas.openxmlformats.org/officeDocument/2006/relationships/hyperlink" Target="../../../../../../:f:/s/Alcaldia-Loc09/IgCUpJhG-AihTJLIxlL6XHfZAYu6KI5Omq2-Ni2M3-gAPao?e=RWQ4os" TargetMode="External"/><Relationship Id="rId348" Type="http://schemas.openxmlformats.org/officeDocument/2006/relationships/hyperlink" Target="../../../../../../:f:/s/Alcaldia-Loc09/IgAQpBEw9GTKRrCRUU8-XzhSARJ279LO99AdRJ5KVRfDiD8?e=ffRXmk" TargetMode="External"/><Relationship Id="rId152" Type="http://schemas.openxmlformats.org/officeDocument/2006/relationships/hyperlink" Target="../../../../../../:f:/s/Alcaldia-Loc09/IgDEWkbB_M_oR5AJJveyPyaPAatRJRhmwxfNt9rjuwussrQ?e=4o5ZW9" TargetMode="External"/><Relationship Id="rId194" Type="http://schemas.openxmlformats.org/officeDocument/2006/relationships/hyperlink" Target="../../../../../../:f:/s/Alcaldia-Loc09/IgCTAa01McnjTIjTfLo8ih9ZAS3zxXbia1w-Wf2N_60_8T8?e=phCllh" TargetMode="External"/><Relationship Id="rId208" Type="http://schemas.openxmlformats.org/officeDocument/2006/relationships/hyperlink" Target="../../../../../../:f:/s/Alcaldia-Loc09/IgDxSP39mpcwR4ma0C8T5FS3AbGaP-pJLCvJLxFS6KVP0w0?e=L7O9q7" TargetMode="External"/><Relationship Id="rId261" Type="http://schemas.openxmlformats.org/officeDocument/2006/relationships/hyperlink" Target="../../../../../../:f:/s/Alcaldia-Loc09/IgBsZlitHupNQav-kJJtD7GjAQpklbmPKvFuNzL6MiznTQ4?e=bagYYY" TargetMode="External"/><Relationship Id="rId14" Type="http://schemas.openxmlformats.org/officeDocument/2006/relationships/hyperlink" Target="../../../../../../:f:/s/Alcaldia-Loc09/IgAxGCyLqEslS7ahJGbEIx6vAXK4w96AJ4B46_0o_uhhljI?e=dfe3ID" TargetMode="External"/><Relationship Id="rId56" Type="http://schemas.openxmlformats.org/officeDocument/2006/relationships/hyperlink" Target="../../../../../../:f:/s/Alcaldia-Loc09/IgATiCLJS5IRRLJ9VUjjrIFiAQK8nrMNx3L8Gw3e-11QXY8?e=K95zvn" TargetMode="External"/><Relationship Id="rId317" Type="http://schemas.openxmlformats.org/officeDocument/2006/relationships/hyperlink" Target="../../../../../../:f:/s/Alcaldia-Loc09/IgDspiNnNEkzT5Wxwt5lp_FLAQHQ6ET2KGKvuWes65GFzrY?e=5d0evp" TargetMode="External"/><Relationship Id="rId359" Type="http://schemas.openxmlformats.org/officeDocument/2006/relationships/hyperlink" Target="../../../../../../:f:/s/Alcaldia-Loc09/IgC_AnF-su5_T7HFHidxNSplAZE27dgiaLexS4OodK1CkBM?e=pT51wK" TargetMode="External"/><Relationship Id="rId98" Type="http://schemas.openxmlformats.org/officeDocument/2006/relationships/hyperlink" Target="../../../../../../:f:/s/Alcaldia-Loc09/IgB9HB-U5gyfSpMZyXtHhZRLAWqP762dUKxV5trAKbMZfH0?e=1lh7NA" TargetMode="External"/><Relationship Id="rId121" Type="http://schemas.openxmlformats.org/officeDocument/2006/relationships/hyperlink" Target="https://gobiernobogota-my.sharepoint.com/:f:/g/personal/sistemas_fontibon_gobiernobogota_gov_co/IgDm_pcbhIuQRbgnZUcdMJ5KAVvuJyooSFABeAqifWWipfc?e=Qy9siS" TargetMode="External"/><Relationship Id="rId163" Type="http://schemas.openxmlformats.org/officeDocument/2006/relationships/hyperlink" Target="../../../../../../:f:/s/Alcaldia-Loc09/IgARZ9CNLnJDSZpuBd6dSvkuAQIpfCrM0W-LumXhVU_DJ3M?e=B6L73h" TargetMode="External"/><Relationship Id="rId219" Type="http://schemas.openxmlformats.org/officeDocument/2006/relationships/hyperlink" Target="../../../../../../:f:/s/Alcaldia-Loc09/IgABxjDSyBvRQpKPjAUkFmi5AbsiPwIfLdbKNcC3mHdSCe8?e=g4HXtT" TargetMode="External"/><Relationship Id="rId370" Type="http://schemas.openxmlformats.org/officeDocument/2006/relationships/hyperlink" Target="../../../../../../:f:/s/Alcaldia-Loc09/IgBIssRcgryWQ6oJcFfKN8kmAUXUGRyZtRXgVL0-I4GGvs4?e=Xm75pi" TargetMode="External"/><Relationship Id="rId230" Type="http://schemas.openxmlformats.org/officeDocument/2006/relationships/hyperlink" Target="../../../../../../:f:/s/Alcaldia-Loc09/IgCMS901GOktTr4yJUiMsbkwAU0Tvyie44LUOhkLQONKi_0?e=h2yjNy" TargetMode="External"/><Relationship Id="rId25" Type="http://schemas.openxmlformats.org/officeDocument/2006/relationships/hyperlink" Target="../../../../../../:f:/s/Alcaldia-Loc09/IgB11HzgGJduSJT8fX-jqRkDAcU1cD08baz4sUHKR8aAT8E?e=XMoDxd" TargetMode="External"/><Relationship Id="rId67" Type="http://schemas.openxmlformats.org/officeDocument/2006/relationships/hyperlink" Target="../../../../../../:f:/s/Alcaldia-Loc09/IgBZdn4XVSN-SKmgcXxpcPPJAYlHnT-x9CckIPVEqs3TzX8?e=IziEkF" TargetMode="External"/><Relationship Id="rId272" Type="http://schemas.openxmlformats.org/officeDocument/2006/relationships/hyperlink" Target="../../../../../../:f:/s/Alcaldia-Loc09/IgCs6CKUG95ZT4zxXLNI215wAR78xkdyJ-URYHymuMpRZAY?e=SgCOka" TargetMode="External"/><Relationship Id="rId328" Type="http://schemas.openxmlformats.org/officeDocument/2006/relationships/hyperlink" Target="../../../../../../:f:/s/Alcaldia-Loc09/EsH4f4IPOuBFgvUJtlU4Zk8BV4I4li9LkOlN4Iewlfxsqg?e=mT6EdI" TargetMode="External"/><Relationship Id="rId132" Type="http://schemas.openxmlformats.org/officeDocument/2006/relationships/hyperlink" Target="../../../../../../:f:/s/Alcaldia-Loc09/IgDNtwjkq448QItMdFBOvQAuARIas6MuosRmeT01YX4FLSk?e=zAJuPh" TargetMode="External"/><Relationship Id="rId174" Type="http://schemas.openxmlformats.org/officeDocument/2006/relationships/hyperlink" Target="../../../../../../:f:/s/Alcaldia-Loc09/IgCbKhnh9V9ZT4fJzjCtQknzAXB4Gjpd6eyL8pBXMtab11A?e=2BsFbC" TargetMode="External"/><Relationship Id="rId381" Type="http://schemas.openxmlformats.org/officeDocument/2006/relationships/hyperlink" Target="../../../../../../:f:/s/Alcaldia-Loc09/IgDAG7XsK4eoS7KOd5UlaXYqAc7NDYGFCohQhYew6gFRG0s?e=CN8Vpw" TargetMode="External"/><Relationship Id="rId241" Type="http://schemas.openxmlformats.org/officeDocument/2006/relationships/hyperlink" Target="../../../../../../:f:/s/Alcaldia-Loc09/IgDgRTavJZWqQai9_z6BU_uvAU_SN91KBXmOnFIz_CO5ReE?e=jNZAlO" TargetMode="External"/><Relationship Id="rId36" Type="http://schemas.openxmlformats.org/officeDocument/2006/relationships/hyperlink" Target="../../../../../../:f:/s/Alcaldia-Loc09/IgCrJKUcrX_8Qozd-zB2DbEaAem1Tq1qblS1AR35wBe7y1o?e=StKpik" TargetMode="External"/><Relationship Id="rId283" Type="http://schemas.openxmlformats.org/officeDocument/2006/relationships/hyperlink" Target="../../../../../../:f:/s/Alcaldia-Loc09/IgD0LfRM0zRGQaH0fmJHzCMUATy9uSrYq2UvGvw7KqyQ8AY?e=ghXhxL" TargetMode="External"/><Relationship Id="rId339" Type="http://schemas.openxmlformats.org/officeDocument/2006/relationships/hyperlink" Target="../../../../../../:f:/s/Alcaldia-Loc09/IgCR-lZWbiWlRbBne1obxLrIATvepa2J0iULN0P6_qvbj34?e=xqPvPb" TargetMode="External"/><Relationship Id="rId78" Type="http://schemas.openxmlformats.org/officeDocument/2006/relationships/hyperlink" Target="../../../../../../:f:/s/Alcaldia-Loc09/IgChdVBzbglHQqI2cjgs369YAX-sShHVm-j7LqDndZO1mTw?e=pVzsRS" TargetMode="External"/><Relationship Id="rId101" Type="http://schemas.openxmlformats.org/officeDocument/2006/relationships/hyperlink" Target="../../../../../../:f:/s/Alcaldia-Loc09/IgDin_raz0uNRo5SMN2IZPS2AWDswkmBQwjqLM9B5qoY6Sw?e=hJfX3p" TargetMode="External"/><Relationship Id="rId143" Type="http://schemas.openxmlformats.org/officeDocument/2006/relationships/hyperlink" Target="../../../../../../:f:/s/Alcaldia-Loc09/IgDvLn3rDT6gQKHMBh54_c_ZAbewuthn3N_VRo_pf6IS0Ng?e=1jn2mv" TargetMode="External"/><Relationship Id="rId185" Type="http://schemas.openxmlformats.org/officeDocument/2006/relationships/hyperlink" Target="../../../../../../:f:/s/Alcaldia-Loc09/IgDXqlGYm970TKNI8GLmfnkxATfpVlfJ7VnahGdGF7ex2SE?e=S2ezc8" TargetMode="External"/><Relationship Id="rId350" Type="http://schemas.openxmlformats.org/officeDocument/2006/relationships/hyperlink" Target="../../../../../../:f:/s/Alcaldia-Loc09/IgBLa9WLGUUORJc2rGyRKGmWAZLjh9h_uk2ymhmVGBq3bj8?e=w0O8GR" TargetMode="External"/><Relationship Id="rId9" Type="http://schemas.openxmlformats.org/officeDocument/2006/relationships/hyperlink" Target="../../../../../../:f:/s/Alcaldia-Loc09/IgA1WaQHM5RSQJkS_JeFqRGvATtPGH6jfnrNRhv928K2w4c?e=80cRdX" TargetMode="External"/><Relationship Id="rId210" Type="http://schemas.openxmlformats.org/officeDocument/2006/relationships/hyperlink" Target="../../../../../../:f:/s/Alcaldia-Loc09/IgAQtROq_Wi6SqbmsErUnTe5Abssn_nOBquTn9sILH8bDpY?e=QWYXt3" TargetMode="External"/><Relationship Id="rId252" Type="http://schemas.openxmlformats.org/officeDocument/2006/relationships/hyperlink" Target="../../../../../../:f:/s/Alcaldia-Loc09/IgABnUrq33s4QqZVoQo5d8m5AQys_hWLIz0r-Xnc0iW1Mq4?e=vs1z2c" TargetMode="External"/><Relationship Id="rId294" Type="http://schemas.openxmlformats.org/officeDocument/2006/relationships/hyperlink" Target="../../../../../../:f:/s/Alcaldia-Loc09/IgATHwrgY60NQIpkVg9wvQ-gAS0hrXvkMzAH_iyopD5HDsk?e=agl0OW" TargetMode="External"/><Relationship Id="rId308" Type="http://schemas.openxmlformats.org/officeDocument/2006/relationships/hyperlink" Target="../../../../../../:f:/s/Alcaldia-Loc09/IgAH6IpbhnODQ5T6nE66fScPAbY0ake5h30CUF9vNFXzmiU?e=tVWa9L" TargetMode="External"/><Relationship Id="rId47" Type="http://schemas.openxmlformats.org/officeDocument/2006/relationships/hyperlink" Target="../../../../../../:f:/s/Alcaldia-Loc09/IgA1PeIFBXGfTqTLDqFhpQlPAZC8cpqpvwwKt8VdwhY63BQ?e=D1jERx" TargetMode="External"/><Relationship Id="rId68" Type="http://schemas.openxmlformats.org/officeDocument/2006/relationships/hyperlink" Target="../../../../../../:f:/s/Alcaldia-Loc09/IgCDhT-EbwAWS7QkFRojU4A6AdPNXLaUVtisjIh98z4S0xo?e=aIkphh" TargetMode="External"/><Relationship Id="rId89" Type="http://schemas.openxmlformats.org/officeDocument/2006/relationships/hyperlink" Target="../../../../../../:f:/s/Alcaldia-Loc09/IgAzTwQgMnGeSZ_FAxpsI-vOAcRdtGQQDafZC9Jm6BT0328?e=3h2wYT" TargetMode="External"/><Relationship Id="rId112" Type="http://schemas.openxmlformats.org/officeDocument/2006/relationships/hyperlink" Target="../../../../../../:f:/s/Alcaldia-Loc09/IgDG4CwLun78S71-9xwKx59XAczknVt6KH08pGQcOfxvy9w?e=51zF9c" TargetMode="External"/><Relationship Id="rId133" Type="http://schemas.openxmlformats.org/officeDocument/2006/relationships/hyperlink" Target="../../../../../../:f:/s/Alcaldia-Loc09/IgAq43kekP-VS75x5ZlaSowOATpFsLo5lhfQzU6VG8g2UX0?e=0MmOa3" TargetMode="External"/><Relationship Id="rId154" Type="http://schemas.openxmlformats.org/officeDocument/2006/relationships/hyperlink" Target="../../../../../../:f:/s/Alcaldia-Loc09/IgC91HwRcPimTIrL8ntdp0D4AUThUOoVuCSLzdq98Du6Huo?e=5r7OEA" TargetMode="External"/><Relationship Id="rId175" Type="http://schemas.openxmlformats.org/officeDocument/2006/relationships/hyperlink" Target="../../../../../../:f:/s/Alcaldia-Loc09/IgAKf-YQ8_xKSqoY714_2tc6AQi3hLof_th5zCfJfVxO064?e=ACxhbK" TargetMode="External"/><Relationship Id="rId340" Type="http://schemas.openxmlformats.org/officeDocument/2006/relationships/hyperlink" Target="../../../../../../:f:/s/Alcaldia-Loc09/IgDYTcB0ZuKfQb0XqxTOQIUKAWqJdLz42QLCjUCsYo2f0Ag?e=68UDPk" TargetMode="External"/><Relationship Id="rId361" Type="http://schemas.openxmlformats.org/officeDocument/2006/relationships/hyperlink" Target="../../../../../../:f:/s/Alcaldia-Loc09/IgDq2PQIR7gFQ79NJyJuAJm2AWSrrQI6JqOMTdWStZs1GYA?e=u9kpYG" TargetMode="External"/><Relationship Id="rId196" Type="http://schemas.openxmlformats.org/officeDocument/2006/relationships/hyperlink" Target="../../../../../../:f:/s/Alcaldia-Loc09/IgDL8qGYMU63SqxtCHDqLjeVAVuXlQt0f6LUjQzsL_feNmA?e=6kmt0i" TargetMode="External"/><Relationship Id="rId200" Type="http://schemas.openxmlformats.org/officeDocument/2006/relationships/hyperlink" Target="../../../../../../:f:/s/Alcaldia-Loc09/IgD-WpLrmn2ET4O4tGuYNpqZAV4h3U4GCs3eUHovayzE7nY?e=ygLXMP" TargetMode="External"/><Relationship Id="rId382" Type="http://schemas.openxmlformats.org/officeDocument/2006/relationships/hyperlink" Target="../../../../../../:f:/s/Alcaldia-Loc09/IgAd7cpkLfRNT6yd3sJrBFf1ASrS-Ksy3l_gFoCF1SOS9p0?e=egpUm7" TargetMode="External"/><Relationship Id="rId16" Type="http://schemas.openxmlformats.org/officeDocument/2006/relationships/hyperlink" Target="../../../../../../:f:/s/Alcaldia-Loc09/IgCSVo7w4jhkTo7kJTSePtmDAS67YvaiZvmMImGLyrGCWBo?e=abtUfg" TargetMode="External"/><Relationship Id="rId221" Type="http://schemas.openxmlformats.org/officeDocument/2006/relationships/hyperlink" Target="../../../../../../:f:/s/Alcaldia-Loc09/IgBkVgwIomd4RaHkklOV2HarATUZh0JbQt9uVRLXT7ef3rU?e=gB8pJO" TargetMode="External"/><Relationship Id="rId242" Type="http://schemas.openxmlformats.org/officeDocument/2006/relationships/hyperlink" Target="../../../../../../:f:/s/Alcaldia-Loc09/IgBQXnVI7zZuQL9-V1U864aQAV8YB5n94yEH9LHEjtCI4d4?e=KkDq3c" TargetMode="External"/><Relationship Id="rId263" Type="http://schemas.openxmlformats.org/officeDocument/2006/relationships/hyperlink" Target="../../../../../../:f:/s/Alcaldia-Loc09/IgBMRRkT_AMET7YB7aeHEhKsASO5tqoc0vnUERYyuZon4lY?e=f8T9ZB" TargetMode="External"/><Relationship Id="rId284" Type="http://schemas.openxmlformats.org/officeDocument/2006/relationships/hyperlink" Target="../../../../../../:f:/s/Alcaldia-Loc09/IgA6HLbjCVPbRZDRwNeol497AXyzEFXqFwA9Y5DRPzmbtHE?e=TLvzDv" TargetMode="External"/><Relationship Id="rId319" Type="http://schemas.openxmlformats.org/officeDocument/2006/relationships/hyperlink" Target="../../../../../../:f:/s/Alcaldia-Loc09/IgCxD5oTr4N1RIuFK2Rm_0-lAR9voXq3_gXraumVKmtKSzU?e=Rawi17" TargetMode="External"/><Relationship Id="rId37" Type="http://schemas.openxmlformats.org/officeDocument/2006/relationships/hyperlink" Target="../../../../../../:f:/s/Alcaldia-Loc09/IgC1tuWKX2CNSLENJeQkNrBgAS-PDT5pewP3Id7f-OALwAA?e=SwTmGv" TargetMode="External"/><Relationship Id="rId58" Type="http://schemas.openxmlformats.org/officeDocument/2006/relationships/hyperlink" Target="../../../../../../:f:/s/Alcaldia-Loc09/IgDvZ2DpmztiS4z5y7OHs08IAU4GKrerh6uk-pa8KDn0OKk?e=ao9BdS" TargetMode="External"/><Relationship Id="rId79" Type="http://schemas.openxmlformats.org/officeDocument/2006/relationships/hyperlink" Target="../../../../../../:f:/s/Alcaldia-Loc09/IgBWRwbMvs-vT58RnxLm-gccARbyL9d25KpqpE6ooB-3cQ8?e=2CCGgn" TargetMode="External"/><Relationship Id="rId102" Type="http://schemas.openxmlformats.org/officeDocument/2006/relationships/hyperlink" Target="../../../../../../:f:/s/Alcaldia-Loc09/IgCy8jkwoIU8QqJL7XEVM_NqAblQBRQjlEYHTRGQDpRznuA?e=M5O76p" TargetMode="External"/><Relationship Id="rId123" Type="http://schemas.openxmlformats.org/officeDocument/2006/relationships/hyperlink" Target="../../../../../../:f:/s/Alcaldia-Loc09/IgD1INK2cbRlRYSCLUIEbzXyAWSpGyATPSVowF0WqmLSC4A?e=Dfefk9" TargetMode="External"/><Relationship Id="rId144" Type="http://schemas.openxmlformats.org/officeDocument/2006/relationships/hyperlink" Target="../../../../../../:f:/s/Alcaldia-Loc09/IgAIsLnQjm_xTZCXNcfbukHVAUNWO4vScXLbn_QITMij2hw?e=hN06jM" TargetMode="External"/><Relationship Id="rId330" Type="http://schemas.openxmlformats.org/officeDocument/2006/relationships/hyperlink" Target="../../../../../../:f:/s/Alcaldia-Loc09/Er80sl0pQHtNle42kgOXrqYBBNUBpJkrNwwJ3Qi-B1JwSw?e=9dsWh9" TargetMode="External"/><Relationship Id="rId90" Type="http://schemas.openxmlformats.org/officeDocument/2006/relationships/hyperlink" Target="../../../../../../:f:/s/Alcaldia-Loc09/IgBK9My-AQ1RRqCAC9uLzgh7AVcCTeK5s93qLkTLXhJkdQQ?e=rNDkjz" TargetMode="External"/><Relationship Id="rId165" Type="http://schemas.openxmlformats.org/officeDocument/2006/relationships/hyperlink" Target="../../../../../../:f:/s/Alcaldia-Loc09/IgC-5eS2QS7LSpn3KTDgRl--AbrjH2E-hsA4-97Z4SHlryg?e=z4bJ0G" TargetMode="External"/><Relationship Id="rId186" Type="http://schemas.openxmlformats.org/officeDocument/2006/relationships/hyperlink" Target="../../../../../../:f:/s/Alcaldia-Loc09/IgAKJj28PvL7Sa4N7ddzw7opATM2wD5RFRJFLzPW5vuy5SU?e=Bgg0Yh" TargetMode="External"/><Relationship Id="rId351" Type="http://schemas.openxmlformats.org/officeDocument/2006/relationships/hyperlink" Target="../../../../../../:f:/s/Alcaldia-Loc09/IgAKWxPJCpqrTo1xF0dBzb9JAcssncmbjRd8udxZG6-AITs?e=hMLsnm" TargetMode="External"/><Relationship Id="rId372" Type="http://schemas.openxmlformats.org/officeDocument/2006/relationships/hyperlink" Target="../../../../../../:f:/s/Alcaldia-Loc09/IgDhCHwHAkDoT5aV8ToY8lZbAWyU5xJd5ooVdELihNl-yhY?e=ukW9ax" TargetMode="External"/><Relationship Id="rId211" Type="http://schemas.openxmlformats.org/officeDocument/2006/relationships/hyperlink" Target="../../../../../../:f:/s/Alcaldia-Loc09/IgA5yHvHNy4FQJtmg8qUQrGmARbYc2ZRwYnins6DB6rSGBc?e=MobKdI" TargetMode="External"/><Relationship Id="rId232" Type="http://schemas.openxmlformats.org/officeDocument/2006/relationships/hyperlink" Target="../../../../../../:f:/s/Alcaldia-Loc09/IgAMwg-a73Y3SLOPKUDlrK6UATbABp1WYJ28CImHbZ0fWRM?e=B2XbZ5" TargetMode="External"/><Relationship Id="rId253" Type="http://schemas.openxmlformats.org/officeDocument/2006/relationships/hyperlink" Target="../../../../../../:f:/s/Alcaldia-Loc09/IgATI0ZRqaarSaK4-3PSIsQRAT4D0C_-ihS0bqvldTmodfY?e=laXOSY" TargetMode="External"/><Relationship Id="rId274" Type="http://schemas.openxmlformats.org/officeDocument/2006/relationships/hyperlink" Target="../../../../../../:f:/s/Alcaldia-Loc09/IgCDD2EuTEnPQLTv7pVAQsUCAUCtiJp9CHRYhaBR9FCLNek?e=Zu2jph" TargetMode="External"/><Relationship Id="rId295" Type="http://schemas.openxmlformats.org/officeDocument/2006/relationships/hyperlink" Target="../../../../../../:f:/s/Alcaldia-Loc09/IgBChjBjL-yLS5RwqLGAtmOAAQMrfesLsXpWuwOLPIzrYlE?e=XDuiLd" TargetMode="External"/><Relationship Id="rId309" Type="http://schemas.openxmlformats.org/officeDocument/2006/relationships/hyperlink" Target="../../../../../../:f:/s/Alcaldia-Loc09/IgCRtie74YH3QLrx2UwU6hN3AeMlIhKjpJGa-b2Uqw6fJy0?e=jFdz87" TargetMode="External"/><Relationship Id="rId27" Type="http://schemas.openxmlformats.org/officeDocument/2006/relationships/hyperlink" Target="../../../../../../:f:/s/Alcaldia-Loc09/IgCfzXQ4XgSvRor_sDFSwQbvAaik0XS7TJiKoUYln-H985g?e=khU8Tj" TargetMode="External"/><Relationship Id="rId48" Type="http://schemas.openxmlformats.org/officeDocument/2006/relationships/hyperlink" Target="../../../../../../:f:/s/Alcaldia-Loc09/IgDXHP4pzn3zTKui2HCGxqDkAZ_xjiyvjmS8pxN9eCYxNwU?e=NXGBPz" TargetMode="External"/><Relationship Id="rId69" Type="http://schemas.openxmlformats.org/officeDocument/2006/relationships/hyperlink" Target="../../../../../../:f:/s/Alcaldia-Loc09/IgDT8WNvzWH_S5SyHLAKlT5_AUgDu1Rp_iEsiNa6o1lqd6o?e=TKSNgQ" TargetMode="External"/><Relationship Id="rId113" Type="http://schemas.openxmlformats.org/officeDocument/2006/relationships/hyperlink" Target="../../../../../../:f:/s/Alcaldia-Loc09/IgAQ0NpTIj0cTqgjB9AxAjsyAfedqfL4YI2WDqXtxhdSpvU?e=PYMSHa" TargetMode="External"/><Relationship Id="rId134" Type="http://schemas.openxmlformats.org/officeDocument/2006/relationships/hyperlink" Target="../../../../../../:f:/s/Alcaldia-Loc09/IgB-jrbUu9-rSJDD6F6QiTC_ARZ6hfWLkMfcpW9vznsnsCU?e=G6gm2J" TargetMode="External"/><Relationship Id="rId320" Type="http://schemas.openxmlformats.org/officeDocument/2006/relationships/hyperlink" Target="../../../../../../:f:/s/Alcaldia-Loc09/IgATN0UyriGORb-CZYvploGdAVX18uJIGySFlaoutpIzziM?e=eEsGCz" TargetMode="External"/><Relationship Id="rId80" Type="http://schemas.openxmlformats.org/officeDocument/2006/relationships/hyperlink" Target="../../../../../../:f:/s/Alcaldia-Loc09/IgBisVxVY5MySYDwJUwg2umaAZ4tl698m5tUB6OTSUyxiRU?e=4xRRgg" TargetMode="External"/><Relationship Id="rId155" Type="http://schemas.openxmlformats.org/officeDocument/2006/relationships/hyperlink" Target="../../../../../../:f:/s/Alcaldia-Loc09/IgAwlfOddcghQpYlBAWgk_wRAceEFr3zLixl1Jhj_YaNsU8?e=0rWEkG" TargetMode="External"/><Relationship Id="rId176" Type="http://schemas.openxmlformats.org/officeDocument/2006/relationships/hyperlink" Target="../../../../../../:f:/s/Alcaldia-Loc09/IgDHgOVcS7DdTI35muaR8ukyAS6xBZ0D172ZVWMQCvfofBU?e=G2mDqd" TargetMode="External"/><Relationship Id="rId197" Type="http://schemas.openxmlformats.org/officeDocument/2006/relationships/hyperlink" Target="../../../../../../:f:/s/Alcaldia-Loc09/IgAuz7lFiCZfTIH2gPACzEoCAcJKtIFB0sRsAhy5tSRdp-s?e=vA2Wpx" TargetMode="External"/><Relationship Id="rId341" Type="http://schemas.openxmlformats.org/officeDocument/2006/relationships/hyperlink" Target="../../../../../../:f:/s/Alcaldia-Loc09/IgD2lNPfoIVdTJQbANb3WATgAWoQ8J-Khbdm3yqto3ZYxQA?e=tlQR2g" TargetMode="External"/><Relationship Id="rId362" Type="http://schemas.openxmlformats.org/officeDocument/2006/relationships/hyperlink" Target="../../../../../../:f:/s/Alcaldia-Loc09/IgCgpeYAV8uuR6FJvf3folCNAasMGMR_u9C5KVrFYIdcLSA?e=RqC0Ng" TargetMode="External"/><Relationship Id="rId383" Type="http://schemas.openxmlformats.org/officeDocument/2006/relationships/hyperlink" Target="../../../../../../:f:/s/Alcaldia-Loc09/IgC56NgUHiYGTq3idggJANeCAdCVxecdZQF6nmD9XDQ40uU?e=7YbeNt" TargetMode="External"/><Relationship Id="rId201" Type="http://schemas.openxmlformats.org/officeDocument/2006/relationships/hyperlink" Target="../../../../../../:f:/s/Alcaldia-Loc09/IgCCHMUewsOLRp1HrS15FRFnAYXviUPm9-jytxrG9EeL_4g?e=ePwRc1" TargetMode="External"/><Relationship Id="rId222" Type="http://schemas.openxmlformats.org/officeDocument/2006/relationships/hyperlink" Target="../../../../../../:f:/s/Alcaldia-Loc09/IgCKn02PmLrCSLqTct4WeMV1ATvaGSu1lvM2Td4BnwJsFUc?e=fm7jHn" TargetMode="External"/><Relationship Id="rId243" Type="http://schemas.openxmlformats.org/officeDocument/2006/relationships/hyperlink" Target="../../../../../../:f:/s/Alcaldia-Loc09/IgBrk4_2iNn4T63YORIabGJaAWTK17A5wtB7sbRUJmJMhhM?e=poGIWl" TargetMode="External"/><Relationship Id="rId264" Type="http://schemas.openxmlformats.org/officeDocument/2006/relationships/hyperlink" Target="../../../../../../:f:/s/Alcaldia-Loc09/IgCQZx875yAgTJYOtNLaw0GEAcKvfbxq7_9cIEyn9D-xucA?e=ZDnMSX" TargetMode="External"/><Relationship Id="rId285" Type="http://schemas.openxmlformats.org/officeDocument/2006/relationships/hyperlink" Target="../../../../../../:f:/s/Alcaldia-Loc09/IgBmNDds4X6mTpXgB9iI_LbQAat5177C_4k_2nq8xh-ADeg?e=EKey14" TargetMode="External"/><Relationship Id="rId17" Type="http://schemas.openxmlformats.org/officeDocument/2006/relationships/hyperlink" Target="../../../../../../:f:/s/Alcaldia-Loc09/IgBgT5mwo5UHQ63MRN_QR7kiAX76XGcg80Rt5pjiKvZVGzE?e=MNqu38" TargetMode="External"/><Relationship Id="rId38" Type="http://schemas.openxmlformats.org/officeDocument/2006/relationships/hyperlink" Target="../../../../../../:f:/s/Alcaldia-Loc09/IgDTMVikG-YsTro3S5dmdNZeAcl2Bxy_TZqt0Y70LBnPUOI?e=l17QWe" TargetMode="External"/><Relationship Id="rId59" Type="http://schemas.openxmlformats.org/officeDocument/2006/relationships/hyperlink" Target="../../../../../../:f:/s/Alcaldia-Loc09/IgD4fr0DsXh-SotHI0_t7hVUAR_MTPDE5ytVNJxzi3jGSSA?e=tLKcG6" TargetMode="External"/><Relationship Id="rId103" Type="http://schemas.openxmlformats.org/officeDocument/2006/relationships/hyperlink" Target="../../../../../../:f:/s/Alcaldia-Loc09/IgAmmNcqkEG8RbKoiI39fV-jARVt4-MpbZnL0ZFIFtKJcs8?e=Sen2bh" TargetMode="External"/><Relationship Id="rId124" Type="http://schemas.openxmlformats.org/officeDocument/2006/relationships/hyperlink" Target="../../../../../../:f:/s/Alcaldia-Loc09/IgA9_15AqRyjQIoOsAl1TqXIAQg8TYRaJqIzI4eKR0XZHKE?e=s9Va0J" TargetMode="External"/><Relationship Id="rId310" Type="http://schemas.openxmlformats.org/officeDocument/2006/relationships/hyperlink" Target="../../../../../../:f:/s/Alcaldia-Loc09/IgA4azz6NY_jSJvt0muEJJsTAT_xZcaaUs8aiN54wXiNkZw?e=4KGZPz" TargetMode="External"/><Relationship Id="rId70" Type="http://schemas.openxmlformats.org/officeDocument/2006/relationships/hyperlink" Target="../../../../../../:f:/s/Alcaldia-Loc09/IgBmfyms--VVS4I4NM3uc0sNAcgojBw3XeaAwpI1AWSiD9E?e=GOelrb" TargetMode="External"/><Relationship Id="rId91" Type="http://schemas.openxmlformats.org/officeDocument/2006/relationships/hyperlink" Target="../../../../../../:f:/s/Alcaldia-Loc09/IgDjYGPGOEf_TY_Zrc3jGWmgATYGa1orG8SXen0o9K5NR-Q?e=3rVnT8" TargetMode="External"/><Relationship Id="rId145" Type="http://schemas.openxmlformats.org/officeDocument/2006/relationships/hyperlink" Target="../../../../../../:f:/s/Alcaldia-Loc09/IgBW5PT36YBIRqs6ljob4CBeAVccMfmq6-Tukj72cE89EFY?e=lVyFZp" TargetMode="External"/><Relationship Id="rId166" Type="http://schemas.openxmlformats.org/officeDocument/2006/relationships/hyperlink" Target="../../../../../../:f:/s/Alcaldia-Loc09/IgD1ldR8X2ycQY5V1-ysHsPGAfIw6ZcEtSXiZDKknwOkAi4?e=d8ZleX" TargetMode="External"/><Relationship Id="rId187" Type="http://schemas.openxmlformats.org/officeDocument/2006/relationships/hyperlink" Target="../../../../../../:f:/s/Alcaldia-Loc09/IgBv0B-o5YeNQ65SCPoN36JGAfdxFfkCKfTaUnj7R_e2foE?e=f67PfS" TargetMode="External"/><Relationship Id="rId331" Type="http://schemas.openxmlformats.org/officeDocument/2006/relationships/hyperlink" Target="../../../../../../:f:/s/Alcaldia-Loc09/IgAjGaU-57NfQ5-8UrPSlRNOATjJ-Kf0fbHbRFX99OBcx2E?e=4KwZh0" TargetMode="External"/><Relationship Id="rId352" Type="http://schemas.openxmlformats.org/officeDocument/2006/relationships/hyperlink" Target="../../../../../../:f:/s/Alcaldia-Loc09/IgDbuJ9d9I7YQLH-q8MBCTNEAQZf5dwaz6caPVvv1_xy4ZQ?e=U0Hu7g" TargetMode="External"/><Relationship Id="rId373" Type="http://schemas.openxmlformats.org/officeDocument/2006/relationships/hyperlink" Target="../../../../../../:f:/s/Alcaldia-Loc09/IgDDE4iuEnJpT6sZldWPXFXLASEQXITOYZIUAq-zXRm1pu0?e=xoDhT0" TargetMode="External"/><Relationship Id="rId1" Type="http://schemas.openxmlformats.org/officeDocument/2006/relationships/hyperlink" Target="../../../../../../:f:/s/Alcaldia-Loc09/IgCvfe6rQV78RZLHj3eoXoQtATza_h1xkV6VT3l8t2E9Iwc?e=8l43x5" TargetMode="External"/><Relationship Id="rId212" Type="http://schemas.openxmlformats.org/officeDocument/2006/relationships/hyperlink" Target="../../../../../../:f:/s/Alcaldia-Loc09/IgBM2XcV2M6oR41SlDNPkWoSAXd6EXCvm_jPgqdzkhlecjY?e=amtwbi" TargetMode="External"/><Relationship Id="rId233" Type="http://schemas.openxmlformats.org/officeDocument/2006/relationships/hyperlink" Target="../../../../../../:f:/s/Alcaldia-Loc09/IgCwh2B509L-TIflxKm3ha_fASeybDvRgywv7R66ezGelLY?e=DOIZA7" TargetMode="External"/><Relationship Id="rId254" Type="http://schemas.openxmlformats.org/officeDocument/2006/relationships/hyperlink" Target="../../../../../../:f:/s/Alcaldia-Loc09/IgD6u7fi0PaeSKikLRjDLzn-ASygLzwjH9J_ZTuYvX8gYHY?e=P8iJiB" TargetMode="External"/><Relationship Id="rId28" Type="http://schemas.openxmlformats.org/officeDocument/2006/relationships/hyperlink" Target="../../../../../../:f:/s/Alcaldia-Loc09/IgDO-Djm3D67QpjU_ZFSNJTTAVRuK5UVge2ObLmY344h8V0?e=edZ0Is" TargetMode="External"/><Relationship Id="rId49" Type="http://schemas.openxmlformats.org/officeDocument/2006/relationships/hyperlink" Target="../../../../../../:f:/s/Alcaldia-Loc09/IgDuxCz9LbxzSrIC0d26kHYHAZZ5wmxgN-77cwPYcbne55o?e=76DlaR" TargetMode="External"/><Relationship Id="rId114" Type="http://schemas.openxmlformats.org/officeDocument/2006/relationships/hyperlink" Target="../../../../../../:f:/s/Alcaldia-Loc09/IgA0PUDNfePIRIQzpsdMx7nOAUNz3QmqdEkju-yZVVreEiM?e=kGu8hy" TargetMode="External"/><Relationship Id="rId275" Type="http://schemas.openxmlformats.org/officeDocument/2006/relationships/hyperlink" Target="../../../../../../:f:/s/Alcaldia-Loc09/IgBGnrJOXS0NS6Kwa3aib8wSAeFNikrP30YwRTAy8xhqaNY?e=z7ULfu" TargetMode="External"/><Relationship Id="rId296" Type="http://schemas.openxmlformats.org/officeDocument/2006/relationships/hyperlink" Target="../../../../../../:f:/s/Alcaldia-Loc09/IgDjufoj5Q3sRo9ykRBO1DXxAfFMXmv_TtnL8Yo5NfDQH7I?e=i8kDk8" TargetMode="External"/><Relationship Id="rId300" Type="http://schemas.openxmlformats.org/officeDocument/2006/relationships/hyperlink" Target="../../../../../../:f:/s/Alcaldia-Loc09/IgCh8ZvBOtgLSIbTlV9o_HUDATfriaA6-5V5L7V72ynMcH0?e=suyT51" TargetMode="External"/><Relationship Id="rId60" Type="http://schemas.openxmlformats.org/officeDocument/2006/relationships/hyperlink" Target="../../../../../../:f:/s/Alcaldia-Loc09/IgDjNEe3l2VQQpsBitdb2bGmAdl8F1YDn55Dy0erV1ilK4A?e=fi6ZYM" TargetMode="External"/><Relationship Id="rId81" Type="http://schemas.openxmlformats.org/officeDocument/2006/relationships/hyperlink" Target="../../../../../../:f:/s/Alcaldia-Loc09/IgAYtHie1c6cRJNmmwZAce9gAcAM5g8GBH_p-f0UxaRXM1s?e=tzGgmD" TargetMode="External"/><Relationship Id="rId135" Type="http://schemas.openxmlformats.org/officeDocument/2006/relationships/hyperlink" Target="../../../../../../:f:/s/Alcaldia-Loc09/IgDuGzhhJ4dBSLy-84xHUnOZAUAJ-qzyHQENY-NZMvVdTNU?e=Rlthm5" TargetMode="External"/><Relationship Id="rId156" Type="http://schemas.openxmlformats.org/officeDocument/2006/relationships/hyperlink" Target="../../../../../../:f:/s/Alcaldia-Loc09/IgAawMm0WmdmR4pR4b8pHz07AWBwWd1BYY_srD87eUXLC3c?e=rW6Zod" TargetMode="External"/><Relationship Id="rId177" Type="http://schemas.openxmlformats.org/officeDocument/2006/relationships/hyperlink" Target="../../../../../../:f:/r/sites/Alcaldia-Loc09/Documentos%20compartidos/Pagos%20FDLF/Vigencia%202025%20-%20Personas%20Naturales/CPS-153-2025%20CHRISTOPHER%20STEVEN%20RATIVA%20S%C3%81NCHEZ?csf=1&amp;web=1&amp;e=z6x3WY" TargetMode="External"/><Relationship Id="rId198" Type="http://schemas.openxmlformats.org/officeDocument/2006/relationships/hyperlink" Target="../../../../../../:f:/s/Alcaldia-Loc09/IgDKUJ0wuYEZTop7ixmpd0-1AbFuIcngCyogVkSHCNkdDoE?e=TkmJ0G" TargetMode="External"/><Relationship Id="rId321" Type="http://schemas.openxmlformats.org/officeDocument/2006/relationships/hyperlink" Target="../../../../../../:f:/s/Alcaldia-Loc09/IgAFkcgicH38SYWP4Ywmmt8FAZLe0OvZ3U4OQd86p24qjq0?e=ygXeQ6" TargetMode="External"/><Relationship Id="rId342" Type="http://schemas.openxmlformats.org/officeDocument/2006/relationships/hyperlink" Target="../../../../../../:f:/s/Alcaldia-Loc09/IgB-eP2Jt1RJQJh6DP5iNciYAa1m2TJmV58Angdq3GgKf3k?e=rJUFs1" TargetMode="External"/><Relationship Id="rId363" Type="http://schemas.openxmlformats.org/officeDocument/2006/relationships/hyperlink" Target="../../../../../../:f:/s/Alcaldia-Loc09/IgC8M2D6ie7bQ6KVXAHcKw1iASqC1CYrE5zbHGD3BNVtoGA?e=lpiE0K" TargetMode="External"/><Relationship Id="rId384" Type="http://schemas.openxmlformats.org/officeDocument/2006/relationships/hyperlink" Target="../../../../../../:f:/s/Alcaldia-Loc09/IgDydYtsV_ugSrc2inGeuNqyAcmWaSrTGTNg-OIhVNspaSQ?e=vbWaz2" TargetMode="External"/><Relationship Id="rId202" Type="http://schemas.openxmlformats.org/officeDocument/2006/relationships/hyperlink" Target="../../../../../../:f:/s/Alcaldia-Loc09/IgBrF-x-qEZoTJddME-3rfYoAcbNHWlU_AEBZwDFzKDkOMg?e=HIfwRy" TargetMode="External"/><Relationship Id="rId223" Type="http://schemas.openxmlformats.org/officeDocument/2006/relationships/hyperlink" Target="../../../../../../:f:/s/Alcaldia-Loc09/IgABGMy1Qe1GQovUcosDueYHAQKwZUT6FusvcMB2IeGmn4c?e=xDO81h" TargetMode="External"/><Relationship Id="rId244" Type="http://schemas.openxmlformats.org/officeDocument/2006/relationships/hyperlink" Target="../../../../../../:f:/s/Alcaldia-Loc09/IgBRb2BC-9tdS4qoptKu3IyFAbzTuyifIIOGz0ZnK1MAnrQ?e=q6QBR9" TargetMode="External"/><Relationship Id="rId18" Type="http://schemas.openxmlformats.org/officeDocument/2006/relationships/hyperlink" Target="../../../../../../:f:/s/Alcaldia-Loc09/IgDVgdse4toJTZ-0GtAa49LiARHeJT2I7GtVldcWqm5Q9-I?e=KBcAH4" TargetMode="External"/><Relationship Id="rId39" Type="http://schemas.openxmlformats.org/officeDocument/2006/relationships/hyperlink" Target="../../../../../../:f:/s/Alcaldia-Loc09/IgCvbPamQRZaTKAyixcfAfbWAYwdO15GokeXmU9soyOiLMU?e=VFglfg" TargetMode="External"/><Relationship Id="rId265" Type="http://schemas.openxmlformats.org/officeDocument/2006/relationships/hyperlink" Target="../../../../../../:f:/s/Alcaldia-Loc09/IgBXztojzmGxTL63XOYZWK3JAQ2BDWgmItYcaCpcHZhB7eQ?e=nRDakm" TargetMode="External"/><Relationship Id="rId286" Type="http://schemas.openxmlformats.org/officeDocument/2006/relationships/hyperlink" Target="../../../../../../:f:/s/Alcaldia-Loc09/IgC-x5n5AcHLTKqg7r95CrK1AdUjFdr2AmiJRboZLj9JAGQ?e=fXHEwn" TargetMode="External"/><Relationship Id="rId50" Type="http://schemas.openxmlformats.org/officeDocument/2006/relationships/hyperlink" Target="../../../../../../:f:/s/Alcaldia-Loc09/IgB6m2QrFpyqRYRDGA75wS02AQZN3Jxf3YbkauImGR5J7NU?e=WYWO2M" TargetMode="External"/><Relationship Id="rId104" Type="http://schemas.openxmlformats.org/officeDocument/2006/relationships/hyperlink" Target="../../../../../../:f:/s/Alcaldia-Loc09/IgD6ICbineN8QL5ETS5OpI6OARx9_xd6P0WJf2x1TG8nYCg?e=mdRvDM" TargetMode="External"/><Relationship Id="rId125" Type="http://schemas.openxmlformats.org/officeDocument/2006/relationships/hyperlink" Target="../../../../../../:f:/s/Alcaldia-Loc09/IgCiz7mou5qxSJ3Mw86_-4TLAURG2mZSsQ9qldS2DESz8Ls?e=qFB5YK" TargetMode="External"/><Relationship Id="rId146" Type="http://schemas.openxmlformats.org/officeDocument/2006/relationships/hyperlink" Target="../../../../../../:f:/s/Alcaldia-Loc09/IgB81pcYH6YIQbRUzUjDpBxbAXKfsy6KHG6fj80O5ZrydE4?e=HjMjTs" TargetMode="External"/><Relationship Id="rId167" Type="http://schemas.openxmlformats.org/officeDocument/2006/relationships/hyperlink" Target="../../../../../../:f:/s/Alcaldia-Loc09/IgDejrc96HYsT6u9PWSVxlVLAcJ1AcfpwNcricbnjiImFk8?e=AnKX2N" TargetMode="External"/><Relationship Id="rId188" Type="http://schemas.openxmlformats.org/officeDocument/2006/relationships/hyperlink" Target="../../../../../../:f:/s/Alcaldia-Loc09/IgAPtCa4-UatRZWgbdbF6R7JAaJ8JdO0mkLxtT9azPSCDEg?e=bzLQdf" TargetMode="External"/><Relationship Id="rId311" Type="http://schemas.openxmlformats.org/officeDocument/2006/relationships/hyperlink" Target="../../../../../../:f:/s/Alcaldia-Loc09/IgAl7MqluqGeTaQQLzQV7oWYARgktWkd92N84Rx3Ug53_pM?e=AkwN9Y" TargetMode="External"/><Relationship Id="rId332" Type="http://schemas.openxmlformats.org/officeDocument/2006/relationships/hyperlink" Target="../../../../../../:f:/s/Alcaldia-Loc09/IgB5gkMaEaa8Tq4PPvfmWV89ASK7v3SZwtnq2BeRhGPrad0?e=dsaFJz" TargetMode="External"/><Relationship Id="rId353" Type="http://schemas.openxmlformats.org/officeDocument/2006/relationships/hyperlink" Target="../../../../../../:f:/s/Alcaldia-Loc09/IgA4VkNhR6tfTLj7cuHN-VXfATaF4ksVagkOSKzJAyobXBQ?e=xDAsca" TargetMode="External"/><Relationship Id="rId374" Type="http://schemas.openxmlformats.org/officeDocument/2006/relationships/hyperlink" Target="../../../../../../:f:/s/Alcaldia-Loc09/IgDcoDzdPxmrTa7GNIlgP3NHAddbJdGqah5DxcWNJRmvAyo?e=JpLtSw" TargetMode="External"/><Relationship Id="rId71" Type="http://schemas.openxmlformats.org/officeDocument/2006/relationships/hyperlink" Target="../../../../../../:f:/s/Alcaldia-Loc09/IgCMRVBqyFkPRYADLX_TOABqAZvshNvHbix4Ooq_VVMoI2A?e=ur18LU" TargetMode="External"/><Relationship Id="rId92" Type="http://schemas.openxmlformats.org/officeDocument/2006/relationships/hyperlink" Target="../../../../../../:f:/s/Alcaldia-Loc09/IgBm-zk6f1p3RaA_IeN_n45MAeoWq2TLA3_m-w_duloLGTo?e=mOEevQ" TargetMode="External"/><Relationship Id="rId213" Type="http://schemas.openxmlformats.org/officeDocument/2006/relationships/hyperlink" Target="../../../../../../:f:/s/Alcaldia-Loc09/IgDyO6ud6neBTa6cmsAyDV6yAS1he9m0pn-wF_Zv4xm6oe8?e=zQvv4h" TargetMode="External"/><Relationship Id="rId234" Type="http://schemas.openxmlformats.org/officeDocument/2006/relationships/hyperlink" Target="../../../../../../:f:/s/Alcaldia-Loc09/IgC2kW9PN4jXT7jgC0i7iUQRAQSIfsz5eV95BuYaWFiuZwU?e=yEph8Q" TargetMode="External"/><Relationship Id="rId2" Type="http://schemas.openxmlformats.org/officeDocument/2006/relationships/hyperlink" Target="../../../../../../:f:/s/Alcaldia-Loc09/IgAqh3oePDPeR5srJmpspD4zAVHQtkmcoQnJEJw9XaoN9pw?e=OQror9" TargetMode="External"/><Relationship Id="rId29" Type="http://schemas.openxmlformats.org/officeDocument/2006/relationships/hyperlink" Target="../../../../../../:f:/s/Alcaldia-Loc09/IgABfrCd3eXWSose9BBdXHqGAY1mnKnBtRlXINxD7b1PJJs?e=w17UlE" TargetMode="External"/><Relationship Id="rId255" Type="http://schemas.openxmlformats.org/officeDocument/2006/relationships/hyperlink" Target="../../../../../../:f:/s/Alcaldia-Loc09/IgD7pdEVGLGHRbnZBUigguXNAZN-Xirqq-QNlmjzE5W8lms?e=n7GKtq" TargetMode="External"/><Relationship Id="rId276" Type="http://schemas.openxmlformats.org/officeDocument/2006/relationships/hyperlink" Target="../../../../../../:f:/s/Alcaldia-Loc09/IgB2jq61lwkORpTaMFSmmHCzAZ58bAnvrp5b4yYW-hcg1bs?e=zs4EUj" TargetMode="External"/><Relationship Id="rId297" Type="http://schemas.openxmlformats.org/officeDocument/2006/relationships/hyperlink" Target="../../../../../../:f:/s/Alcaldia-Loc09/IgBJG6WmEESwQrsDcayzB92WAcWLMB7Dttbm3QEVaSr10_4?e=2KvCtg" TargetMode="External"/><Relationship Id="rId40" Type="http://schemas.openxmlformats.org/officeDocument/2006/relationships/hyperlink" Target="../../../../../../:f:/s/Alcaldia-Loc09/IgB2W3bA_rhGSr_Sl1HA2uYcARxwLQYCf6bAS59fg2FNwvQ?e=Sx1m1M" TargetMode="External"/><Relationship Id="rId115" Type="http://schemas.openxmlformats.org/officeDocument/2006/relationships/hyperlink" Target="../../../../../../:f:/s/Alcaldia-Loc09/IgCkMPRb0op0RZPWat_rFrehAYPoxuauwPoUpWbTsnENbgU?e=8J0Kvr" TargetMode="External"/><Relationship Id="rId136" Type="http://schemas.openxmlformats.org/officeDocument/2006/relationships/hyperlink" Target="../../../../../../:f:/s/Alcaldia-Loc09/IgCOJLc1uUT8QK21SOAURoS-AfcqqhQuBMO1BTXwG_-oBcg?e=bWuGsm" TargetMode="External"/><Relationship Id="rId157" Type="http://schemas.openxmlformats.org/officeDocument/2006/relationships/hyperlink" Target="../../../../../../:f:/s/Alcaldia-Loc09/IgCC1cab2V6zT7z-Og8DMEtKAbV2Qku4V7ihaBhzlnz88b8?e=T9zydF" TargetMode="External"/><Relationship Id="rId178" Type="http://schemas.openxmlformats.org/officeDocument/2006/relationships/hyperlink" Target="../../../../../../:f:/s/Alcaldia-Loc09/EmK5NfJUdldBprMsGQOcUIEBVBoi0VyxxZlrroQH-vVFuQ?e=5P7xx2" TargetMode="External"/><Relationship Id="rId301" Type="http://schemas.openxmlformats.org/officeDocument/2006/relationships/hyperlink" Target="../../../../../../:f:/s/Alcaldia-Loc09/IgCuZn4jjTRCRrCB2hfH_GtnASfJcuakr7wgErZcKYZRSNo?e=6K9BAe" TargetMode="External"/><Relationship Id="rId322" Type="http://schemas.openxmlformats.org/officeDocument/2006/relationships/hyperlink" Target="../../../../../../:f:/s/Alcaldia-Loc09/EhJ7QUxVlTtBsL2cgWgPW08BzTQgujFjJ6YcdaS8EXM_ww?e=xBwcAq" TargetMode="External"/><Relationship Id="rId343" Type="http://schemas.openxmlformats.org/officeDocument/2006/relationships/hyperlink" Target="../../../../../../:f:/s/Alcaldia-Loc09/IgD__GEPzOTIS4AiG_Jp1gvVARJYwKt00xfyIn-ElzN12HE?e=PMPvoe" TargetMode="External"/><Relationship Id="rId364" Type="http://schemas.openxmlformats.org/officeDocument/2006/relationships/hyperlink" Target="../../../../../../:f:/s/Alcaldia-Loc09/IgAfRDoGPfvdTqiLnWbYrBtpAWOyqvusnpgP5RiNp-LuOIM?e=LbTpPm" TargetMode="External"/><Relationship Id="rId61" Type="http://schemas.openxmlformats.org/officeDocument/2006/relationships/hyperlink" Target="../../../../../../:f:/s/Alcaldia-Loc09/IgBJfd5QE_MwRZxos-bmmVVbAQ_tjUXCasQoMT8zchnbIm8?e=JjW5lL" TargetMode="External"/><Relationship Id="rId82" Type="http://schemas.openxmlformats.org/officeDocument/2006/relationships/hyperlink" Target="../../../../../../:f:/s/Alcaldia-Loc09/IgACA4ySLdghT5Oiauza9ibbAaz-Z6wHnh77womvH4BLcgM?e=0uQkLL" TargetMode="External"/><Relationship Id="rId199" Type="http://schemas.openxmlformats.org/officeDocument/2006/relationships/hyperlink" Target="../../../../../../:f:/s/Alcaldia-Loc09/IgAyitDl29lZQ7LBteqHD956AZ3DYfpwuvq6fZbxpsC2Qzs?e=t2bcBH" TargetMode="External"/><Relationship Id="rId203" Type="http://schemas.openxmlformats.org/officeDocument/2006/relationships/hyperlink" Target="../../../../../../:f:/s/Alcaldia-Loc09/IgBr-hVhksOVRYMvgnv6Hm0UAWr_J8fYqf_vL6FL-vcFfQ8?e=9468HP" TargetMode="External"/><Relationship Id="rId385" Type="http://schemas.openxmlformats.org/officeDocument/2006/relationships/table" Target="../tables/table7.xml"/><Relationship Id="rId19" Type="http://schemas.openxmlformats.org/officeDocument/2006/relationships/hyperlink" Target="../../../../../../:f:/s/Alcaldia-Loc09/IgAfNX1Rf-JnRbmbhDcx3OkQAQij5ywySeOZyU9EhIh6aJg?e=xGrWcc" TargetMode="External"/><Relationship Id="rId224" Type="http://schemas.openxmlformats.org/officeDocument/2006/relationships/hyperlink" Target="../../../../../../:f:/s/Alcaldia-Loc09/IgBVxP-iUBs7Rau97cBgKtZqAfbqXRXDa72XoRn2Fwdj1E0?e=A9dnvt" TargetMode="External"/><Relationship Id="rId245" Type="http://schemas.openxmlformats.org/officeDocument/2006/relationships/hyperlink" Target="../../../../../../:f:/s/Alcaldia-Loc09/IgDE0xZ-joIuQYrZG3GLLB9SARUAxUqSBhaqqnvMM3L4yr8?e=UJMqTD" TargetMode="External"/><Relationship Id="rId266" Type="http://schemas.openxmlformats.org/officeDocument/2006/relationships/hyperlink" Target="../../../../../../:f:/s/Alcaldia-Loc09/IgAtISfz9k5cSLlMMChh0dCMAQUF25ymu8dh7z2juqiIKnY?e=u2SqGi" TargetMode="External"/><Relationship Id="rId287" Type="http://schemas.openxmlformats.org/officeDocument/2006/relationships/hyperlink" Target="../../../../../../:f:/s/Alcaldia-Loc09/IgBA_uFdYYnmQYqf9hOSgHNBAck59OVznEtx76kKNBW7Dbc?e=eUFTZi" TargetMode="External"/><Relationship Id="rId30" Type="http://schemas.openxmlformats.org/officeDocument/2006/relationships/hyperlink" Target="../../../../../../:f:/s/Alcaldia-Loc09/IgAX8rmXgXwWRpSIUWUq4KBvASEV13MjebUiPOZfxBR5aBU?e=34vycV" TargetMode="External"/><Relationship Id="rId105" Type="http://schemas.openxmlformats.org/officeDocument/2006/relationships/hyperlink" Target="../../../../../../:f:/s/Alcaldia-Loc09/IgC1rP5ktJJASZ_AV7HvpB7qAWct-Yt4jEi-4kV6cPutfYY?e=HtTpO1" TargetMode="External"/><Relationship Id="rId126" Type="http://schemas.openxmlformats.org/officeDocument/2006/relationships/hyperlink" Target="../../../../../../:f:/s/Alcaldia-Loc09/IgD6mFj1k54kQpWLTbvrevdnAck0NcOYcJlUOzfvqauC29g?e=l26WaK" TargetMode="External"/><Relationship Id="rId147" Type="http://schemas.openxmlformats.org/officeDocument/2006/relationships/hyperlink" Target="../../../../../../:f:/s/Alcaldia-Loc09/IgBAs1KWq9AVS6UFWFciM6n9ARwKWE5kOyF4En11gBE0w4E?e=PUj1FN" TargetMode="External"/><Relationship Id="rId168" Type="http://schemas.openxmlformats.org/officeDocument/2006/relationships/hyperlink" Target="../../../../../../:f:/s/Alcaldia-Loc09/IgBpgVPH474IQ7LTf5C6jFCdAfAqrZU1Wp-7Mwb8g_D0ubY?e=eezakb" TargetMode="External"/><Relationship Id="rId312" Type="http://schemas.openxmlformats.org/officeDocument/2006/relationships/hyperlink" Target="../../..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" TargetMode="External"/><Relationship Id="rId333" Type="http://schemas.openxmlformats.org/officeDocument/2006/relationships/hyperlink" Target="../../../../../../:f:/s/Alcaldia-Loc09/IgAXNFm3R-2VT4tMTD_jHb4DAf_nUMnkO3Dd9stHsYIkQac?e=1z3ALU" TargetMode="External"/><Relationship Id="rId354" Type="http://schemas.openxmlformats.org/officeDocument/2006/relationships/hyperlink" Target="../../../../../../:f:/s/Alcaldia-Loc09/IgBeHAjcfvxEQ7ZroJ5vF1-2AdugL0_DvK6uan8hpg0pcG0?e=oOarGf" TargetMode="External"/><Relationship Id="rId51" Type="http://schemas.openxmlformats.org/officeDocument/2006/relationships/hyperlink" Target="../../../../../../:f:/s/Alcaldia-Loc09/IgDEd1LfgJdtRLBIpfN4GnDBAdS_MaRZ3dl7RpcWYWGjE8Q?e=Q4N7Yh" TargetMode="External"/><Relationship Id="rId72" Type="http://schemas.openxmlformats.org/officeDocument/2006/relationships/hyperlink" Target="../../../../../../:f:/s/Alcaldia-Loc09/IgCuCGucb2xPRKzkvqoze9hzAc6efQ9u7fBt76Tkdq17SA4?e=uMIvWd" TargetMode="External"/><Relationship Id="rId93" Type="http://schemas.openxmlformats.org/officeDocument/2006/relationships/hyperlink" Target="../../../../../../:f:/s/Alcaldia-Loc09/IgDYNHd_wfeARpRHRLHeRYT-AS0wPE7SbE-tWOSFpeavZPg?e=HouBuW" TargetMode="External"/><Relationship Id="rId189" Type="http://schemas.openxmlformats.org/officeDocument/2006/relationships/hyperlink" Target="../../../../../../:f:/s/Alcaldia-Loc09/IgAGDJbFZIMQTJPAbmOuHN_3AW6t5cBgUS8BEaFcxnyA6mg?e=biN8Me" TargetMode="External"/><Relationship Id="rId375" Type="http://schemas.openxmlformats.org/officeDocument/2006/relationships/hyperlink" Target="../../../../../../:f:/s/Alcaldia-Loc09/IgBLA7x5iG2JQZchafmkeQasAem1Zs20lLN33-_Ueg1fLJA?e=QjMVVT" TargetMode="External"/><Relationship Id="rId3" Type="http://schemas.openxmlformats.org/officeDocument/2006/relationships/hyperlink" Target="../../../../../../:f:/s/Alcaldia-Loc09/IgDb0vFS1TqjRJhNPivsPNKRAWV1xw9AvyEcu2SYJX_Lzg4?e=wIztuI" TargetMode="External"/><Relationship Id="rId214" Type="http://schemas.openxmlformats.org/officeDocument/2006/relationships/hyperlink" Target="../../../../../../:f:/s/Alcaldia-Loc09/IgClc4oyqkBXQ7SxQSHNGdxZAaQPa29rLEB27B4uEL4hC68?e=VqBU6m" TargetMode="External"/><Relationship Id="rId235" Type="http://schemas.openxmlformats.org/officeDocument/2006/relationships/hyperlink" Target="../../../../../../:f:/s/Alcaldia-Loc09/IgBSmsx2Hi5pQKhEgVtiu_geAenbn5OC5ARwEAFLAdIJTEs?e=r2Fhr3" TargetMode="External"/><Relationship Id="rId256" Type="http://schemas.openxmlformats.org/officeDocument/2006/relationships/hyperlink" Target="../../../../../../:f:/s/Alcaldia-Loc09/IgBbPLfr2C93R7KyU4dtBsLkAYk5ah7Khj1dXZwszoonsRA?e=M35DQj" TargetMode="External"/><Relationship Id="rId277" Type="http://schemas.openxmlformats.org/officeDocument/2006/relationships/hyperlink" Target="../../../../../../:f:/s/Alcaldia-Loc09/IgCJhoLnJhtfTpsojvPgn6hbAXVRpnT4I9cIYFyir0LtPk4?e=LsXNnV" TargetMode="External"/><Relationship Id="rId298" Type="http://schemas.openxmlformats.org/officeDocument/2006/relationships/hyperlink" Target="../../../../../../:f:/s/Alcaldia-Loc09/IgAr0T9QfCLERJAItkr-6Q9kAXPpIuDEjb-q7hqUW96ekzA?e=6ElxYj" TargetMode="External"/><Relationship Id="rId116" Type="http://schemas.openxmlformats.org/officeDocument/2006/relationships/hyperlink" Target="../../../../../../:f:/s/Alcaldia-Loc09/IgDS4ILeOMEZRaRZXroA_0gjARVMd-xqE8quDkqgiLnOUuQ?e=Lh1702" TargetMode="External"/><Relationship Id="rId137" Type="http://schemas.openxmlformats.org/officeDocument/2006/relationships/hyperlink" Target="../../../../../../:f:/s/Alcaldia-Loc09/IgB8Au44Tz7wRapic1Wk5KudAehHMJaXob-xBQYg9pAYm5U?e=yTW9Qu" TargetMode="External"/><Relationship Id="rId158" Type="http://schemas.openxmlformats.org/officeDocument/2006/relationships/hyperlink" Target="../../../../../../:f:/s/Alcaldia-Loc09/IgAFyZcVF2YKTJ6Lz3jXkchtAcUqzxIkG7C5wNbH7x3BGeI?e=202wzf" TargetMode="External"/><Relationship Id="rId302" Type="http://schemas.openxmlformats.org/officeDocument/2006/relationships/hyperlink" Target="../../../../../../:f:/s/Alcaldia-Loc09/IgDKKP4Q5mZ2RLeKDco5EiMyAQf8I9MAjy6mL15oLobdQYo?e=PTHpAb" TargetMode="External"/><Relationship Id="rId323" Type="http://schemas.openxmlformats.org/officeDocument/2006/relationships/hyperlink" Target="../../../../../../:f:/s/Alcaldia-Loc09/EhoA87SIvABIgQLbK_JZJ8sBPwVGwaLmDOgPvkfOQeg7cA?e=g9Ui8G" TargetMode="External"/><Relationship Id="rId344" Type="http://schemas.openxmlformats.org/officeDocument/2006/relationships/hyperlink" Target="../../../../../../:f:/s/Alcaldia-Loc09/IgCAknmPkOBZTKJp3oNU6Hs0AbZAaXaW7ZABq4YGIqZMmPQ?e=kUxYoG" TargetMode="External"/><Relationship Id="rId20" Type="http://schemas.openxmlformats.org/officeDocument/2006/relationships/hyperlink" Target="../../../../../../:f:/s/Alcaldia-Loc09/IgDVp-AligIFTI2gtjeEfDVTAasDhmZq9R-SeMfWWFwB9iw?e=L5mpeo" TargetMode="External"/><Relationship Id="rId41" Type="http://schemas.openxmlformats.org/officeDocument/2006/relationships/hyperlink" Target="../../../../../../:f:/s/Alcaldia-Loc09/IgDeryMzKkv3QpbukrFmdouwAXi_T_NIrIWepbboanZZwOw?e=hdEdNW" TargetMode="External"/><Relationship Id="rId62" Type="http://schemas.openxmlformats.org/officeDocument/2006/relationships/hyperlink" Target="../../../../../../:f:/s/Alcaldia-Loc09/IgC9I7KFVFw8TYYwHlkZEIwpAa8C09RJ3LRzBTP-5WTw8KE?e=wxmd90" TargetMode="External"/><Relationship Id="rId83" Type="http://schemas.openxmlformats.org/officeDocument/2006/relationships/hyperlink" Target="../../../../../../:f:/s/Alcaldia-Loc09/IgCJw0gKwSsmS61Kp4apF6jsAR-8J4uCYlodhQ1vbmSVpDo?e=bIabzN" TargetMode="External"/><Relationship Id="rId179" Type="http://schemas.openxmlformats.org/officeDocument/2006/relationships/hyperlink" Target="../../../../../../:f:/s/Alcaldia-Loc09/IgDES5cIrcPFTah5FBlevwEjAR6GRoMuOD4WolAzzmpvizs?e=fCpuZc" TargetMode="External"/><Relationship Id="rId365" Type="http://schemas.openxmlformats.org/officeDocument/2006/relationships/hyperlink" Target="../../../../../../:f:/s/Alcaldia-Loc09/IgCRyU7kLko7Ra4CcVh1t_i1AVAVesDH6RCBpK2MdAj7SV0?e=VMjkXw" TargetMode="External"/><Relationship Id="rId190" Type="http://schemas.openxmlformats.org/officeDocument/2006/relationships/hyperlink" Target="../../../../../../:f:/s/Alcaldia-Loc09/IgD7SjOsrdynSa2Bv9AGN_8GAWeLpiO5cWI7CGMi_miWKS0?e=9IKKWC" TargetMode="External"/><Relationship Id="rId204" Type="http://schemas.openxmlformats.org/officeDocument/2006/relationships/hyperlink" Target="../../../../../../:f:/s/Alcaldia-Loc09/IgAKhcVJPCEoSJ1rkHB_u2DIAXeHpAkey4O8TXcP5Aum8Jc?e=hFzVbr" TargetMode="External"/><Relationship Id="rId225" Type="http://schemas.openxmlformats.org/officeDocument/2006/relationships/hyperlink" Target="../../../../../../:f:/s/Alcaldia-Loc09/IgBd_wFzLFEBSqFXhwlAMkOGAZTp3leKO85tPitTgr7x0vM?e=fFeAME" TargetMode="External"/><Relationship Id="rId246" Type="http://schemas.openxmlformats.org/officeDocument/2006/relationships/hyperlink" Target="../../../../../../:f:/s/Alcaldia-Loc09/IgCR7xJhLr4KQL038gXo4gV_AV_oodcgHU6qloaANVNlh4k?e=EbgZVc" TargetMode="External"/><Relationship Id="rId267" Type="http://schemas.openxmlformats.org/officeDocument/2006/relationships/hyperlink" Target="../../../../../../:f:/s/Alcaldia-Loc09/IgArMSFrkMKIQrXkWgKiR1ijAczD5jI0SyC5TTHEcYOuNOo?e=Ndr2ro" TargetMode="External"/><Relationship Id="rId288" Type="http://schemas.openxmlformats.org/officeDocument/2006/relationships/hyperlink" Target="../../../../../../:f:/s/Alcaldia-Loc09/IgDIarfZr1FBQIRQVnc-Dqt6AfNexXNBSS58GRgyaxWKrA8?e=KNholY" TargetMode="External"/><Relationship Id="rId106" Type="http://schemas.openxmlformats.org/officeDocument/2006/relationships/hyperlink" Target="../../../../../../:f:/s/Alcaldia-Loc09/IgD_48sPlpXIQLmHgtivYT0NATsc85Bm7tHHlwrbIK6m4kY?e=zI8aa0" TargetMode="External"/><Relationship Id="rId127" Type="http://schemas.openxmlformats.org/officeDocument/2006/relationships/hyperlink" Target="../../../../../../:f:/s/Alcaldia-Loc09/IgCb_HBzWSV3RItjA5rfpHSvAX29Viigr0TbH7PtMNFub9Y?e=ZVn18b" TargetMode="External"/><Relationship Id="rId313" Type="http://schemas.openxmlformats.org/officeDocument/2006/relationships/hyperlink" Target="../../..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" TargetMode="External"/><Relationship Id="rId10" Type="http://schemas.openxmlformats.org/officeDocument/2006/relationships/hyperlink" Target="../../../../../../:f:/s/Alcaldia-Loc09/IgCIgQph4-bzTrGJ5_5hoWjjAZ76reDU8sCY9pmXfzeAWd4?e=l6emKb" TargetMode="External"/><Relationship Id="rId31" Type="http://schemas.openxmlformats.org/officeDocument/2006/relationships/hyperlink" Target="../../../../../../:f:/s/Alcaldia-Loc09/IgDGBEztC0i9SpkmUTTC-MSvAWr4K4QRLmFwuDYl_UI7LyA?e=sfdRIZ" TargetMode="External"/><Relationship Id="rId52" Type="http://schemas.openxmlformats.org/officeDocument/2006/relationships/hyperlink" Target="../../../../../../:f:/s/Alcaldia-Loc09/IgAflBk7d_G0QIRZwXhVhm5uAXkPuGKq4aOSB45_5esoldI?e=eYPWNP" TargetMode="External"/><Relationship Id="rId73" Type="http://schemas.openxmlformats.org/officeDocument/2006/relationships/hyperlink" Target="../../../../../../:f:/s/Alcaldia-Loc09/IgCgjy7ezw1dR71Vkyc6_dN6AZq8mPah5MZ3R9NK7-_zwjQ?e=JZlzBa" TargetMode="External"/><Relationship Id="rId94" Type="http://schemas.openxmlformats.org/officeDocument/2006/relationships/hyperlink" Target="../../../../../../:f:/s/Alcaldia-Loc09/IgASmQkiA2yXSaAVZz8mx64UAT7k3WSkizhksAn20toFMGA?e=Ee4Ex4" TargetMode="External"/><Relationship Id="rId148" Type="http://schemas.openxmlformats.org/officeDocument/2006/relationships/hyperlink" Target="../../../../../../:f:/s/Alcaldia-Loc09/IgACsI435SIhSq0UNjCNYIYLAX9dc_x0yJZylYobQQK7dS4?e=UROVOD" TargetMode="External"/><Relationship Id="rId169" Type="http://schemas.openxmlformats.org/officeDocument/2006/relationships/hyperlink" Target="../../../../../../:f:/s/Alcaldia-Loc09/IgDmbYuFZNzhQJhg4YSEDK-1AcYPhrw9fgHdSXLwC3IsjOY?e=ksQG4l" TargetMode="External"/><Relationship Id="rId334" Type="http://schemas.openxmlformats.org/officeDocument/2006/relationships/hyperlink" Target="../../../../../../:f:/s/Alcaldia-Loc09/ErhTGxY-MZlLt3p1gQIBkpcBeTZMPsPWqL8JT2tAY8lhhg?e=g0pV4D" TargetMode="External"/><Relationship Id="rId355" Type="http://schemas.openxmlformats.org/officeDocument/2006/relationships/hyperlink" Target="../../../../../../:f:/s/Alcaldia-Loc09/IgAdy2TE1j-VQoDSl4AMRDcbAaLaGrDVVVOTpXciubyoSKE?e=BUU438" TargetMode="External"/><Relationship Id="rId376" Type="http://schemas.openxmlformats.org/officeDocument/2006/relationships/hyperlink" Target="../../../../../../:f:/s/Alcaldia-Loc09/IgCFhY8DT8NaS5S1LjFBWEuDAWOBZD860Y9_sm2RCNSU3B4?e=72MDKR" TargetMode="External"/><Relationship Id="rId4" Type="http://schemas.openxmlformats.org/officeDocument/2006/relationships/hyperlink" Target="../../../../../../:f:/s/Alcaldia-Loc09/IgDp1Fb9RHRQRLkAYnS5HPSGAUhZQoIx_QZe8ZtjLL2aEaY?e=GzacKF" TargetMode="External"/><Relationship Id="rId180" Type="http://schemas.openxmlformats.org/officeDocument/2006/relationships/hyperlink" Target="../../../../../../:f:/s/Alcaldia-Loc09/IgD6Tw8hgbe7Ta47zRj9gREPAfXxMlzV0b3gqxgzS7UzABo?e=Vdi5PU" TargetMode="External"/><Relationship Id="rId215" Type="http://schemas.openxmlformats.org/officeDocument/2006/relationships/hyperlink" Target="../../../../../../:f:/s/Alcaldia-Loc09/IgDDjrTh80meTpqm1cwKPti-AdACCVMgW3cY8xj0iatw9jA?e=D7BPrH" TargetMode="External"/><Relationship Id="rId236" Type="http://schemas.openxmlformats.org/officeDocument/2006/relationships/hyperlink" Target="../../../../../../:f:/s/Alcaldia-Loc09/IgAjClEzzAJdRrlpJ56gqBx7AUOT7aQ4Lee2Xoyun0M8ZjA?e=wPmx1l" TargetMode="External"/><Relationship Id="rId257" Type="http://schemas.openxmlformats.org/officeDocument/2006/relationships/hyperlink" Target="../../../../../../:f:/s/Alcaldia-Loc09/IgCDglJmuMaHSb63vew2aiOPAX6YvfByGGtG8x9cCZyjN10?e=EcTVd2" TargetMode="External"/><Relationship Id="rId278" Type="http://schemas.openxmlformats.org/officeDocument/2006/relationships/hyperlink" Target="../../../../../../:f:/s/Alcaldia-Loc09/IgD_grBpqQTMSJoFMyvdsw5nATDvHer2qkKEPES7bi1NHfo?e=isE4mr" TargetMode="External"/><Relationship Id="rId303" Type="http://schemas.openxmlformats.org/officeDocument/2006/relationships/hyperlink" Target="../../../../../../:f:/s/Alcaldia-Loc09/IgDyWwRArLD1SoIhDT-rkpB6AcgTTQswHbVMhjWjRl6BM50?e=O8rW69" TargetMode="External"/><Relationship Id="rId42" Type="http://schemas.openxmlformats.org/officeDocument/2006/relationships/hyperlink" Target="../../../../../../:f:/s/Alcaldia-Loc09/IgBkkQyUMTs9T7VoZsIbp3BoAWv6htF8PObOup0RBTHfRx8?e=JPDIpi" TargetMode="External"/><Relationship Id="rId84" Type="http://schemas.openxmlformats.org/officeDocument/2006/relationships/hyperlink" Target="../../../../../../:f:/s/Alcaldia-Loc09/IgC1HQC_HDBWSaU3B7vg8hPbAbUoF4qHLYl2upxSJvJTb3Q?e=61LLoY" TargetMode="External"/><Relationship Id="rId138" Type="http://schemas.openxmlformats.org/officeDocument/2006/relationships/hyperlink" Target="../../../../../../:f:/s/Alcaldia-Loc09/IgAr7mP2RvhJRqikjxtKCPd7AYc3P0ur8c0j_zwyWvwxYA0?e=Y0dly3" TargetMode="External"/><Relationship Id="rId345" Type="http://schemas.openxmlformats.org/officeDocument/2006/relationships/hyperlink" Target="../../../../../../:f:/s/Alcaldia-Loc09/IgCLm3jq5RJqR4BGU8OYiW-YAeNhv0zugkkoZF4XXI6DrxM?e=f8okIJ" TargetMode="External"/><Relationship Id="rId191" Type="http://schemas.openxmlformats.org/officeDocument/2006/relationships/hyperlink" Target="../../../../../../:f:/s/Alcaldia-Loc09/IgBAIzPggDnGToAiHtyxUFQ7AYKWJ27mAztlvbN2RSrcLqc?e=Nix5hy" TargetMode="External"/><Relationship Id="rId205" Type="http://schemas.openxmlformats.org/officeDocument/2006/relationships/hyperlink" Target="../../../../../../:f:/s/Alcaldia-Loc09/IgC_wIfGrXTJR5jsHyj8CaOOAbsd7VbGZhTb6VdB8OY8bxs?e=RK8yLW" TargetMode="External"/><Relationship Id="rId247" Type="http://schemas.openxmlformats.org/officeDocument/2006/relationships/hyperlink" Target="../../../../../../:f:/s/Alcaldia-Loc09/IgBBCJxb8RsLS46MaJ6gD-epARzTp-cYfjIigTzylRu7AI8?e=gZF0zm" TargetMode="External"/><Relationship Id="rId107" Type="http://schemas.openxmlformats.org/officeDocument/2006/relationships/hyperlink" Target="../../../../../../:f:/s/Alcaldia-Loc09/IgDJvTeN39bYQbGTqY1cWViEAa_pihDv2V6pA3Utl5walqI?e=72uJiA" TargetMode="External"/><Relationship Id="rId289" Type="http://schemas.openxmlformats.org/officeDocument/2006/relationships/hyperlink" Target="../../../../../../:f:/s/Alcaldia-Loc09/IgDsx-Uv4W-dS65oaCmo178GAcCJm8Zyf_z7D0D3qYkC7jA?e=TQdjLs" TargetMode="External"/><Relationship Id="rId11" Type="http://schemas.openxmlformats.org/officeDocument/2006/relationships/hyperlink" Target="../../../../../../:f:/s/Alcaldia-Loc09/IgC2zrxjt-EuS4jSfClgfVA7AVJBMjGhDquqtve4udTH-lY?e=uNfs3L" TargetMode="External"/><Relationship Id="rId53" Type="http://schemas.openxmlformats.org/officeDocument/2006/relationships/hyperlink" Target="../../../../../../:f:/s/Alcaldia-Loc09/IgDedFQf-USGRK8sG-Svy41LAcXG0-xjuq-jG7KcdnHOdTM?e=ccPSFV" TargetMode="External"/><Relationship Id="rId149" Type="http://schemas.openxmlformats.org/officeDocument/2006/relationships/hyperlink" Target="../../../../../../:f:/s/Alcaldia-Loc09/IgCPeKULYvKtSa0yGtU-4FiMAeYtsNoect2cy2IkJMS4c2U?e=EsrQUg" TargetMode="External"/><Relationship Id="rId314" Type="http://schemas.openxmlformats.org/officeDocument/2006/relationships/hyperlink" Target="../../../../../../:f:/s/Alcaldia-Loc09/IgDm7ZXqilPPR6I3mzumPJjPAREHxvQKsizTrwMSqnKouH4?e=JQo9Ld" TargetMode="External"/><Relationship Id="rId356" Type="http://schemas.openxmlformats.org/officeDocument/2006/relationships/hyperlink" Target="../../../../../../:f:/s/Alcaldia-Loc09/IgD2QTFmNGBNQ4Kpe2Bm_V5_AXIeXOoyhrkHQtPgE2La-ck?e=nC1HNa" TargetMode="External"/><Relationship Id="rId95" Type="http://schemas.openxmlformats.org/officeDocument/2006/relationships/hyperlink" Target="../../../../../../:f:/s/Alcaldia-Loc09/IgCx34SOXdLXQLsO_5tTLTJ-AQqVO5697EvQ7Z-BI5eAoGo?e=Z5qzAD" TargetMode="External"/><Relationship Id="rId160" Type="http://schemas.openxmlformats.org/officeDocument/2006/relationships/hyperlink" Target="../../../../../../:f:/s/Alcaldia-Loc09/IgA1Ca_0_bm-RLqegA6kKpu-Aaiotng-Hpv1Tno8sC6Sf2w?e=s2886o" TargetMode="External"/><Relationship Id="rId216" Type="http://schemas.openxmlformats.org/officeDocument/2006/relationships/hyperlink" Target="../../../../../../:f:/s/Alcaldia-Loc09/IgAtiPcJUXqpR6uSK4__-DBXAbpIj3l97u2sFj7k68JdXXY?e=jiFzqS" TargetMode="External"/><Relationship Id="rId258" Type="http://schemas.openxmlformats.org/officeDocument/2006/relationships/hyperlink" Target="../../../../../../:f:/s/Alcaldia-Loc09/IgA8JDY8nP9ITLHh6QhG1zoIATjVi_atdlqoc1kSZLy3LrE?e=eNWiol" TargetMode="External"/><Relationship Id="rId22" Type="http://schemas.openxmlformats.org/officeDocument/2006/relationships/hyperlink" Target="../../../../../../:f:/s/Alcaldia-Loc09/IgBecHhLwmvrTaVS-67p0tkjAaFQhgam2EN620EPi59w19Q?e=mBCCBS" TargetMode="External"/><Relationship Id="rId64" Type="http://schemas.openxmlformats.org/officeDocument/2006/relationships/hyperlink" Target="../../../../../../:f:/s/Alcaldia-Loc09/IgCqXQzREj16R4DTJ5zABmukAZD4aaVqW6EC6kYdr4ufkI4?e=aM4Tgx" TargetMode="External"/><Relationship Id="rId118" Type="http://schemas.openxmlformats.org/officeDocument/2006/relationships/hyperlink" Target="../../../../../../:f:/s/Alcaldia-Loc09/IgB7u7mfe2vhRptWZA10X0VLAT9smL59MyLH689TFiC_kQ0?e=yeM7EM" TargetMode="External"/><Relationship Id="rId325" Type="http://schemas.openxmlformats.org/officeDocument/2006/relationships/hyperlink" Target="../../../../../../:f:/s/Alcaldia-Loc09/EnxJ1WrVNvRLry0HxY_zZQIB-Mx10YBeZGkO4dIPhvk0ng?e=6GzBFi" TargetMode="External"/><Relationship Id="rId367" Type="http://schemas.openxmlformats.org/officeDocument/2006/relationships/hyperlink" Target="../../../../../../:f:/s/Alcaldia-Loc09/IgBYcu37ldEVR44tE_QQoLSGAeBUgT2SrdvHeQPVK-vamqY?e=8wiCcO" TargetMode="External"/><Relationship Id="rId171" Type="http://schemas.openxmlformats.org/officeDocument/2006/relationships/hyperlink" Target="../../../../../../:f:/s/Alcaldia-Loc09/IgACCgtYCaM5QLya1cPEXQBEAe_KK5kCVQVfkRPdY6kG51A?e=nNYCzj" TargetMode="External"/><Relationship Id="rId227" Type="http://schemas.openxmlformats.org/officeDocument/2006/relationships/hyperlink" Target="../../../../../../:f:/s/Alcaldia-Loc09/IgATfprRVqnkTJ2IOM7eFIfzAT-L1r4ghZgMiSiRfGqxCYU?e=KAYVQ0" TargetMode="External"/><Relationship Id="rId269" Type="http://schemas.openxmlformats.org/officeDocument/2006/relationships/hyperlink" Target="../../../../../../:f:/s/Alcaldia-Loc09/IgAgCwiXF2raS4hNvwOOakizAV8OyzWK7UL9JlodjA2OQkY?e=fKdG99" TargetMode="External"/><Relationship Id="rId33" Type="http://schemas.openxmlformats.org/officeDocument/2006/relationships/hyperlink" Target="../../../../../../:f:/s/Alcaldia-Loc09/IgD7D5fJmRg4RJmeuL7Veas0ASb5BdxlfRF5AuLW6lMmtvU?e=di04Ap" TargetMode="External"/><Relationship Id="rId129" Type="http://schemas.openxmlformats.org/officeDocument/2006/relationships/hyperlink" Target="../../../../../../:f:/s/Alcaldia-Loc09/IgBdGA65nDyjR7JKntWm-Z_ZAahPM8HO4sQ6XIe5NwZgzhc?e=CuIZUS" TargetMode="External"/><Relationship Id="rId280" Type="http://schemas.openxmlformats.org/officeDocument/2006/relationships/hyperlink" Target="../../../../../../:f:/s/Alcaldia-Loc09/IgChcAYstrK9RqqhikasyLUVAVy1QXRKZMs7_aUQ6Idx-uE?e=P3xiR9" TargetMode="External"/><Relationship Id="rId336" Type="http://schemas.openxmlformats.org/officeDocument/2006/relationships/hyperlink" Target="../../../../../../:f:/s/Alcaldia-Loc09/IgBqzgxBBh2LT4exlPd8ADebASp8PM6PdB95S5JVaE8f8E4?e=SS8Eig" TargetMode="External"/><Relationship Id="rId75" Type="http://schemas.openxmlformats.org/officeDocument/2006/relationships/hyperlink" Target="../../../../../../:f:/s/Alcaldia-Loc09/IgApw4LqgLkdSq1130Hh0PDEAekTgji_HVhfzBO0P8P5T-Q?e=UZ4rp2" TargetMode="External"/><Relationship Id="rId140" Type="http://schemas.openxmlformats.org/officeDocument/2006/relationships/hyperlink" Target="../../../../../../:f:/s/Alcaldia-Loc09/IgDW85nsuV4wS5PXY8-IECyVAVGZc8qfSJDNLeBwmWdPdxk?e=ag4xzA" TargetMode="External"/><Relationship Id="rId182" Type="http://schemas.openxmlformats.org/officeDocument/2006/relationships/hyperlink" Target="../../../../../../:f:/s/Alcaldia-Loc09/IgCdMXd6lA8ERqRFgcVVCc5QARecaHZpCQXYdOkDdAHGsDU?e=LfLmaD" TargetMode="External"/><Relationship Id="rId378" Type="http://schemas.openxmlformats.org/officeDocument/2006/relationships/hyperlink" Target="../../../../../../:f:/s/Alcaldia-Loc09/IgCiWr2Ij4DqQKWR-m9l-RKqAYIzUzcGOjtCA_ZSCgle4ko?e=pvdktt" TargetMode="External"/><Relationship Id="rId6" Type="http://schemas.openxmlformats.org/officeDocument/2006/relationships/hyperlink" Target="https://gobiernobogota-my.sharepoint.com/:f:/g/personal/sistemas_fontibon_gobiernobogota_gov_co/IgCqkryfcw2rRrIEpgghevhBAQUpcl4NENUvWtBxuhO-zUA?e=aTRHID" TargetMode="External"/><Relationship Id="rId238" Type="http://schemas.openxmlformats.org/officeDocument/2006/relationships/hyperlink" Target="../../../../../../:f:/s/Alcaldia-Loc09/IgCGEJRIsG8bT5EJ5-INYx8AAd25TpMREP4d-l-JN0dG_0Q?e=OE7UA1" TargetMode="External"/><Relationship Id="rId291" Type="http://schemas.openxmlformats.org/officeDocument/2006/relationships/hyperlink" Target="../../../../../../:f:/s/Alcaldia-Loc09/IgDtZaUtYNtvQIeyeMBdd66UAT8yS6gj6vgJLJNQc8wtvsg?e=39sakc" TargetMode="External"/><Relationship Id="rId305" Type="http://schemas.openxmlformats.org/officeDocument/2006/relationships/hyperlink" Target="../../../../../../:f:/s/Alcaldia-Loc09/ElNLnoMLI1VHjI94jd1Atz8BRXAeMdO8mXdvr31b39cZsA?e=6sFgg1" TargetMode="External"/><Relationship Id="rId347" Type="http://schemas.openxmlformats.org/officeDocument/2006/relationships/hyperlink" Target="../../../../../../:f:/s/Alcaldia-Loc09/IgCOC2u99oTGQajYMKu4TwABAXnQsVLnz7HDb_VEMoydtF8?e=swdWm2" TargetMode="External"/><Relationship Id="rId44" Type="http://schemas.openxmlformats.org/officeDocument/2006/relationships/hyperlink" Target="../../../../../../:f:/s/Alcaldia-Loc09/IgCFzNohaOXaTrRQoQvVX4wNATBhp3eNTc2YBLsP68vVcUo?e=PgYT9e" TargetMode="External"/><Relationship Id="rId86" Type="http://schemas.openxmlformats.org/officeDocument/2006/relationships/hyperlink" Target="../../../../../../:f:/s/Alcaldia-Loc09/IgBVwPMSvnODSbLU4aBfsTEEASLatTzVt4JlKm7IOW88qvw?e=2iRrdR" TargetMode="External"/><Relationship Id="rId151" Type="http://schemas.openxmlformats.org/officeDocument/2006/relationships/hyperlink" Target="../../../../../../:f:/s/Alcaldia-Loc09/IgBWqg9gmiS7TohbeIErhCnjAQ2F03vtR5diYUh0ucZq_9c?e=mS7GvY" TargetMode="External"/><Relationship Id="rId193" Type="http://schemas.openxmlformats.org/officeDocument/2006/relationships/hyperlink" Target="../../../../../../:f:/s/Alcaldia-Loc09/IgApWPr0OAu1SJrhk1sZxbj9AVFGUMKqzaiL3VYVMVHzNIw?e=zLczOo" TargetMode="External"/><Relationship Id="rId207" Type="http://schemas.openxmlformats.org/officeDocument/2006/relationships/hyperlink" Target="../../../../../../:f:/s/Alcaldia-Loc09/IgBD7rXmdBfXTKqPNqcyjOkgAbC__l3LB89NegeUogh0a8k?e=uwv2Tz" TargetMode="External"/><Relationship Id="rId249" Type="http://schemas.openxmlformats.org/officeDocument/2006/relationships/hyperlink" Target="../../../../../../:f:/s/Alcaldia-Loc09/IgB8p8As7a5JSbE2EXou7YGkAUs3KPE74YSafxhjItuaOyE?e=IxXvv8" TargetMode="External"/><Relationship Id="rId13" Type="http://schemas.openxmlformats.org/officeDocument/2006/relationships/hyperlink" Target="../../../../../../:f:/s/Alcaldia-Loc09/IgA-BwseEMR6S6vWreEm4_IsAeeyBD3PlMYs3rt0CiHXulk?e=ewzkhd" TargetMode="External"/><Relationship Id="rId109" Type="http://schemas.openxmlformats.org/officeDocument/2006/relationships/hyperlink" Target="../../../../../../:f:/s/Alcaldia-Loc09/IgDMJB3RUDhaSaViONyp6Ny3AWxrwe3D9uKPlSXJoVOJmDI?e=Ds7ehy" TargetMode="External"/><Relationship Id="rId260" Type="http://schemas.openxmlformats.org/officeDocument/2006/relationships/hyperlink" Target="../../../../../../:f:/s/Alcaldia-Loc09/IgAGJi11g7bxSoFk2I22WXViAWQX0s7Yd3AIdYRnmydMJeM?e=f7uOzY" TargetMode="External"/><Relationship Id="rId316" Type="http://schemas.openxmlformats.org/officeDocument/2006/relationships/hyperlink" Target="../../../../../../:f:/s/Alcaldia-Loc09/IgCSo9-cuEaxQZCxKfn1FY6PATaoEo3iUKf5SSwCVwX5U28?e=QIn59u" TargetMode="External"/><Relationship Id="rId55" Type="http://schemas.openxmlformats.org/officeDocument/2006/relationships/hyperlink" Target="../../../../../../:f:/s/Alcaldia-Loc09/IgA_Tktz4iQdT7CgPsZJ1kmfAdVWb6Rlv3iXcJhfY04tYF4?e=UvVWuU" TargetMode="External"/><Relationship Id="rId97" Type="http://schemas.openxmlformats.org/officeDocument/2006/relationships/hyperlink" Target="../../../../../../:f:/s/Alcaldia-Loc09/IgCfpPPM1eefSJvMPD0aMUqkAT55n1kgFnbXRVlzD9yHOnA?e=EJvcxQ" TargetMode="External"/><Relationship Id="rId120" Type="http://schemas.openxmlformats.org/officeDocument/2006/relationships/hyperlink" Target="../../../../../../:f:/s/Alcaldia-Loc09/IgAdOAqQWQ-aS7PFuBRsSO2KAXjAV8FB4iy5MSYlQJFg6oM?e=giQgXl" TargetMode="External"/><Relationship Id="rId358" Type="http://schemas.openxmlformats.org/officeDocument/2006/relationships/hyperlink" Target="../../../../../../:f:/s/Alcaldia-Loc09/IgD0vwBEpM6dToWVo2zjtfiNAYv3BBlhzdlX2H5Rli7eVfs?e=pm9mUN" TargetMode="External"/><Relationship Id="rId162" Type="http://schemas.openxmlformats.org/officeDocument/2006/relationships/hyperlink" Target="../../../../../../:f:/s/Alcaldia-Loc09/IgABLOPzDT4tTIaqZNMCeiyzAQJMvw_P8IoQmoZVNIYwNG4?e=xh199A" TargetMode="External"/><Relationship Id="rId218" Type="http://schemas.openxmlformats.org/officeDocument/2006/relationships/hyperlink" Target="../../../../../../:f:/s/Alcaldia-Loc09/IgBK4iv49AKvSb91ly1gco-sAVkCilgMhcD3_i4_ZzSSNDY?e=0GICkr" TargetMode="External"/><Relationship Id="rId271" Type="http://schemas.openxmlformats.org/officeDocument/2006/relationships/hyperlink" Target="../../../../../../:f:/s/Alcaldia-Loc09/IgBhG4gibidqRZqEJIy7GrwsAYAoA-xrClCMgSFKs4H6yKY?e=FDepS8" TargetMode="External"/><Relationship Id="rId24" Type="http://schemas.openxmlformats.org/officeDocument/2006/relationships/hyperlink" Target="../../../../../../:f:/s/Alcaldia-Loc09/IgB8BWOA-2ElTb2zmYWfuS1MAfn6x8AzPwc_IP67aY_V4kg?e=2ikfvA" TargetMode="External"/><Relationship Id="rId66" Type="http://schemas.openxmlformats.org/officeDocument/2006/relationships/hyperlink" Target="../../../../../../:f:/s/Alcaldia-Loc09/IgA58YEpCWeDRY_fSNg1bdk1Ab9R53_w7KL6tyguZJRbz44?e=X5ifT8" TargetMode="External"/><Relationship Id="rId131" Type="http://schemas.openxmlformats.org/officeDocument/2006/relationships/hyperlink" Target="../../../../../../:f:/s/Alcaldia-Loc09/IgAqpSDi3o7JSJjzN05PrcDnAY47hUOc_V57AIBAk7WTah4?e=fOZ4W1" TargetMode="External"/><Relationship Id="rId327" Type="http://schemas.openxmlformats.org/officeDocument/2006/relationships/hyperlink" Target="../../../../../../:f:/s/Alcaldia-Loc09/En0jCFdVpItDq_0ec20MEi0BI3hon9PHUGnqXjbXv6ES3Q?e=9ky3kE" TargetMode="External"/><Relationship Id="rId369" Type="http://schemas.openxmlformats.org/officeDocument/2006/relationships/hyperlink" Target="../../../../../../:f:/s/Alcaldia-Loc09/IgABMB4n8uBdSJcwZsMDRm-NAVbhd05f0f61RECtppGso7Y?e=luqSnv" TargetMode="External"/><Relationship Id="rId173" Type="http://schemas.openxmlformats.org/officeDocument/2006/relationships/hyperlink" Target="../../../../../../:f:/s/Alcaldia-Loc09/IgC76h7wVHMZRrN7n6IoxE6uAXA1EmDqEEvytQnE-MAiP30?e=98A2ef" TargetMode="External"/><Relationship Id="rId229" Type="http://schemas.openxmlformats.org/officeDocument/2006/relationships/hyperlink" Target="../../../../../../:f:/s/Alcaldia-Loc09/IgCQOrsiEkPCRKx2hgzFwANPAe9BXAZGsbkfZRz3KMfFj4U?e=bYWvjo" TargetMode="External"/><Relationship Id="rId380" Type="http://schemas.openxmlformats.org/officeDocument/2006/relationships/hyperlink" Target="../../../../../../:f:/s/Alcaldia-Loc09/IgAb_toZHyEgRbwXKuScwo30AbDho9ulLBrkJ8lTlANCg3w?e=fDF6kF" TargetMode="External"/><Relationship Id="rId240" Type="http://schemas.openxmlformats.org/officeDocument/2006/relationships/hyperlink" Target="../../../../../../:f:/s/Alcaldia-Loc09/IgCCMsE8DfT9TrcdhXoSmjTiAbGnIez_LEYhEE-4mqp1vZU?e=ppbbmr" TargetMode="External"/><Relationship Id="rId35" Type="http://schemas.openxmlformats.org/officeDocument/2006/relationships/hyperlink" Target="../../../../../../:f:/s/Alcaldia-Loc09/IgBFmoJfdVn9R6f8NkiozP04AQf5w_dkJyLDZK9qomhYgnw?e=enNEnF" TargetMode="External"/><Relationship Id="rId77" Type="http://schemas.openxmlformats.org/officeDocument/2006/relationships/hyperlink" Target="../../../../../../:f:/s/Alcaldia-Loc09/IgDeKSmMGjHqT5e3iOZmhV8BAa6emwegdu1uZVTBA2S_Bms?e=mFx5of" TargetMode="External"/><Relationship Id="rId100" Type="http://schemas.openxmlformats.org/officeDocument/2006/relationships/hyperlink" Target="../../../../../../:f:/s/Alcaldia-Loc09/IgCIbLkH0UYwS5mX5ikXmjNBAQL66qkfxQ-_1yIrJZmGC1Q?e=3flpYb" TargetMode="External"/><Relationship Id="rId282" Type="http://schemas.openxmlformats.org/officeDocument/2006/relationships/hyperlink" Target="../../../../../../:f:/s/Alcaldia-Loc09/IgBq4eqXlT_lT68QOSW9WHr2ASjhAn_dQPEqZrHXSCUwh50?e=qF0Kff" TargetMode="External"/><Relationship Id="rId338" Type="http://schemas.openxmlformats.org/officeDocument/2006/relationships/hyperlink" Target="../../../../../../:f:/s/Alcaldia-Loc09/IgBksKu5S_NZSKGvSY_BfgxcAe33-0gGMLIbQh52pSCRPC8?e=aa5Tpy" TargetMode="External"/><Relationship Id="rId8" Type="http://schemas.openxmlformats.org/officeDocument/2006/relationships/hyperlink" Target="../../../../../../:f:/s/Alcaldia-Loc09/IgDdRHYSKNXuRapXoW8dKLoBASNnqSfAgx2noHdDN8utM-Y?e=M6fr11" TargetMode="External"/><Relationship Id="rId142" Type="http://schemas.openxmlformats.org/officeDocument/2006/relationships/hyperlink" Target="../../../../../../:f:/s/Alcaldia-Loc09/IgDCwZJu1LU3QoGwngtclZDlAdOZ5CU5zA1gQXJCJUgmjCw?e=LHDjTH" TargetMode="External"/><Relationship Id="rId184" Type="http://schemas.openxmlformats.org/officeDocument/2006/relationships/hyperlink" Target="../../../../../../:f:/s/Alcaldia-Loc09/IgBBGfQ-YkgtS7hYFFuT5UV1AfCoA6GCU2PI9H5dOHhcEVE?e=gpeKps" TargetMode="External"/><Relationship Id="rId251" Type="http://schemas.openxmlformats.org/officeDocument/2006/relationships/hyperlink" Target="../../../../../../:f:/s/Alcaldia-Loc09/IgBtBF79fYHCRJIjOoMJNV3hAUCpOV2NrIGOwj529Z0fxww?e=2mdFqw" TargetMode="External"/><Relationship Id="rId46" Type="http://schemas.openxmlformats.org/officeDocument/2006/relationships/hyperlink" Target="../../../../../../:f:/s/Alcaldia-Loc09/IgCZbO3l5RD2RqP_R375STBTAYBclDOURMrANnk5q1U09lc?e=y23cHe" TargetMode="External"/><Relationship Id="rId293" Type="http://schemas.openxmlformats.org/officeDocument/2006/relationships/hyperlink" Target="../../../../../../:f:/s/Alcaldia-Loc09/IgBNCvpN4AOHQKdt1SE6WKgZAXc3U0K_Yw-CAGKJWcqFz0E?e=7Npk13" TargetMode="External"/><Relationship Id="rId307" Type="http://schemas.openxmlformats.org/officeDocument/2006/relationships/hyperlink" Target="../../../../../../:f:/s/Alcaldia-Loc09/IgAkcBM2QJ_QRqdpZOMOlsCIASF2_BpvyAI-9D-ZuSrRRIY?e=edhbPF" TargetMode="External"/><Relationship Id="rId349" Type="http://schemas.openxmlformats.org/officeDocument/2006/relationships/hyperlink" Target="../../../../../../:f:/s/Alcaldia-Loc09/IgBh5wAl9bXjR7iJJ_11t1dTAfZHGZsgKqHSEgHaHuKmfMU?e=nighNH" TargetMode="External"/><Relationship Id="rId88" Type="http://schemas.openxmlformats.org/officeDocument/2006/relationships/hyperlink" Target="../../../../../../:f:/s/Alcaldia-Loc09/IgAoZBPtHFYGRLksTlSWGDE-AawXW6C9kcdK5ueyPzWpc4Q?e=oIHRGs" TargetMode="External"/><Relationship Id="rId111" Type="http://schemas.openxmlformats.org/officeDocument/2006/relationships/hyperlink" Target="../../../../../../:f:/s/Alcaldia-Loc09/IgA8UST799wrTrJai_UNzmH9AW17qjr7Hd9KM-qjERPNYLQ?e=aASRnw" TargetMode="External"/><Relationship Id="rId153" Type="http://schemas.openxmlformats.org/officeDocument/2006/relationships/hyperlink" Target="../../../../../../:f:/s/Alcaldia-Loc09/IgBvUBpql-qSSq57NnQc80usAZvn6KISiKhNSPLpcA_Rqhw?e=hgSg7a" TargetMode="External"/><Relationship Id="rId195" Type="http://schemas.openxmlformats.org/officeDocument/2006/relationships/hyperlink" Target="../../../../../../:f:/s/Alcaldia-Loc09/IgAFEyFW2AL6SK9ifpUfjtQ-Aa15vYKpfnA6nP9dSWfWjIA?e=9bc8sI" TargetMode="External"/><Relationship Id="rId209" Type="http://schemas.openxmlformats.org/officeDocument/2006/relationships/hyperlink" Target="../../../../../../:f:/s/Alcaldia-Loc09/IgC68HHphJHLRanMAA-yLCizATV9bnIqloey-ciF2FTi60w?e=b5Edgg" TargetMode="External"/><Relationship Id="rId360" Type="http://schemas.openxmlformats.org/officeDocument/2006/relationships/hyperlink" Target="../../../../../../:f:/s/Alcaldia-Loc09/IgBTrSjHdVBsRJCyl0mmRV1uAXqXMLQMxgOJtNZSvpLi0Yw?e=yFPZUp" TargetMode="External"/><Relationship Id="rId220" Type="http://schemas.openxmlformats.org/officeDocument/2006/relationships/hyperlink" Target="../../../../../../:f:/s/Alcaldia-Loc09/IgC9nWFiq5ECSrzG8tdMoqy-AXmNWOY08kSVQaFR7LrgsPI?e=V0mmLw" TargetMode="External"/><Relationship Id="rId15" Type="http://schemas.openxmlformats.org/officeDocument/2006/relationships/hyperlink" Target="../../../../../../:f:/s/Alcaldia-Loc09/IgDS1qmDo4orTquCzUgGYIvpASvfXN7zKcKfwEhOHs2rDRM?e=Gm30TS" TargetMode="External"/><Relationship Id="rId57" Type="http://schemas.openxmlformats.org/officeDocument/2006/relationships/hyperlink" Target="../../../../../../:f:/s/Alcaldia-Loc09/IgCm6ZVSQ4FGSYfce6LiY40QAaXpQQQZ0t6WSHmyonbP9Ew?e=tcuJwJ" TargetMode="External"/><Relationship Id="rId262" Type="http://schemas.openxmlformats.org/officeDocument/2006/relationships/hyperlink" Target="../../../../../../:f:/s/Alcaldia-Loc09/IgAS7Bs8RUkrSr1JiJ-m_H-9Ab24yUwFxIGwOAnh-afbaPQ?e=coOy5v" TargetMode="External"/><Relationship Id="rId318" Type="http://schemas.openxmlformats.org/officeDocument/2006/relationships/hyperlink" Target="../../../../../../:f:/s/Alcaldia-Loc09/IgBsk7RmDCu1ToZM1FY7yVtYAXpqj5dFufO3cGpUOvr9qaw?e=viQmae" TargetMode="External"/><Relationship Id="rId99" Type="http://schemas.openxmlformats.org/officeDocument/2006/relationships/hyperlink" Target="../../../../../../:f:/s/Alcaldia-Loc09/IgBZ4kjKCwW4SJB7FMkW2ljTAfwJNQD6cU-8qQIxxHbRxeA?e=wQkTq2" TargetMode="External"/><Relationship Id="rId122" Type="http://schemas.openxmlformats.org/officeDocument/2006/relationships/hyperlink" Target="../../../../../../:f:/s/Alcaldia-Loc09/IgBz0-S4zuI0Tq-CIk1PuzYYASPitqVAfgWrBCW_BEEVaxc?e=IwRz0i" TargetMode="External"/><Relationship Id="rId164" Type="http://schemas.openxmlformats.org/officeDocument/2006/relationships/hyperlink" Target="../../../../../../:f:/s/Alcaldia-Loc09/IgAx4d-M34tQQaHuoHGhf7DjATNuQZtNHXC-fGiAvXViJKs?e=SIJyct" TargetMode="External"/><Relationship Id="rId371" Type="http://schemas.openxmlformats.org/officeDocument/2006/relationships/hyperlink" Target="../../../../../../:f:/s/Alcaldia-Loc09/IgDj4XTZxPdDSqK9qWCH637uAfPBMoFipHOa-U4O2SUIw6g?e=e9DplT" TargetMode="External"/><Relationship Id="rId26" Type="http://schemas.openxmlformats.org/officeDocument/2006/relationships/hyperlink" Target="../../../../../../:f:/s/Alcaldia-Loc09/IgANX1iDO9TfSYJC9l6hGde1AddD-10C-QrJ7IWmftfg6n8?e=SoecmB" TargetMode="External"/><Relationship Id="rId231" Type="http://schemas.openxmlformats.org/officeDocument/2006/relationships/hyperlink" Target="../../../../../../:f:/s/Alcaldia-Loc09/IgBkrc_YitrcRbqr0lKIqVMUAfs3JyKzDaNalGz2PKKqOjU?e=yYKU0e" TargetMode="External"/><Relationship Id="rId273" Type="http://schemas.openxmlformats.org/officeDocument/2006/relationships/hyperlink" Target="../../../../../../:f:/s/Alcaldia-Loc09/IgDiUOYCPoXJR5QfTVXgPghCAV_4Q8cWlR0eyD1lrrZbBYk?e=78Equv" TargetMode="External"/><Relationship Id="rId329" Type="http://schemas.openxmlformats.org/officeDocument/2006/relationships/hyperlink" Target="../../../../../../:f:/s/Alcaldia-Loc09/EvIRarLdOQNLj-BU3oUMMwsBDx4DrCc1wIh6M7u5NWFaGg?e=OXfdvz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microsoft.com/office/2019/04/relationships/namedSheetView" Target="../namedSheetViews/namedSheetView4.xml"/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EAD3A-8DCA-48CC-993B-F2CB9FC7C77C}">
  <sheetPr>
    <tabColor rgb="FF00B0F0"/>
    <pageSetUpPr fitToPage="1"/>
  </sheetPr>
  <dimension ref="A2:CG587"/>
  <sheetViews>
    <sheetView tabSelected="1" workbookViewId="0">
      <selection activeCell="A349" sqref="A349"/>
    </sheetView>
  </sheetViews>
  <sheetFormatPr defaultColWidth="9.140625" defaultRowHeight="15" customHeight="1"/>
  <cols>
    <col min="1" max="1" width="4.42578125" style="653" customWidth="1"/>
    <col min="2" max="2" width="9.140625" style="654" customWidth="1"/>
    <col min="3" max="3" width="10.28515625" style="654" customWidth="1"/>
    <col min="4" max="4" width="9.140625" style="654" customWidth="1"/>
    <col min="5" max="5" width="36.85546875" style="653" customWidth="1"/>
    <col min="6" max="6" width="14.7109375" style="655" customWidth="1"/>
    <col min="7" max="7" width="16.140625" style="656" customWidth="1"/>
    <col min="8" max="8" width="30.85546875" style="657" customWidth="1"/>
    <col min="9" max="9" width="34.140625" style="653" customWidth="1"/>
    <col min="10" max="10" width="10.140625" style="653" customWidth="1"/>
    <col min="11" max="11" width="11.42578125" style="653" customWidth="1"/>
    <col min="12" max="12" width="15.42578125" style="653" customWidth="1"/>
    <col min="13" max="13" width="18" style="654" customWidth="1"/>
    <col min="14" max="14" width="16.42578125" style="653" customWidth="1"/>
    <col min="15" max="15" width="17.28515625" style="653" customWidth="1"/>
    <col min="16" max="16" width="12.7109375" style="658" customWidth="1"/>
    <col min="17" max="17" width="14" style="653" customWidth="1"/>
    <col min="18" max="18" width="11.140625" style="653" customWidth="1"/>
    <col min="19" max="19" width="13.28515625" style="653" customWidth="1"/>
    <col min="20" max="20" width="28.42578125" style="653" customWidth="1"/>
    <col min="21" max="21" width="15.42578125" style="654" customWidth="1"/>
    <col min="22" max="22" width="12.42578125" style="679" customWidth="1"/>
    <col min="23" max="23" width="12.85546875" style="653" customWidth="1"/>
    <col min="24" max="24" width="11.42578125" style="653" bestFit="1" customWidth="1"/>
    <col min="25" max="25" width="11.28515625" style="653" customWidth="1"/>
    <col min="26" max="28" width="9.140625" style="653" customWidth="1"/>
    <col min="29" max="34" width="16" style="653" customWidth="1"/>
    <col min="35" max="16384" width="9.140625" style="653"/>
  </cols>
  <sheetData>
    <row r="2" spans="1:85">
      <c r="A2" s="783"/>
      <c r="B2" s="783"/>
      <c r="C2" s="784"/>
      <c r="D2" s="784"/>
      <c r="E2" s="783"/>
      <c r="F2" s="785"/>
      <c r="G2" s="786"/>
      <c r="H2" s="787"/>
      <c r="I2" s="783"/>
      <c r="J2" s="783"/>
      <c r="K2" s="783"/>
      <c r="L2" s="783"/>
      <c r="M2" s="784"/>
      <c r="N2" s="783"/>
      <c r="O2" s="783"/>
      <c r="P2" s="788"/>
      <c r="Q2" s="783"/>
      <c r="R2" s="783"/>
      <c r="S2" s="783"/>
      <c r="T2" s="783"/>
      <c r="U2" s="784"/>
      <c r="W2" s="783"/>
      <c r="X2" s="783"/>
      <c r="Y2" s="783"/>
      <c r="Z2" s="783"/>
      <c r="AA2" s="783"/>
      <c r="AB2" s="783"/>
      <c r="AC2" s="783"/>
      <c r="AD2" s="783"/>
      <c r="AE2" s="783"/>
      <c r="AF2" s="783"/>
      <c r="AG2" s="783"/>
      <c r="AH2" s="783"/>
      <c r="AI2" s="783"/>
      <c r="AJ2" s="783"/>
      <c r="AK2" s="783"/>
      <c r="AL2" s="783"/>
      <c r="AM2" s="783"/>
      <c r="AN2" s="783"/>
      <c r="AO2" s="783"/>
      <c r="AP2" s="783"/>
      <c r="AQ2" s="783"/>
      <c r="AR2" s="783"/>
      <c r="AS2" s="783"/>
      <c r="AT2" s="783"/>
      <c r="AU2" s="783"/>
      <c r="AV2" s="783"/>
      <c r="AW2" s="783"/>
      <c r="AX2" s="783"/>
      <c r="AY2" s="783"/>
      <c r="AZ2" s="783"/>
      <c r="BA2" s="783"/>
      <c r="BB2" s="783"/>
      <c r="BC2" s="783"/>
      <c r="BD2" s="783"/>
      <c r="BE2" s="783"/>
      <c r="BF2" s="783"/>
      <c r="BG2" s="783"/>
      <c r="BH2" s="783"/>
      <c r="BI2" s="783"/>
      <c r="BJ2" s="783"/>
      <c r="BK2" s="783"/>
      <c r="BL2" s="783"/>
      <c r="BM2" s="783"/>
      <c r="BN2" s="783"/>
      <c r="BO2" s="783"/>
      <c r="BP2" s="783"/>
      <c r="BQ2" s="783"/>
      <c r="BR2" s="783"/>
      <c r="BS2" s="783"/>
      <c r="BT2" s="783"/>
      <c r="BU2" s="783"/>
      <c r="BV2" s="783"/>
      <c r="BW2" s="783"/>
      <c r="BX2" s="783"/>
      <c r="BY2" s="783"/>
      <c r="BZ2" s="783"/>
      <c r="CA2" s="783"/>
      <c r="CB2" s="783"/>
      <c r="CC2" s="783"/>
      <c r="CD2" s="783"/>
      <c r="CE2" s="783"/>
      <c r="CF2" s="783"/>
      <c r="CG2" s="783"/>
    </row>
    <row r="3" spans="1:85">
      <c r="A3" s="783"/>
      <c r="B3" s="784"/>
      <c r="C3" s="784"/>
      <c r="D3" s="784"/>
      <c r="E3" s="783"/>
      <c r="F3" s="785"/>
      <c r="G3" s="786"/>
      <c r="H3" s="787"/>
      <c r="I3" s="783"/>
      <c r="J3" s="783"/>
      <c r="K3" s="783"/>
      <c r="L3" s="783"/>
      <c r="M3" s="784"/>
      <c r="N3" s="783"/>
      <c r="O3" s="783"/>
      <c r="P3" s="788"/>
      <c r="Q3" s="783"/>
      <c r="R3" s="783"/>
      <c r="S3" s="783"/>
      <c r="T3" s="783"/>
      <c r="U3" s="784"/>
      <c r="W3" s="783"/>
      <c r="X3" s="783"/>
      <c r="Y3" s="783"/>
      <c r="Z3" s="783"/>
      <c r="AA3" s="783"/>
      <c r="AB3" s="783"/>
      <c r="AC3" s="783"/>
      <c r="AD3" s="783"/>
      <c r="AE3" s="783"/>
      <c r="AF3" s="783"/>
      <c r="AG3" s="783"/>
      <c r="AH3" s="783"/>
      <c r="AI3" s="783"/>
      <c r="AJ3" s="783"/>
      <c r="AK3" s="783"/>
      <c r="AL3" s="783"/>
      <c r="AM3" s="783"/>
      <c r="AN3" s="783"/>
      <c r="AO3" s="783"/>
      <c r="AP3" s="783"/>
      <c r="AQ3" s="783"/>
      <c r="AR3" s="783"/>
      <c r="AS3" s="783"/>
      <c r="AT3" s="783"/>
      <c r="AU3" s="783"/>
      <c r="AV3" s="783"/>
      <c r="AW3" s="783"/>
      <c r="AX3" s="783"/>
      <c r="AY3" s="783"/>
      <c r="AZ3" s="783"/>
      <c r="BA3" s="783"/>
      <c r="BB3" s="783"/>
      <c r="BC3" s="783"/>
      <c r="BD3" s="783"/>
      <c r="BE3" s="783"/>
      <c r="BF3" s="783"/>
      <c r="BG3" s="783"/>
      <c r="BH3" s="783"/>
      <c r="BI3" s="783"/>
      <c r="BJ3" s="783"/>
      <c r="BK3" s="783"/>
      <c r="BL3" s="783"/>
      <c r="BM3" s="783"/>
      <c r="BN3" s="783"/>
      <c r="BO3" s="783"/>
      <c r="BP3" s="783"/>
      <c r="BQ3" s="783"/>
      <c r="BR3" s="783"/>
      <c r="BS3" s="783"/>
      <c r="BT3" s="783"/>
      <c r="BU3" s="783"/>
      <c r="BV3" s="783"/>
      <c r="BW3" s="783"/>
      <c r="BX3" s="783"/>
      <c r="BY3" s="783"/>
      <c r="BZ3" s="783"/>
      <c r="CA3" s="783"/>
      <c r="CB3" s="783"/>
      <c r="CC3" s="783"/>
      <c r="CD3" s="783"/>
      <c r="CE3" s="783"/>
      <c r="CF3" s="783"/>
      <c r="CG3" s="783"/>
    </row>
    <row r="4" spans="1:85" ht="30.75" customHeight="1">
      <c r="A4" s="731" t="s">
        <v>0</v>
      </c>
      <c r="B4" s="731"/>
      <c r="C4" s="731"/>
      <c r="D4" s="731"/>
      <c r="E4" s="731"/>
      <c r="F4" s="731"/>
      <c r="G4" s="731"/>
      <c r="H4" s="731"/>
      <c r="I4" s="731"/>
      <c r="J4" s="731"/>
      <c r="K4" s="731"/>
      <c r="L4" s="731"/>
      <c r="M4" s="731"/>
      <c r="N4" s="732" t="s">
        <v>1</v>
      </c>
      <c r="O4" s="732"/>
      <c r="P4" s="732"/>
      <c r="Q4" s="732"/>
      <c r="R4" s="732"/>
      <c r="S4" s="732"/>
      <c r="T4" s="732"/>
      <c r="U4" s="733" t="s">
        <v>2</v>
      </c>
      <c r="V4" s="733"/>
      <c r="W4" s="733"/>
      <c r="X4" s="733"/>
      <c r="Y4" s="734" t="s">
        <v>3</v>
      </c>
      <c r="Z4" s="734"/>
      <c r="AA4" s="680"/>
      <c r="AB4" s="783"/>
      <c r="AC4" s="783"/>
      <c r="AD4" s="783"/>
      <c r="AE4" s="783"/>
      <c r="AF4" s="783"/>
      <c r="AG4" s="783"/>
      <c r="AH4" s="783"/>
      <c r="AI4" s="783"/>
      <c r="AJ4" s="783"/>
      <c r="AK4" s="783"/>
      <c r="AL4" s="783"/>
      <c r="AM4" s="783"/>
      <c r="AN4" s="783"/>
      <c r="AO4" s="783"/>
      <c r="AP4" s="783"/>
      <c r="AQ4" s="783"/>
      <c r="AR4" s="783"/>
      <c r="AS4" s="783"/>
      <c r="AT4" s="783"/>
      <c r="AU4" s="783"/>
      <c r="AV4" s="783"/>
      <c r="AW4" s="783"/>
      <c r="AX4" s="783"/>
      <c r="AY4" s="783"/>
      <c r="AZ4" s="783"/>
      <c r="BA4" s="783"/>
      <c r="BB4" s="783"/>
      <c r="BC4" s="783"/>
      <c r="BD4" s="783"/>
      <c r="BE4" s="783"/>
      <c r="BF4" s="783"/>
      <c r="BG4" s="783"/>
      <c r="BH4" s="783"/>
      <c r="BI4" s="783"/>
      <c r="BJ4" s="783"/>
      <c r="BK4" s="783"/>
      <c r="BL4" s="783"/>
      <c r="BM4" s="783"/>
      <c r="BN4" s="783"/>
      <c r="BO4" s="783"/>
      <c r="BP4" s="783"/>
      <c r="BQ4" s="783"/>
      <c r="BR4" s="783"/>
      <c r="BS4" s="783"/>
      <c r="BT4" s="783"/>
      <c r="BU4" s="783"/>
      <c r="BV4" s="783"/>
      <c r="BW4" s="783"/>
      <c r="BX4" s="783"/>
      <c r="BY4" s="783"/>
      <c r="BZ4" s="783"/>
      <c r="CA4" s="783"/>
      <c r="CB4" s="783"/>
      <c r="CC4" s="783"/>
      <c r="CD4" s="783"/>
      <c r="CE4" s="783"/>
      <c r="CF4" s="783"/>
      <c r="CG4" s="783">
        <v>191</v>
      </c>
    </row>
    <row r="5" spans="1:85">
      <c r="A5" s="735" t="s">
        <v>4</v>
      </c>
      <c r="B5" s="735"/>
      <c r="C5" s="735"/>
      <c r="D5" s="735"/>
      <c r="E5" s="735"/>
      <c r="F5" s="735"/>
      <c r="G5" s="735"/>
      <c r="H5" s="735"/>
      <c r="I5" s="735"/>
      <c r="J5" s="736" t="s">
        <v>5</v>
      </c>
      <c r="K5" s="736"/>
      <c r="L5" s="736"/>
      <c r="M5" s="736"/>
      <c r="N5" s="737" t="s">
        <v>6</v>
      </c>
      <c r="O5" s="737"/>
      <c r="P5" s="737"/>
      <c r="Q5" s="737"/>
      <c r="R5" s="737"/>
      <c r="S5" s="737"/>
      <c r="T5" s="737"/>
      <c r="U5" s="738" t="s">
        <v>7</v>
      </c>
      <c r="V5" s="738"/>
      <c r="W5" s="738"/>
      <c r="X5" s="738"/>
      <c r="Y5" s="738"/>
      <c r="Z5" s="738"/>
      <c r="AA5" s="738"/>
      <c r="AB5" s="783"/>
      <c r="AC5" s="783"/>
      <c r="AD5" s="783"/>
      <c r="AE5" s="783"/>
      <c r="AF5" s="783"/>
      <c r="AG5" s="783"/>
      <c r="AH5" s="783"/>
      <c r="AI5" s="783"/>
      <c r="AJ5" s="783"/>
      <c r="AK5" s="783"/>
      <c r="AL5" s="783"/>
      <c r="AM5" s="783"/>
      <c r="AN5" s="783"/>
      <c r="AO5" s="783"/>
      <c r="AP5" s="783"/>
      <c r="AQ5" s="783"/>
      <c r="AR5" s="783"/>
      <c r="AS5" s="783"/>
      <c r="AT5" s="783"/>
      <c r="AU5" s="783"/>
      <c r="AV5" s="783"/>
      <c r="AW5" s="783"/>
      <c r="AX5" s="783"/>
      <c r="AY5" s="783"/>
      <c r="AZ5" s="783"/>
      <c r="BA5" s="783"/>
      <c r="BB5" s="783"/>
      <c r="BC5" s="783"/>
      <c r="BD5" s="783"/>
      <c r="BE5" s="783"/>
      <c r="BF5" s="783"/>
      <c r="BG5" s="783"/>
      <c r="BH5" s="783"/>
      <c r="BI5" s="783"/>
      <c r="BJ5" s="783"/>
      <c r="BK5" s="783"/>
      <c r="BL5" s="783"/>
      <c r="BM5" s="783"/>
      <c r="BN5" s="783"/>
      <c r="BO5" s="783"/>
      <c r="BP5" s="783"/>
      <c r="BQ5" s="783"/>
      <c r="BR5" s="783"/>
      <c r="BS5" s="783"/>
      <c r="BT5" s="783"/>
      <c r="BU5" s="783"/>
      <c r="BV5" s="783"/>
      <c r="BW5" s="783"/>
      <c r="BX5" s="783"/>
      <c r="BY5" s="783"/>
      <c r="BZ5" s="783"/>
      <c r="CA5" s="783"/>
      <c r="CB5" s="783"/>
      <c r="CC5" s="783"/>
      <c r="CD5" s="783"/>
      <c r="CE5" s="783"/>
      <c r="CF5" s="783"/>
      <c r="CG5" s="783"/>
    </row>
    <row r="6" spans="1:85" s="658" customFormat="1" ht="66.75" customHeight="1">
      <c r="A6" s="642" t="s">
        <v>8</v>
      </c>
      <c r="B6" s="642" t="s">
        <v>9</v>
      </c>
      <c r="C6" s="642" t="s">
        <v>10</v>
      </c>
      <c r="D6" s="642" t="s">
        <v>11</v>
      </c>
      <c r="E6" s="642" t="s">
        <v>12</v>
      </c>
      <c r="F6" s="643" t="s">
        <v>13</v>
      </c>
      <c r="G6" s="644" t="s">
        <v>14</v>
      </c>
      <c r="H6" s="645" t="s">
        <v>15</v>
      </c>
      <c r="I6" s="645" t="s">
        <v>16</v>
      </c>
      <c r="J6" s="646" t="s">
        <v>17</v>
      </c>
      <c r="K6" s="646" t="s">
        <v>18</v>
      </c>
      <c r="L6" s="646" t="s">
        <v>19</v>
      </c>
      <c r="M6" s="681" t="s">
        <v>20</v>
      </c>
      <c r="N6" s="682" t="s">
        <v>21</v>
      </c>
      <c r="O6" s="682" t="s">
        <v>22</v>
      </c>
      <c r="P6" s="682" t="s">
        <v>23</v>
      </c>
      <c r="Q6" s="682" t="s">
        <v>24</v>
      </c>
      <c r="R6" s="682" t="s">
        <v>25</v>
      </c>
      <c r="S6" s="682" t="s">
        <v>26</v>
      </c>
      <c r="T6" s="683" t="s">
        <v>27</v>
      </c>
      <c r="U6" s="684" t="s">
        <v>28</v>
      </c>
      <c r="V6" s="685" t="s">
        <v>29</v>
      </c>
      <c r="W6" s="684" t="s">
        <v>30</v>
      </c>
      <c r="X6" s="684" t="s">
        <v>31</v>
      </c>
      <c r="Y6" s="686" t="s">
        <v>32</v>
      </c>
      <c r="Z6" s="686" t="s">
        <v>33</v>
      </c>
      <c r="AA6" s="680" t="s">
        <v>34</v>
      </c>
      <c r="AB6" s="788"/>
      <c r="AC6" s="788"/>
      <c r="AD6" s="788"/>
      <c r="AE6" s="788"/>
      <c r="AF6" s="788"/>
      <c r="AG6" s="788"/>
      <c r="AH6" s="788"/>
      <c r="AI6" s="788"/>
      <c r="AJ6" s="788"/>
      <c r="AK6" s="788"/>
      <c r="AL6" s="788"/>
      <c r="AM6" s="788"/>
      <c r="AN6" s="788"/>
      <c r="AO6" s="788"/>
      <c r="AP6" s="788"/>
      <c r="AQ6" s="788"/>
      <c r="AR6" s="788"/>
      <c r="AS6" s="788"/>
      <c r="AT6" s="788"/>
      <c r="AU6" s="788"/>
      <c r="AV6" s="788"/>
      <c r="AW6" s="788"/>
      <c r="AX6" s="788"/>
      <c r="AY6" s="788"/>
      <c r="AZ6" s="788"/>
      <c r="BA6" s="788"/>
      <c r="BB6" s="788"/>
      <c r="BC6" s="788"/>
      <c r="BD6" s="788"/>
      <c r="BE6" s="788"/>
      <c r="BF6" s="788"/>
      <c r="BG6" s="788"/>
      <c r="BH6" s="788"/>
      <c r="BI6" s="788"/>
      <c r="BJ6" s="788"/>
      <c r="BK6" s="788"/>
      <c r="BL6" s="788"/>
      <c r="BM6" s="788"/>
      <c r="BN6" s="788"/>
      <c r="BO6" s="788"/>
      <c r="BP6" s="788"/>
      <c r="BQ6" s="788"/>
      <c r="BR6" s="788"/>
      <c r="BS6" s="788"/>
      <c r="BT6" s="788"/>
      <c r="BU6" s="788"/>
      <c r="BV6" s="788"/>
      <c r="BW6" s="788"/>
      <c r="BX6" s="788"/>
      <c r="BY6" s="788"/>
      <c r="BZ6" s="788"/>
      <c r="CA6" s="788"/>
      <c r="CB6" s="788"/>
      <c r="CC6" s="788"/>
      <c r="CD6" s="788"/>
      <c r="CE6" s="788"/>
      <c r="CF6" s="788"/>
      <c r="CG6" s="788"/>
    </row>
    <row r="7" spans="1:85" s="658" customFormat="1">
      <c r="A7" s="4">
        <f>ROW() - ROW(Tabla447817182024266[[#Headers],['#]])</f>
        <v>1</v>
      </c>
      <c r="B7" s="4" t="s">
        <v>9</v>
      </c>
      <c r="C7" s="55">
        <v>239</v>
      </c>
      <c r="D7" s="4">
        <v>2026</v>
      </c>
      <c r="E7" s="49" t="s">
        <v>35</v>
      </c>
      <c r="F7" s="661" t="s">
        <v>36</v>
      </c>
      <c r="G7" s="660">
        <v>2600000</v>
      </c>
      <c r="H7" s="76" t="s">
        <v>37</v>
      </c>
      <c r="I7" s="257" t="s">
        <v>38</v>
      </c>
      <c r="J7" s="447">
        <v>46111</v>
      </c>
      <c r="K7" s="436" t="s">
        <v>39</v>
      </c>
      <c r="L7" s="787" t="s">
        <v>40</v>
      </c>
      <c r="M7" s="435" t="s">
        <v>41</v>
      </c>
      <c r="N7" s="789">
        <v>46112</v>
      </c>
      <c r="O7" s="664" t="s">
        <v>42</v>
      </c>
      <c r="P7" s="789">
        <v>46113</v>
      </c>
      <c r="Q7" s="664" t="s">
        <v>43</v>
      </c>
      <c r="R7" s="664"/>
      <c r="S7" s="790"/>
      <c r="T7" s="791"/>
      <c r="U7" s="792">
        <v>46118</v>
      </c>
      <c r="V7" s="425">
        <v>46119</v>
      </c>
      <c r="W7" s="789" t="s">
        <v>44</v>
      </c>
      <c r="X7" s="789"/>
      <c r="Y7" s="792">
        <v>46121</v>
      </c>
      <c r="Z7" s="793" t="s">
        <v>45</v>
      </c>
      <c r="AA7" s="788"/>
      <c r="AB7" s="788"/>
      <c r="AC7" s="788"/>
      <c r="AD7" s="788"/>
      <c r="AE7" s="788"/>
      <c r="AF7" s="788"/>
      <c r="AG7" s="788"/>
      <c r="AH7" s="788"/>
      <c r="AI7" s="788"/>
      <c r="AJ7" s="788"/>
      <c r="AK7" s="788"/>
      <c r="AL7" s="788"/>
      <c r="AM7" s="788"/>
      <c r="AN7" s="788"/>
      <c r="AO7" s="788"/>
      <c r="AP7" s="788"/>
      <c r="AQ7" s="788"/>
      <c r="AR7" s="788"/>
      <c r="AS7" s="788"/>
      <c r="AT7" s="788"/>
      <c r="AU7" s="788"/>
      <c r="AV7" s="788"/>
      <c r="AW7" s="788"/>
      <c r="AX7" s="788"/>
      <c r="AY7" s="788"/>
      <c r="AZ7" s="788"/>
      <c r="BA7" s="788"/>
      <c r="BB7" s="788"/>
      <c r="BC7" s="788"/>
      <c r="BD7" s="788"/>
      <c r="BE7" s="788"/>
      <c r="BF7" s="788"/>
      <c r="BG7" s="788"/>
      <c r="BH7" s="788"/>
      <c r="BI7" s="788"/>
      <c r="BJ7" s="788"/>
      <c r="BK7" s="788"/>
      <c r="BL7" s="788"/>
      <c r="BM7" s="788"/>
      <c r="BN7" s="788"/>
      <c r="BO7" s="788"/>
      <c r="BP7" s="788"/>
      <c r="BQ7" s="788"/>
      <c r="BR7" s="788"/>
      <c r="BS7" s="788"/>
      <c r="BT7" s="788"/>
      <c r="BU7" s="788"/>
      <c r="BV7" s="788"/>
      <c r="BW7" s="788"/>
      <c r="BX7" s="788"/>
      <c r="BY7" s="788"/>
      <c r="BZ7" s="788"/>
      <c r="CA7" s="788"/>
      <c r="CB7" s="788"/>
      <c r="CC7" s="788"/>
      <c r="CD7" s="788"/>
      <c r="CE7" s="788"/>
      <c r="CF7" s="788"/>
      <c r="CG7" s="788"/>
    </row>
    <row r="8" spans="1:85" s="658" customFormat="1">
      <c r="A8" s="4">
        <f>ROW() - ROW(Tabla447817182024266[[#Headers],['#]])</f>
        <v>2</v>
      </c>
      <c r="B8" s="4" t="s">
        <v>9</v>
      </c>
      <c r="C8" s="55">
        <v>258</v>
      </c>
      <c r="D8" s="4">
        <v>2026</v>
      </c>
      <c r="E8" s="49" t="s">
        <v>46</v>
      </c>
      <c r="F8" s="661" t="s">
        <v>47</v>
      </c>
      <c r="G8" s="660">
        <v>2500000</v>
      </c>
      <c r="H8" s="76" t="s">
        <v>48</v>
      </c>
      <c r="I8" s="387" t="s">
        <v>49</v>
      </c>
      <c r="J8" s="447">
        <v>46111</v>
      </c>
      <c r="K8" s="436" t="s">
        <v>39</v>
      </c>
      <c r="L8" s="787" t="s">
        <v>40</v>
      </c>
      <c r="M8" s="435"/>
      <c r="N8" s="789">
        <v>46112</v>
      </c>
      <c r="O8" s="664" t="s">
        <v>42</v>
      </c>
      <c r="P8" s="789">
        <v>46113</v>
      </c>
      <c r="Q8" s="664" t="s">
        <v>43</v>
      </c>
      <c r="R8" s="664"/>
      <c r="S8" s="790"/>
      <c r="T8" s="791"/>
      <c r="U8" s="792">
        <v>46118</v>
      </c>
      <c r="V8" s="425">
        <v>46119</v>
      </c>
      <c r="W8" s="789" t="s">
        <v>44</v>
      </c>
      <c r="X8" s="789"/>
      <c r="Y8" s="792">
        <v>46121</v>
      </c>
      <c r="Z8" s="793" t="s">
        <v>45</v>
      </c>
      <c r="AA8" s="788"/>
      <c r="AB8" s="788"/>
      <c r="AC8" s="788"/>
      <c r="AD8" s="788"/>
      <c r="AE8" s="788"/>
      <c r="AF8" s="788"/>
      <c r="AG8" s="788"/>
      <c r="AH8" s="788"/>
      <c r="AI8" s="788"/>
      <c r="AJ8" s="788"/>
      <c r="AK8" s="788"/>
      <c r="AL8" s="788"/>
      <c r="AM8" s="788"/>
      <c r="AN8" s="788"/>
      <c r="AO8" s="788"/>
      <c r="AP8" s="788"/>
      <c r="AQ8" s="788"/>
      <c r="AR8" s="788"/>
      <c r="AS8" s="788"/>
      <c r="AT8" s="788"/>
      <c r="AU8" s="788"/>
      <c r="AV8" s="788"/>
      <c r="AW8" s="788"/>
      <c r="AX8" s="788"/>
      <c r="AY8" s="788"/>
      <c r="AZ8" s="788"/>
      <c r="BA8" s="788"/>
      <c r="BB8" s="788"/>
      <c r="BC8" s="788"/>
      <c r="BD8" s="788"/>
      <c r="BE8" s="788"/>
      <c r="BF8" s="788"/>
      <c r="BG8" s="788"/>
      <c r="BH8" s="788"/>
      <c r="BI8" s="788"/>
      <c r="BJ8" s="788"/>
      <c r="BK8" s="788"/>
      <c r="BL8" s="788"/>
      <c r="BM8" s="788"/>
      <c r="BN8" s="788"/>
      <c r="BO8" s="788"/>
      <c r="BP8" s="788"/>
      <c r="BQ8" s="788"/>
      <c r="BR8" s="788"/>
      <c r="BS8" s="788"/>
      <c r="BT8" s="788"/>
      <c r="BU8" s="788"/>
      <c r="BV8" s="788"/>
      <c r="BW8" s="788"/>
      <c r="BX8" s="788"/>
      <c r="BY8" s="788"/>
      <c r="BZ8" s="788"/>
      <c r="CA8" s="788"/>
      <c r="CB8" s="788"/>
      <c r="CC8" s="788"/>
      <c r="CD8" s="788"/>
      <c r="CE8" s="788"/>
      <c r="CF8" s="788"/>
      <c r="CG8" s="788"/>
    </row>
    <row r="9" spans="1:85" s="658" customFormat="1">
      <c r="A9" s="4">
        <f>ROW() - ROW(Tabla447817182024266[[#Headers],['#]])</f>
        <v>3</v>
      </c>
      <c r="B9" s="4" t="s">
        <v>9</v>
      </c>
      <c r="C9" s="4">
        <v>228</v>
      </c>
      <c r="D9" s="4">
        <v>2026</v>
      </c>
      <c r="E9" s="49" t="s">
        <v>50</v>
      </c>
      <c r="F9" s="661" t="s">
        <v>51</v>
      </c>
      <c r="G9" s="660">
        <v>4200000</v>
      </c>
      <c r="H9" s="76" t="s">
        <v>52</v>
      </c>
      <c r="I9" s="46" t="s">
        <v>53</v>
      </c>
      <c r="J9" s="447">
        <v>46111</v>
      </c>
      <c r="K9" s="436" t="s">
        <v>39</v>
      </c>
      <c r="L9" s="787" t="s">
        <v>54</v>
      </c>
      <c r="M9" s="435"/>
      <c r="N9" s="789">
        <v>46112</v>
      </c>
      <c r="O9" s="664" t="s">
        <v>42</v>
      </c>
      <c r="P9" s="789">
        <v>46113</v>
      </c>
      <c r="Q9" s="664" t="s">
        <v>43</v>
      </c>
      <c r="R9" s="664"/>
      <c r="S9" s="790"/>
      <c r="T9" s="791"/>
      <c r="U9" s="792">
        <v>46118</v>
      </c>
      <c r="V9" s="425">
        <v>46119</v>
      </c>
      <c r="W9" s="789" t="s">
        <v>44</v>
      </c>
      <c r="X9" s="789"/>
      <c r="Y9" s="792">
        <v>46121</v>
      </c>
      <c r="Z9" s="793" t="s">
        <v>45</v>
      </c>
      <c r="AA9" s="788"/>
      <c r="AB9" s="788"/>
      <c r="AC9" s="788"/>
      <c r="AD9" s="788"/>
      <c r="AE9" s="788"/>
      <c r="AF9" s="788"/>
      <c r="AG9" s="788"/>
      <c r="AH9" s="788"/>
      <c r="AI9" s="788"/>
      <c r="AJ9" s="788"/>
      <c r="AK9" s="788"/>
      <c r="AL9" s="788"/>
      <c r="AM9" s="788"/>
      <c r="AN9" s="788"/>
      <c r="AO9" s="788"/>
      <c r="AP9" s="788"/>
      <c r="AQ9" s="788"/>
      <c r="AR9" s="788"/>
      <c r="AS9" s="788"/>
      <c r="AT9" s="788"/>
      <c r="AU9" s="788"/>
      <c r="AV9" s="788"/>
      <c r="AW9" s="788"/>
      <c r="AX9" s="788"/>
      <c r="AY9" s="788"/>
      <c r="AZ9" s="788"/>
      <c r="BA9" s="788"/>
      <c r="BB9" s="788"/>
      <c r="BC9" s="788"/>
      <c r="BD9" s="788"/>
      <c r="BE9" s="788"/>
      <c r="BF9" s="788"/>
      <c r="BG9" s="788"/>
      <c r="BH9" s="788"/>
      <c r="BI9" s="788"/>
      <c r="BJ9" s="788"/>
      <c r="BK9" s="788"/>
      <c r="BL9" s="788"/>
      <c r="BM9" s="788"/>
      <c r="BN9" s="788"/>
      <c r="BO9" s="788"/>
      <c r="BP9" s="788"/>
      <c r="BQ9" s="788"/>
      <c r="BR9" s="788"/>
      <c r="BS9" s="788"/>
      <c r="BT9" s="788"/>
      <c r="BU9" s="788"/>
      <c r="BV9" s="788"/>
      <c r="BW9" s="788"/>
      <c r="BX9" s="788"/>
      <c r="BY9" s="788"/>
      <c r="BZ9" s="788"/>
      <c r="CA9" s="788"/>
      <c r="CB9" s="788"/>
      <c r="CC9" s="788"/>
      <c r="CD9" s="788"/>
      <c r="CE9" s="788"/>
      <c r="CF9" s="788"/>
      <c r="CG9" s="788"/>
    </row>
    <row r="10" spans="1:85" s="658" customFormat="1">
      <c r="A10" s="4">
        <f>ROW() - ROW(Tabla447817182024266[[#Headers],['#]])</f>
        <v>4</v>
      </c>
      <c r="B10" s="4" t="s">
        <v>55</v>
      </c>
      <c r="C10" s="4">
        <v>317</v>
      </c>
      <c r="D10" s="4">
        <v>2025</v>
      </c>
      <c r="E10" s="49" t="s">
        <v>56</v>
      </c>
      <c r="F10" s="661" t="s">
        <v>57</v>
      </c>
      <c r="G10" s="660">
        <v>1120000</v>
      </c>
      <c r="H10" s="226" t="s">
        <v>58</v>
      </c>
      <c r="I10" s="46" t="s">
        <v>53</v>
      </c>
      <c r="J10" s="447">
        <v>46111</v>
      </c>
      <c r="K10" s="436" t="s">
        <v>39</v>
      </c>
      <c r="L10" s="787" t="s">
        <v>54</v>
      </c>
      <c r="M10" s="435"/>
      <c r="N10" s="789">
        <v>46112</v>
      </c>
      <c r="O10" s="664" t="s">
        <v>42</v>
      </c>
      <c r="P10" s="789">
        <v>46113</v>
      </c>
      <c r="Q10" s="664" t="s">
        <v>43</v>
      </c>
      <c r="R10" s="664"/>
      <c r="S10" s="790"/>
      <c r="T10" s="791"/>
      <c r="U10" s="792">
        <v>46118</v>
      </c>
      <c r="V10" s="425">
        <v>46119</v>
      </c>
      <c r="W10" s="789" t="s">
        <v>44</v>
      </c>
      <c r="X10" s="789"/>
      <c r="Y10" s="792">
        <v>46121</v>
      </c>
      <c r="Z10" s="793" t="s">
        <v>45</v>
      </c>
      <c r="AA10" s="788"/>
      <c r="AB10" s="788"/>
      <c r="AC10" s="788"/>
      <c r="AD10" s="788"/>
      <c r="AE10" s="788"/>
      <c r="AF10" s="788"/>
      <c r="AG10" s="788"/>
      <c r="AH10" s="788"/>
      <c r="AI10" s="788"/>
      <c r="AJ10" s="788"/>
      <c r="AK10" s="788"/>
      <c r="AL10" s="788"/>
      <c r="AM10" s="788"/>
      <c r="AN10" s="788"/>
      <c r="AO10" s="788"/>
      <c r="AP10" s="788"/>
      <c r="AQ10" s="788"/>
      <c r="AR10" s="788"/>
      <c r="AS10" s="788"/>
      <c r="AT10" s="788"/>
      <c r="AU10" s="788"/>
      <c r="AV10" s="788"/>
      <c r="AW10" s="788"/>
      <c r="AX10" s="788"/>
      <c r="AY10" s="788"/>
      <c r="AZ10" s="788"/>
      <c r="BA10" s="788"/>
      <c r="BB10" s="788"/>
      <c r="BC10" s="788"/>
      <c r="BD10" s="788"/>
      <c r="BE10" s="788"/>
      <c r="BF10" s="788"/>
      <c r="BG10" s="788"/>
      <c r="BH10" s="788"/>
      <c r="BI10" s="788"/>
      <c r="BJ10" s="788"/>
      <c r="BK10" s="788"/>
      <c r="BL10" s="788"/>
      <c r="BM10" s="788"/>
      <c r="BN10" s="788"/>
      <c r="BO10" s="788"/>
      <c r="BP10" s="788"/>
      <c r="BQ10" s="788"/>
      <c r="BR10" s="788"/>
      <c r="BS10" s="788"/>
      <c r="BT10" s="788"/>
      <c r="BU10" s="788"/>
      <c r="BV10" s="788"/>
      <c r="BW10" s="788"/>
      <c r="BX10" s="788"/>
      <c r="BY10" s="788"/>
      <c r="BZ10" s="788"/>
      <c r="CA10" s="788"/>
      <c r="CB10" s="788"/>
      <c r="CC10" s="788"/>
      <c r="CD10" s="788"/>
      <c r="CE10" s="788"/>
      <c r="CF10" s="788"/>
      <c r="CG10" s="788"/>
    </row>
    <row r="11" spans="1:85" s="658" customFormat="1">
      <c r="A11" s="4">
        <f>ROW() - ROW(Tabla447817182024266[[#Headers],['#]])</f>
        <v>5</v>
      </c>
      <c r="B11" s="4" t="s">
        <v>55</v>
      </c>
      <c r="C11" s="4">
        <v>343</v>
      </c>
      <c r="D11" s="4">
        <v>2025</v>
      </c>
      <c r="E11" s="49" t="s">
        <v>59</v>
      </c>
      <c r="F11" s="661" t="s">
        <v>57</v>
      </c>
      <c r="G11" s="660">
        <v>1300000</v>
      </c>
      <c r="H11" s="647" t="s">
        <v>60</v>
      </c>
      <c r="I11" s="46" t="s">
        <v>53</v>
      </c>
      <c r="J11" s="447">
        <v>46111</v>
      </c>
      <c r="K11" s="436" t="s">
        <v>39</v>
      </c>
      <c r="L11" s="787" t="s">
        <v>54</v>
      </c>
      <c r="M11" s="435"/>
      <c r="N11" s="789">
        <v>46112</v>
      </c>
      <c r="O11" s="664" t="s">
        <v>42</v>
      </c>
      <c r="P11" s="789">
        <v>46113</v>
      </c>
      <c r="Q11" s="664" t="s">
        <v>43</v>
      </c>
      <c r="R11" s="664"/>
      <c r="S11" s="790"/>
      <c r="T11" s="791"/>
      <c r="U11" s="792">
        <v>46118</v>
      </c>
      <c r="V11" s="425">
        <v>46119</v>
      </c>
      <c r="W11" s="789" t="s">
        <v>44</v>
      </c>
      <c r="X11" s="789"/>
      <c r="Y11" s="792">
        <v>46121</v>
      </c>
      <c r="Z11" s="793" t="s">
        <v>45</v>
      </c>
      <c r="AA11" s="788"/>
      <c r="AB11" s="788"/>
      <c r="AC11" s="788"/>
      <c r="AD11" s="788"/>
      <c r="AE11" s="788"/>
      <c r="AF11" s="788"/>
      <c r="AG11" s="788"/>
      <c r="AH11" s="788"/>
      <c r="AI11" s="788"/>
      <c r="AJ11" s="788"/>
      <c r="AK11" s="788"/>
      <c r="AL11" s="788"/>
      <c r="AM11" s="788"/>
      <c r="AN11" s="788"/>
      <c r="AO11" s="788"/>
      <c r="AP11" s="788"/>
      <c r="AQ11" s="788"/>
      <c r="AR11" s="788"/>
      <c r="AS11" s="788"/>
      <c r="AT11" s="788"/>
      <c r="AU11" s="788"/>
      <c r="AV11" s="788"/>
      <c r="AW11" s="788"/>
      <c r="AX11" s="788"/>
      <c r="AY11" s="788"/>
      <c r="AZ11" s="788"/>
      <c r="BA11" s="788"/>
      <c r="BB11" s="788"/>
      <c r="BC11" s="788"/>
      <c r="BD11" s="788"/>
      <c r="BE11" s="788"/>
      <c r="BF11" s="788"/>
      <c r="BG11" s="788"/>
      <c r="BH11" s="788"/>
      <c r="BI11" s="788"/>
      <c r="BJ11" s="788"/>
      <c r="BK11" s="788"/>
      <c r="BL11" s="788"/>
      <c r="BM11" s="788"/>
      <c r="BN11" s="788"/>
      <c r="BO11" s="788"/>
      <c r="BP11" s="788"/>
      <c r="BQ11" s="788"/>
      <c r="BR11" s="788"/>
      <c r="BS11" s="788"/>
      <c r="BT11" s="788"/>
      <c r="BU11" s="788"/>
      <c r="BV11" s="788"/>
      <c r="BW11" s="788"/>
      <c r="BX11" s="788"/>
      <c r="BY11" s="788"/>
      <c r="BZ11" s="788"/>
      <c r="CA11" s="788"/>
      <c r="CB11" s="788"/>
      <c r="CC11" s="788"/>
      <c r="CD11" s="788"/>
      <c r="CE11" s="788"/>
      <c r="CF11" s="788"/>
      <c r="CG11" s="788"/>
    </row>
    <row r="12" spans="1:85" s="658" customFormat="1">
      <c r="A12" s="4">
        <f>ROW() - ROW(Tabla447817182024266[[#Headers],['#]])</f>
        <v>6</v>
      </c>
      <c r="B12" s="4" t="s">
        <v>55</v>
      </c>
      <c r="C12" s="4">
        <v>487</v>
      </c>
      <c r="D12" s="4">
        <v>2025</v>
      </c>
      <c r="E12" s="49" t="s">
        <v>61</v>
      </c>
      <c r="F12" s="661" t="s">
        <v>62</v>
      </c>
      <c r="G12" s="660">
        <v>413334</v>
      </c>
      <c r="H12" s="647" t="s">
        <v>63</v>
      </c>
      <c r="I12" s="46" t="s">
        <v>64</v>
      </c>
      <c r="J12" s="447">
        <v>46111</v>
      </c>
      <c r="K12" s="436" t="s">
        <v>39</v>
      </c>
      <c r="L12" s="787" t="s">
        <v>54</v>
      </c>
      <c r="M12" s="435"/>
      <c r="N12" s="789">
        <v>46112</v>
      </c>
      <c r="O12" s="664" t="s">
        <v>42</v>
      </c>
      <c r="P12" s="789">
        <v>46113</v>
      </c>
      <c r="Q12" s="664" t="s">
        <v>43</v>
      </c>
      <c r="R12" s="664"/>
      <c r="S12" s="790"/>
      <c r="T12" s="791"/>
      <c r="U12" s="792">
        <v>46118</v>
      </c>
      <c r="V12" s="425">
        <v>46119</v>
      </c>
      <c r="W12" s="789" t="s">
        <v>44</v>
      </c>
      <c r="X12" s="789"/>
      <c r="Y12" s="792">
        <v>46127</v>
      </c>
      <c r="Z12" s="793" t="s">
        <v>45</v>
      </c>
      <c r="AA12" s="788"/>
      <c r="AB12" s="788"/>
      <c r="AC12" s="788"/>
      <c r="AD12" s="788"/>
      <c r="AE12" s="788"/>
      <c r="AF12" s="788"/>
      <c r="AG12" s="788"/>
      <c r="AH12" s="788"/>
      <c r="AI12" s="788"/>
      <c r="AJ12" s="788"/>
      <c r="AK12" s="788"/>
      <c r="AL12" s="788"/>
      <c r="AM12" s="788"/>
      <c r="AN12" s="788"/>
      <c r="AO12" s="788"/>
      <c r="AP12" s="788"/>
      <c r="AQ12" s="788"/>
      <c r="AR12" s="788"/>
      <c r="AS12" s="788"/>
      <c r="AT12" s="788"/>
      <c r="AU12" s="788"/>
      <c r="AV12" s="788"/>
      <c r="AW12" s="788"/>
      <c r="AX12" s="788"/>
      <c r="AY12" s="788"/>
      <c r="AZ12" s="788"/>
      <c r="BA12" s="788"/>
      <c r="BB12" s="788"/>
      <c r="BC12" s="788"/>
      <c r="BD12" s="788"/>
      <c r="BE12" s="788"/>
      <c r="BF12" s="788"/>
      <c r="BG12" s="788"/>
      <c r="BH12" s="788"/>
      <c r="BI12" s="788"/>
      <c r="BJ12" s="788"/>
      <c r="BK12" s="788"/>
      <c r="BL12" s="788"/>
      <c r="BM12" s="788"/>
      <c r="BN12" s="788"/>
      <c r="BO12" s="788"/>
      <c r="BP12" s="788"/>
      <c r="BQ12" s="788"/>
      <c r="BR12" s="788"/>
      <c r="BS12" s="788"/>
      <c r="BT12" s="788"/>
      <c r="BU12" s="788"/>
      <c r="BV12" s="788"/>
      <c r="BW12" s="788"/>
      <c r="BX12" s="788"/>
      <c r="BY12" s="788"/>
      <c r="BZ12" s="788"/>
      <c r="CA12" s="788"/>
      <c r="CB12" s="788"/>
      <c r="CC12" s="788"/>
      <c r="CD12" s="788"/>
      <c r="CE12" s="788"/>
      <c r="CF12" s="788"/>
      <c r="CG12" s="788"/>
    </row>
    <row r="13" spans="1:85" s="658" customFormat="1">
      <c r="A13" s="4">
        <f>ROW() - ROW(Tabla447817182024266[[#Headers],['#]])</f>
        <v>7</v>
      </c>
      <c r="B13" s="4" t="s">
        <v>55</v>
      </c>
      <c r="C13" s="4">
        <v>87</v>
      </c>
      <c r="D13" s="4">
        <v>2025</v>
      </c>
      <c r="E13" s="49" t="s">
        <v>65</v>
      </c>
      <c r="F13" s="661" t="s">
        <v>66</v>
      </c>
      <c r="G13" s="660">
        <v>5333333</v>
      </c>
      <c r="H13" s="647" t="s">
        <v>67</v>
      </c>
      <c r="I13" s="46" t="s">
        <v>68</v>
      </c>
      <c r="J13" s="447">
        <v>46111</v>
      </c>
      <c r="K13" s="436" t="s">
        <v>39</v>
      </c>
      <c r="L13" s="787" t="s">
        <v>54</v>
      </c>
      <c r="M13" s="435"/>
      <c r="N13" s="789">
        <v>46112</v>
      </c>
      <c r="O13" s="664" t="s">
        <v>42</v>
      </c>
      <c r="P13" s="789">
        <v>46113</v>
      </c>
      <c r="Q13" s="664" t="s">
        <v>43</v>
      </c>
      <c r="R13" s="664"/>
      <c r="S13" s="790"/>
      <c r="T13" s="791"/>
      <c r="U13" s="792">
        <v>46118</v>
      </c>
      <c r="V13" s="425">
        <v>46119</v>
      </c>
      <c r="W13" s="789" t="s">
        <v>44</v>
      </c>
      <c r="X13" s="789"/>
      <c r="Y13" s="792">
        <v>46127</v>
      </c>
      <c r="Z13" s="793" t="s">
        <v>45</v>
      </c>
      <c r="AA13" s="788"/>
      <c r="AB13" s="788"/>
      <c r="AC13" s="788"/>
      <c r="AD13" s="788"/>
      <c r="AE13" s="788"/>
      <c r="AF13" s="788"/>
      <c r="AG13" s="788"/>
      <c r="AH13" s="788"/>
      <c r="AI13" s="788"/>
      <c r="AJ13" s="788"/>
      <c r="AK13" s="788"/>
      <c r="AL13" s="788"/>
      <c r="AM13" s="788"/>
      <c r="AN13" s="788"/>
      <c r="AO13" s="788"/>
      <c r="AP13" s="788"/>
      <c r="AQ13" s="788"/>
      <c r="AR13" s="788"/>
      <c r="AS13" s="788"/>
      <c r="AT13" s="788"/>
      <c r="AU13" s="788"/>
      <c r="AV13" s="788"/>
      <c r="AW13" s="788"/>
      <c r="AX13" s="788"/>
      <c r="AY13" s="788"/>
      <c r="AZ13" s="788"/>
      <c r="BA13" s="788"/>
      <c r="BB13" s="788"/>
      <c r="BC13" s="788"/>
      <c r="BD13" s="788"/>
      <c r="BE13" s="788"/>
      <c r="BF13" s="788"/>
      <c r="BG13" s="788"/>
      <c r="BH13" s="788"/>
      <c r="BI13" s="788"/>
      <c r="BJ13" s="788"/>
      <c r="BK13" s="788"/>
      <c r="BL13" s="788"/>
      <c r="BM13" s="788"/>
      <c r="BN13" s="788"/>
      <c r="BO13" s="788"/>
      <c r="BP13" s="788"/>
      <c r="BQ13" s="788"/>
      <c r="BR13" s="788"/>
      <c r="BS13" s="788"/>
      <c r="BT13" s="788"/>
      <c r="BU13" s="788"/>
      <c r="BV13" s="788"/>
      <c r="BW13" s="788"/>
      <c r="BX13" s="788"/>
      <c r="BY13" s="788"/>
      <c r="BZ13" s="788"/>
      <c r="CA13" s="788"/>
      <c r="CB13" s="788"/>
      <c r="CC13" s="788"/>
      <c r="CD13" s="788"/>
      <c r="CE13" s="788"/>
      <c r="CF13" s="788"/>
      <c r="CG13" s="788"/>
    </row>
    <row r="14" spans="1:85" s="658" customFormat="1">
      <c r="A14" s="4">
        <f>ROW() - ROW(Tabla447817182024266[[#Headers],['#]])</f>
        <v>8</v>
      </c>
      <c r="B14" s="4" t="s">
        <v>55</v>
      </c>
      <c r="C14" s="4">
        <v>5</v>
      </c>
      <c r="D14" s="4">
        <v>2025</v>
      </c>
      <c r="E14" s="49" t="s">
        <v>69</v>
      </c>
      <c r="F14" s="661" t="s">
        <v>70</v>
      </c>
      <c r="G14" s="660">
        <v>12000000</v>
      </c>
      <c r="H14" s="226" t="s">
        <v>71</v>
      </c>
      <c r="I14" s="662" t="s">
        <v>72</v>
      </c>
      <c r="J14" s="447">
        <v>46111</v>
      </c>
      <c r="K14" s="436" t="s">
        <v>39</v>
      </c>
      <c r="L14" s="787" t="s">
        <v>54</v>
      </c>
      <c r="M14" s="435"/>
      <c r="N14" s="789">
        <v>46112</v>
      </c>
      <c r="O14" s="664" t="s">
        <v>73</v>
      </c>
      <c r="P14" s="789">
        <v>46113</v>
      </c>
      <c r="Q14" s="664" t="s">
        <v>43</v>
      </c>
      <c r="R14" s="664"/>
      <c r="S14" s="790"/>
      <c r="T14" s="791"/>
      <c r="U14" s="792">
        <v>46118</v>
      </c>
      <c r="V14" s="425">
        <v>46119</v>
      </c>
      <c r="W14" s="789" t="s">
        <v>44</v>
      </c>
      <c r="X14" s="789"/>
      <c r="Y14" s="792">
        <v>46121</v>
      </c>
      <c r="Z14" s="793" t="s">
        <v>45</v>
      </c>
      <c r="AA14" s="788"/>
      <c r="AB14" s="788"/>
      <c r="AC14" s="788"/>
      <c r="AD14" s="788"/>
      <c r="AE14" s="788"/>
      <c r="AF14" s="788"/>
      <c r="AG14" s="788"/>
      <c r="AH14" s="788"/>
      <c r="AI14" s="788"/>
      <c r="AJ14" s="788"/>
      <c r="AK14" s="788"/>
      <c r="AL14" s="788"/>
      <c r="AM14" s="788"/>
      <c r="AN14" s="788"/>
      <c r="AO14" s="788"/>
      <c r="AP14" s="788"/>
      <c r="AQ14" s="788"/>
      <c r="AR14" s="788"/>
      <c r="AS14" s="788"/>
      <c r="AT14" s="788"/>
      <c r="AU14" s="788"/>
      <c r="AV14" s="788"/>
      <c r="AW14" s="788"/>
      <c r="AX14" s="788"/>
      <c r="AY14" s="788"/>
      <c r="AZ14" s="788"/>
      <c r="BA14" s="788"/>
      <c r="BB14" s="788"/>
      <c r="BC14" s="788"/>
      <c r="BD14" s="788"/>
      <c r="BE14" s="788"/>
      <c r="BF14" s="788"/>
      <c r="BG14" s="788"/>
      <c r="BH14" s="788"/>
      <c r="BI14" s="788"/>
      <c r="BJ14" s="788"/>
      <c r="BK14" s="788"/>
      <c r="BL14" s="788"/>
      <c r="BM14" s="788"/>
      <c r="BN14" s="788"/>
      <c r="BO14" s="788"/>
      <c r="BP14" s="788"/>
      <c r="BQ14" s="788"/>
      <c r="BR14" s="788"/>
      <c r="BS14" s="788"/>
      <c r="BT14" s="788"/>
      <c r="BU14" s="788"/>
      <c r="BV14" s="788"/>
      <c r="BW14" s="788"/>
      <c r="BX14" s="788"/>
      <c r="BY14" s="788"/>
      <c r="BZ14" s="788"/>
      <c r="CA14" s="788"/>
      <c r="CB14" s="788"/>
      <c r="CC14" s="788"/>
      <c r="CD14" s="788"/>
      <c r="CE14" s="788"/>
      <c r="CF14" s="788"/>
      <c r="CG14" s="788"/>
    </row>
    <row r="15" spans="1:85">
      <c r="A15" s="4">
        <f>ROW() - ROW(Tabla447817182024266[[#Headers],['#]])</f>
        <v>9</v>
      </c>
      <c r="B15" s="4" t="s">
        <v>9</v>
      </c>
      <c r="C15" s="4">
        <v>93</v>
      </c>
      <c r="D15" s="4">
        <v>2026</v>
      </c>
      <c r="E15" s="38" t="s">
        <v>74</v>
      </c>
      <c r="F15" s="661" t="s">
        <v>75</v>
      </c>
      <c r="G15" s="660">
        <v>5000000</v>
      </c>
      <c r="H15" s="663" t="s">
        <v>76</v>
      </c>
      <c r="I15" t="s">
        <v>77</v>
      </c>
      <c r="J15" s="447">
        <v>46111</v>
      </c>
      <c r="K15" s="436" t="s">
        <v>39</v>
      </c>
      <c r="L15" s="787" t="s">
        <v>78</v>
      </c>
      <c r="M15" s="435"/>
      <c r="N15" s="794">
        <v>46112</v>
      </c>
      <c r="O15" s="664" t="s">
        <v>42</v>
      </c>
      <c r="P15" s="789">
        <v>46113</v>
      </c>
      <c r="Q15" s="664" t="s">
        <v>43</v>
      </c>
      <c r="R15" s="664"/>
      <c r="S15" s="790"/>
      <c r="T15" s="791"/>
      <c r="U15" s="792">
        <v>46118</v>
      </c>
      <c r="V15" s="665">
        <v>46119</v>
      </c>
      <c r="W15" s="789" t="s">
        <v>44</v>
      </c>
      <c r="X15" s="789"/>
      <c r="Y15" s="794">
        <v>46121</v>
      </c>
      <c r="Z15" s="793" t="s">
        <v>45</v>
      </c>
      <c r="AA15" s="783"/>
      <c r="AB15" s="783"/>
      <c r="AC15" s="783"/>
      <c r="AD15" s="783"/>
      <c r="AE15" s="783"/>
      <c r="AF15" s="783"/>
      <c r="AG15" s="783"/>
      <c r="AH15" s="783"/>
      <c r="AI15" s="783"/>
      <c r="AJ15" s="783"/>
      <c r="AK15" s="783"/>
      <c r="AL15" s="783"/>
      <c r="AM15" s="783"/>
      <c r="AN15" s="783"/>
      <c r="AO15" s="783"/>
      <c r="AP15" s="783"/>
      <c r="AQ15" s="783"/>
      <c r="AR15" s="783"/>
      <c r="AS15" s="783"/>
      <c r="AT15" s="783"/>
      <c r="AU15" s="783"/>
      <c r="AV15" s="783"/>
      <c r="AW15" s="783"/>
      <c r="AX15" s="783"/>
      <c r="AY15" s="783"/>
      <c r="AZ15" s="783"/>
      <c r="BA15" s="783"/>
      <c r="BB15" s="783"/>
      <c r="BC15" s="783"/>
      <c r="BD15" s="783"/>
      <c r="BE15" s="783"/>
      <c r="BF15" s="783"/>
      <c r="BG15" s="783"/>
      <c r="BH15" s="783"/>
      <c r="BI15" s="783"/>
      <c r="BJ15" s="783"/>
      <c r="BK15" s="783"/>
      <c r="BL15" s="783"/>
      <c r="BM15" s="783"/>
      <c r="BN15" s="783"/>
      <c r="BO15" s="783"/>
      <c r="BP15" s="783"/>
      <c r="BQ15" s="783"/>
      <c r="BR15" s="783"/>
      <c r="BS15" s="783"/>
      <c r="BT15" s="783"/>
      <c r="BU15" s="783"/>
      <c r="BV15" s="783"/>
      <c r="BW15" s="783"/>
      <c r="BX15" s="783"/>
      <c r="BY15" s="783"/>
      <c r="BZ15" s="783"/>
      <c r="CA15" s="783"/>
      <c r="CB15" s="783"/>
      <c r="CC15" s="783"/>
      <c r="CD15" s="783"/>
      <c r="CE15" s="783"/>
      <c r="CF15" s="783"/>
      <c r="CG15" s="783"/>
    </row>
    <row r="16" spans="1:85" ht="15" customHeight="1">
      <c r="A16" s="4">
        <f>ROW() - ROW(Tabla447817182024266[[#Headers],['#]])</f>
        <v>10</v>
      </c>
      <c r="B16" s="4" t="s">
        <v>9</v>
      </c>
      <c r="C16" s="4">
        <v>147</v>
      </c>
      <c r="D16" s="4">
        <v>2026</v>
      </c>
      <c r="E16" s="38" t="s">
        <v>79</v>
      </c>
      <c r="F16" s="661" t="s">
        <v>75</v>
      </c>
      <c r="G16" s="660">
        <v>2750000</v>
      </c>
      <c r="H16" s="663" t="s">
        <v>80</v>
      </c>
      <c r="I16" t="s">
        <v>77</v>
      </c>
      <c r="J16" s="447">
        <v>46111</v>
      </c>
      <c r="K16" s="436" t="s">
        <v>39</v>
      </c>
      <c r="L16" s="787" t="s">
        <v>78</v>
      </c>
      <c r="M16" s="435"/>
      <c r="N16" s="794">
        <v>46112</v>
      </c>
      <c r="O16" s="664" t="s">
        <v>42</v>
      </c>
      <c r="P16" s="789">
        <v>46113</v>
      </c>
      <c r="Q16" s="664" t="s">
        <v>43</v>
      </c>
      <c r="R16" s="664"/>
      <c r="S16" s="790"/>
      <c r="T16" s="791"/>
      <c r="U16" s="792">
        <v>46118</v>
      </c>
      <c r="V16" s="665">
        <v>46119</v>
      </c>
      <c r="W16" s="789" t="s">
        <v>44</v>
      </c>
      <c r="X16" s="789"/>
      <c r="Y16" s="794">
        <v>46121</v>
      </c>
      <c r="Z16" s="793" t="s">
        <v>45</v>
      </c>
      <c r="AA16" s="783"/>
      <c r="AB16" s="783"/>
      <c r="AC16" s="783"/>
      <c r="AD16" s="783"/>
      <c r="AE16" s="783"/>
      <c r="AF16" s="783"/>
      <c r="AG16" s="783"/>
      <c r="AH16" s="783"/>
      <c r="AI16" s="783"/>
      <c r="AJ16" s="783"/>
      <c r="AK16" s="783"/>
      <c r="AL16" s="783"/>
      <c r="AM16" s="783"/>
      <c r="AN16" s="783"/>
      <c r="AO16" s="783"/>
      <c r="AP16" s="783"/>
      <c r="AQ16" s="783"/>
      <c r="AR16" s="783"/>
      <c r="AS16" s="783"/>
      <c r="AT16" s="783"/>
      <c r="AU16" s="783"/>
      <c r="AV16" s="783"/>
      <c r="AW16" s="783"/>
      <c r="AX16" s="783"/>
      <c r="AY16" s="783"/>
      <c r="AZ16" s="783"/>
      <c r="BA16" s="783"/>
      <c r="BB16" s="783"/>
      <c r="BC16" s="783"/>
      <c r="BD16" s="783"/>
      <c r="BE16" s="783"/>
      <c r="BF16" s="783"/>
      <c r="BG16" s="783"/>
      <c r="BH16" s="783"/>
      <c r="BI16" s="783"/>
      <c r="BJ16" s="783"/>
      <c r="BK16" s="783"/>
      <c r="BL16" s="783"/>
      <c r="BM16" s="783"/>
      <c r="BN16" s="783"/>
      <c r="BO16" s="783"/>
      <c r="BP16" s="783"/>
      <c r="BQ16" s="783"/>
      <c r="BR16" s="783"/>
      <c r="BS16" s="783"/>
      <c r="BT16" s="783"/>
      <c r="BU16" s="783"/>
      <c r="BV16" s="783"/>
      <c r="BW16" s="783"/>
      <c r="BX16" s="783"/>
      <c r="BY16" s="783"/>
      <c r="BZ16" s="783"/>
      <c r="CA16" s="783"/>
      <c r="CB16" s="783"/>
      <c r="CC16" s="783"/>
      <c r="CD16" s="783"/>
      <c r="CE16" s="783"/>
      <c r="CF16" s="783"/>
      <c r="CG16" s="783"/>
    </row>
    <row r="17" spans="1:27" ht="15" customHeight="1">
      <c r="A17" s="4">
        <f>ROW() - ROW(Tabla447817182024266[[#Headers],['#]])</f>
        <v>11</v>
      </c>
      <c r="B17" s="4" t="s">
        <v>9</v>
      </c>
      <c r="C17" s="4">
        <v>133</v>
      </c>
      <c r="D17" s="4">
        <v>2026</v>
      </c>
      <c r="E17" s="38" t="s">
        <v>81</v>
      </c>
      <c r="F17" s="661" t="s">
        <v>75</v>
      </c>
      <c r="G17" s="660">
        <v>4000000</v>
      </c>
      <c r="H17" s="663" t="s">
        <v>80</v>
      </c>
      <c r="I17" t="s">
        <v>77</v>
      </c>
      <c r="J17" s="447">
        <v>46111</v>
      </c>
      <c r="K17" s="436" t="s">
        <v>39</v>
      </c>
      <c r="L17" s="787" t="s">
        <v>78</v>
      </c>
      <c r="M17" s="435"/>
      <c r="N17" s="794">
        <v>46112</v>
      </c>
      <c r="O17" s="664" t="s">
        <v>42</v>
      </c>
      <c r="P17" s="789">
        <v>46113</v>
      </c>
      <c r="Q17" s="664" t="s">
        <v>43</v>
      </c>
      <c r="R17" s="664"/>
      <c r="S17" s="790"/>
      <c r="T17" s="791"/>
      <c r="U17" s="792">
        <v>46118</v>
      </c>
      <c r="V17" s="665">
        <v>46119</v>
      </c>
      <c r="W17" s="789" t="s">
        <v>44</v>
      </c>
      <c r="X17" s="789"/>
      <c r="Y17" s="794">
        <v>46121</v>
      </c>
      <c r="Z17" s="793" t="s">
        <v>45</v>
      </c>
      <c r="AA17" s="783"/>
    </row>
    <row r="18" spans="1:27" ht="15" customHeight="1">
      <c r="A18" s="4">
        <f>ROW() - ROW(Tabla447817182024266[[#Headers],['#]])</f>
        <v>12</v>
      </c>
      <c r="B18" s="4" t="s">
        <v>9</v>
      </c>
      <c r="C18" s="4">
        <v>236</v>
      </c>
      <c r="D18" s="4">
        <v>2026</v>
      </c>
      <c r="E18" s="38" t="s">
        <v>82</v>
      </c>
      <c r="F18" s="661" t="s">
        <v>75</v>
      </c>
      <c r="G18" s="660">
        <v>2750000</v>
      </c>
      <c r="H18" s="663" t="s">
        <v>83</v>
      </c>
      <c r="I18" t="s">
        <v>77</v>
      </c>
      <c r="J18" s="447">
        <v>46111</v>
      </c>
      <c r="K18" s="436" t="s">
        <v>39</v>
      </c>
      <c r="L18" s="787" t="s">
        <v>78</v>
      </c>
      <c r="M18" s="435"/>
      <c r="N18" s="794">
        <v>46112</v>
      </c>
      <c r="O18" s="664" t="s">
        <v>42</v>
      </c>
      <c r="P18" s="789">
        <v>46113</v>
      </c>
      <c r="Q18" s="664" t="s">
        <v>43</v>
      </c>
      <c r="R18" s="664"/>
      <c r="S18" s="790"/>
      <c r="T18" s="791"/>
      <c r="U18" s="792">
        <v>46118</v>
      </c>
      <c r="V18" s="665">
        <v>46119</v>
      </c>
      <c r="W18" s="789" t="s">
        <v>44</v>
      </c>
      <c r="X18" s="789"/>
      <c r="Y18" s="794">
        <v>46121</v>
      </c>
      <c r="Z18" s="793" t="s">
        <v>45</v>
      </c>
      <c r="AA18" s="783"/>
    </row>
    <row r="19" spans="1:27" ht="15" customHeight="1">
      <c r="A19" s="4">
        <f>ROW() - ROW(Tabla447817182024266[[#Headers],['#]])</f>
        <v>13</v>
      </c>
      <c r="B19" s="4" t="s">
        <v>9</v>
      </c>
      <c r="C19" s="4">
        <v>398</v>
      </c>
      <c r="D19" s="4">
        <v>2026</v>
      </c>
      <c r="E19" s="38" t="s">
        <v>84</v>
      </c>
      <c r="F19" s="661" t="s">
        <v>75</v>
      </c>
      <c r="G19" s="660">
        <v>2000000</v>
      </c>
      <c r="H19" s="663" t="s">
        <v>83</v>
      </c>
      <c r="I19" t="s">
        <v>77</v>
      </c>
      <c r="J19" s="447">
        <v>46111</v>
      </c>
      <c r="K19" s="436" t="s">
        <v>39</v>
      </c>
      <c r="L19" s="787" t="s">
        <v>78</v>
      </c>
      <c r="M19" s="435"/>
      <c r="N19" s="794">
        <v>46112</v>
      </c>
      <c r="O19" s="664" t="s">
        <v>42</v>
      </c>
      <c r="P19" s="789">
        <v>46113</v>
      </c>
      <c r="Q19" s="664" t="s">
        <v>43</v>
      </c>
      <c r="R19" s="664"/>
      <c r="S19" s="790"/>
      <c r="T19" s="791"/>
      <c r="U19" s="792">
        <v>46118</v>
      </c>
      <c r="V19" s="665">
        <v>46119</v>
      </c>
      <c r="W19" s="789" t="s">
        <v>44</v>
      </c>
      <c r="X19" s="789"/>
      <c r="Y19" s="794">
        <v>46127</v>
      </c>
      <c r="Z19" s="793" t="s">
        <v>45</v>
      </c>
      <c r="AA19" s="783"/>
    </row>
    <row r="20" spans="1:27" ht="15" customHeight="1">
      <c r="A20" s="4">
        <f>ROW() - ROW(Tabla447817182024266[[#Headers],['#]])</f>
        <v>14</v>
      </c>
      <c r="B20" s="4" t="s">
        <v>9</v>
      </c>
      <c r="C20" s="4">
        <v>434</v>
      </c>
      <c r="D20" s="4">
        <v>2026</v>
      </c>
      <c r="E20" s="38" t="s">
        <v>85</v>
      </c>
      <c r="F20" s="661" t="s">
        <v>75</v>
      </c>
      <c r="G20" s="660">
        <v>2750000</v>
      </c>
      <c r="H20" s="663" t="s">
        <v>86</v>
      </c>
      <c r="I20" t="s">
        <v>77</v>
      </c>
      <c r="J20" s="447">
        <v>46111</v>
      </c>
      <c r="K20" s="436" t="s">
        <v>39</v>
      </c>
      <c r="L20" s="787" t="s">
        <v>78</v>
      </c>
      <c r="M20" s="435"/>
      <c r="N20" s="794">
        <v>46112</v>
      </c>
      <c r="O20" s="664" t="s">
        <v>42</v>
      </c>
      <c r="P20" s="789">
        <v>46113</v>
      </c>
      <c r="Q20" s="664" t="s">
        <v>43</v>
      </c>
      <c r="R20" s="664"/>
      <c r="S20" s="790"/>
      <c r="T20" s="791"/>
      <c r="U20" s="792">
        <v>46118</v>
      </c>
      <c r="V20" s="665">
        <v>46119</v>
      </c>
      <c r="W20" s="789" t="s">
        <v>44</v>
      </c>
      <c r="X20" s="789"/>
      <c r="Y20" s="794">
        <v>46121</v>
      </c>
      <c r="Z20" s="793" t="s">
        <v>45</v>
      </c>
      <c r="AA20" s="783"/>
    </row>
    <row r="21" spans="1:27" ht="15" customHeight="1">
      <c r="A21" s="4">
        <f>ROW() - ROW(Tabla447817182024266[[#Headers],['#]])</f>
        <v>15</v>
      </c>
      <c r="B21" s="4" t="s">
        <v>9</v>
      </c>
      <c r="C21" s="4">
        <v>235</v>
      </c>
      <c r="D21" s="4">
        <v>2026</v>
      </c>
      <c r="E21" s="38" t="s">
        <v>87</v>
      </c>
      <c r="F21" s="661" t="s">
        <v>75</v>
      </c>
      <c r="G21" s="660">
        <v>2750000</v>
      </c>
      <c r="H21" s="663" t="s">
        <v>88</v>
      </c>
      <c r="I21" t="s">
        <v>77</v>
      </c>
      <c r="J21" s="447">
        <v>46111</v>
      </c>
      <c r="K21" s="436" t="s">
        <v>39</v>
      </c>
      <c r="L21" s="787" t="s">
        <v>78</v>
      </c>
      <c r="M21" s="435"/>
      <c r="N21" s="794">
        <v>46112</v>
      </c>
      <c r="O21" s="664" t="s">
        <v>42</v>
      </c>
      <c r="P21" s="789">
        <v>46113</v>
      </c>
      <c r="Q21" s="664" t="s">
        <v>43</v>
      </c>
      <c r="R21" s="664"/>
      <c r="S21" s="790"/>
      <c r="T21" s="791"/>
      <c r="U21" s="792">
        <v>46118</v>
      </c>
      <c r="V21" s="665">
        <v>46119</v>
      </c>
      <c r="W21" s="789" t="s">
        <v>44</v>
      </c>
      <c r="X21" s="789"/>
      <c r="Y21" s="794">
        <v>46121</v>
      </c>
      <c r="Z21" s="793" t="s">
        <v>45</v>
      </c>
      <c r="AA21" s="783"/>
    </row>
    <row r="22" spans="1:27" ht="15" customHeight="1">
      <c r="A22" s="4">
        <f>ROW() - ROW(Tabla447817182024266[[#Headers],['#]])</f>
        <v>16</v>
      </c>
      <c r="B22" s="4" t="s">
        <v>55</v>
      </c>
      <c r="C22" s="4">
        <v>542</v>
      </c>
      <c r="D22" s="4">
        <v>2025</v>
      </c>
      <c r="E22" s="38" t="s">
        <v>89</v>
      </c>
      <c r="F22" s="661" t="s">
        <v>47</v>
      </c>
      <c r="G22" s="660">
        <v>3600000</v>
      </c>
      <c r="H22" s="663" t="s">
        <v>90</v>
      </c>
      <c r="I22" t="s">
        <v>77</v>
      </c>
      <c r="J22" s="447">
        <v>46111</v>
      </c>
      <c r="K22" s="436" t="s">
        <v>39</v>
      </c>
      <c r="L22" s="787" t="s">
        <v>78</v>
      </c>
      <c r="M22" s="435"/>
      <c r="N22" s="794">
        <v>46112</v>
      </c>
      <c r="O22" s="664" t="s">
        <v>42</v>
      </c>
      <c r="P22" s="789">
        <v>46113</v>
      </c>
      <c r="Q22" s="664" t="s">
        <v>43</v>
      </c>
      <c r="R22" s="664"/>
      <c r="S22" s="790"/>
      <c r="T22" s="791"/>
      <c r="U22" s="792">
        <v>46118</v>
      </c>
      <c r="V22" s="665">
        <v>46119</v>
      </c>
      <c r="W22" s="789" t="s">
        <v>44</v>
      </c>
      <c r="X22" s="789"/>
      <c r="Y22" s="794">
        <v>46121</v>
      </c>
      <c r="Z22" s="793" t="s">
        <v>45</v>
      </c>
      <c r="AA22" s="783"/>
    </row>
    <row r="23" spans="1:27" ht="15" customHeight="1">
      <c r="A23" s="4">
        <f>ROW() - ROW(Tabla447817182024266[[#Headers],['#]])</f>
        <v>17</v>
      </c>
      <c r="B23" s="4" t="s">
        <v>9</v>
      </c>
      <c r="C23" s="4">
        <v>3</v>
      </c>
      <c r="D23" s="4">
        <v>2026</v>
      </c>
      <c r="E23" s="38" t="s">
        <v>91</v>
      </c>
      <c r="F23" s="661" t="s">
        <v>75</v>
      </c>
      <c r="G23" s="660">
        <v>4300000</v>
      </c>
      <c r="H23" s="663" t="s">
        <v>92</v>
      </c>
      <c r="I23" t="s">
        <v>93</v>
      </c>
      <c r="J23" s="447">
        <v>46111</v>
      </c>
      <c r="K23" s="436" t="s">
        <v>39</v>
      </c>
      <c r="L23" s="787" t="s">
        <v>78</v>
      </c>
      <c r="M23" s="435" t="s">
        <v>94</v>
      </c>
      <c r="N23" s="794">
        <v>46112</v>
      </c>
      <c r="O23" s="664" t="s">
        <v>42</v>
      </c>
      <c r="P23" s="789">
        <v>46113</v>
      </c>
      <c r="Q23" s="664" t="s">
        <v>43</v>
      </c>
      <c r="R23" s="664"/>
      <c r="S23" s="790"/>
      <c r="T23" s="791"/>
      <c r="U23" s="792">
        <v>46118</v>
      </c>
      <c r="V23" s="665">
        <v>46119</v>
      </c>
      <c r="W23" s="789" t="s">
        <v>44</v>
      </c>
      <c r="X23" s="789"/>
      <c r="Y23" s="794">
        <v>46121</v>
      </c>
      <c r="Z23" s="793" t="s">
        <v>45</v>
      </c>
      <c r="AA23" s="783"/>
    </row>
    <row r="24" spans="1:27" ht="15" customHeight="1">
      <c r="A24" s="4">
        <f>ROW() - ROW(Tabla447817182024266[[#Headers],['#]])</f>
        <v>18</v>
      </c>
      <c r="B24" s="4" t="s">
        <v>9</v>
      </c>
      <c r="C24" s="4">
        <v>278</v>
      </c>
      <c r="D24" s="4">
        <v>2026</v>
      </c>
      <c r="E24" s="38" t="s">
        <v>95</v>
      </c>
      <c r="F24" s="661" t="s">
        <v>75</v>
      </c>
      <c r="G24" s="660">
        <v>4300000</v>
      </c>
      <c r="H24" s="663" t="s">
        <v>96</v>
      </c>
      <c r="I24" t="s">
        <v>93</v>
      </c>
      <c r="J24" s="447">
        <v>46111</v>
      </c>
      <c r="K24" s="436" t="s">
        <v>39</v>
      </c>
      <c r="L24" s="787" t="s">
        <v>78</v>
      </c>
      <c r="M24" s="435"/>
      <c r="N24" s="794">
        <v>46112</v>
      </c>
      <c r="O24" s="664" t="s">
        <v>42</v>
      </c>
      <c r="P24" s="789">
        <v>46113</v>
      </c>
      <c r="Q24" s="664" t="s">
        <v>43</v>
      </c>
      <c r="R24" s="664"/>
      <c r="S24" s="790"/>
      <c r="T24" s="791"/>
      <c r="U24" s="792">
        <v>46118</v>
      </c>
      <c r="V24" s="665">
        <v>46119</v>
      </c>
      <c r="W24" s="789" t="s">
        <v>44</v>
      </c>
      <c r="X24" s="789"/>
      <c r="Y24" s="794">
        <v>46127</v>
      </c>
      <c r="Z24" s="793" t="s">
        <v>45</v>
      </c>
      <c r="AA24" s="783"/>
    </row>
    <row r="25" spans="1:27" ht="15" customHeight="1">
      <c r="A25" s="4">
        <f>ROW() - ROW(Tabla447817182024266[[#Headers],['#]])</f>
        <v>19</v>
      </c>
      <c r="B25" s="4" t="s">
        <v>9</v>
      </c>
      <c r="C25" s="4">
        <v>1</v>
      </c>
      <c r="D25" s="4">
        <v>2026</v>
      </c>
      <c r="E25" s="38" t="s">
        <v>97</v>
      </c>
      <c r="F25" s="661" t="s">
        <v>75</v>
      </c>
      <c r="G25" s="660">
        <v>6200000</v>
      </c>
      <c r="H25" s="663" t="s">
        <v>98</v>
      </c>
      <c r="I25" t="s">
        <v>93</v>
      </c>
      <c r="J25" s="447">
        <v>46111</v>
      </c>
      <c r="K25" s="436" t="s">
        <v>39</v>
      </c>
      <c r="L25" s="787" t="s">
        <v>78</v>
      </c>
      <c r="M25" s="435"/>
      <c r="N25" s="794">
        <v>46112</v>
      </c>
      <c r="O25" s="664" t="s">
        <v>42</v>
      </c>
      <c r="P25" s="789">
        <v>46113</v>
      </c>
      <c r="Q25" s="664" t="s">
        <v>43</v>
      </c>
      <c r="R25" s="664"/>
      <c r="S25" s="790"/>
      <c r="T25" s="791"/>
      <c r="U25" s="792">
        <v>46118</v>
      </c>
      <c r="V25" s="665">
        <v>46119</v>
      </c>
      <c r="W25" s="789" t="s">
        <v>44</v>
      </c>
      <c r="X25" s="789"/>
      <c r="Y25" s="794">
        <v>46121</v>
      </c>
      <c r="Z25" s="793" t="s">
        <v>45</v>
      </c>
      <c r="AA25" s="783"/>
    </row>
    <row r="26" spans="1:27" ht="15" customHeight="1">
      <c r="A26" s="4">
        <f>ROW() - ROW(Tabla447817182024266[[#Headers],['#]])</f>
        <v>20</v>
      </c>
      <c r="B26" s="4" t="s">
        <v>9</v>
      </c>
      <c r="C26" s="4">
        <v>451</v>
      </c>
      <c r="D26" s="4">
        <v>2026</v>
      </c>
      <c r="E26" s="38" t="s">
        <v>99</v>
      </c>
      <c r="F26" s="661" t="s">
        <v>75</v>
      </c>
      <c r="G26" s="660">
        <v>3000000</v>
      </c>
      <c r="H26" s="663" t="s">
        <v>100</v>
      </c>
      <c r="I26" t="s">
        <v>101</v>
      </c>
      <c r="J26" s="447">
        <v>46111</v>
      </c>
      <c r="K26" s="436" t="s">
        <v>39</v>
      </c>
      <c r="L26" s="787" t="s">
        <v>78</v>
      </c>
      <c r="M26" s="435"/>
      <c r="N26" s="794">
        <v>46112</v>
      </c>
      <c r="O26" s="664" t="s">
        <v>42</v>
      </c>
      <c r="P26" s="789">
        <v>46113</v>
      </c>
      <c r="Q26" s="664" t="s">
        <v>43</v>
      </c>
      <c r="R26" s="664"/>
      <c r="S26" s="790"/>
      <c r="T26" s="791"/>
      <c r="U26" s="792">
        <v>46118</v>
      </c>
      <c r="V26" s="665">
        <v>46119</v>
      </c>
      <c r="W26" s="789" t="s">
        <v>44</v>
      </c>
      <c r="X26" s="789"/>
      <c r="Y26" s="794">
        <v>46121</v>
      </c>
      <c r="Z26" s="793" t="s">
        <v>45</v>
      </c>
      <c r="AA26" s="783"/>
    </row>
    <row r="27" spans="1:27" ht="15" customHeight="1">
      <c r="A27" s="4">
        <f>ROW() - ROW(Tabla447817182024266[[#Headers],['#]])</f>
        <v>21</v>
      </c>
      <c r="B27" s="4" t="s">
        <v>9</v>
      </c>
      <c r="C27" s="4">
        <v>449</v>
      </c>
      <c r="D27" s="4">
        <v>2026</v>
      </c>
      <c r="E27" s="38" t="s">
        <v>102</v>
      </c>
      <c r="F27" s="661" t="s">
        <v>75</v>
      </c>
      <c r="G27" s="660">
        <v>3200000</v>
      </c>
      <c r="H27" s="663" t="s">
        <v>103</v>
      </c>
      <c r="I27" t="s">
        <v>101</v>
      </c>
      <c r="J27" s="447">
        <v>46111</v>
      </c>
      <c r="K27" s="436" t="s">
        <v>39</v>
      </c>
      <c r="L27" s="787" t="s">
        <v>78</v>
      </c>
      <c r="M27" s="435"/>
      <c r="N27" s="794">
        <v>46112</v>
      </c>
      <c r="O27" s="664" t="s">
        <v>42</v>
      </c>
      <c r="P27" s="789">
        <v>46113</v>
      </c>
      <c r="Q27" s="664" t="s">
        <v>43</v>
      </c>
      <c r="R27" s="664"/>
      <c r="S27" s="790"/>
      <c r="T27" s="791"/>
      <c r="U27" s="792">
        <v>46118</v>
      </c>
      <c r="V27" s="665">
        <v>46119</v>
      </c>
      <c r="W27" s="789" t="s">
        <v>44</v>
      </c>
      <c r="X27" s="789"/>
      <c r="Y27" s="794">
        <v>46121</v>
      </c>
      <c r="Z27" s="793" t="s">
        <v>45</v>
      </c>
      <c r="AA27" s="783"/>
    </row>
    <row r="28" spans="1:27" ht="15" customHeight="1">
      <c r="A28" s="4">
        <f>ROW() - ROW(Tabla447817182024266[[#Headers],['#]])</f>
        <v>22</v>
      </c>
      <c r="B28" s="4" t="s">
        <v>9</v>
      </c>
      <c r="C28" s="4">
        <v>409</v>
      </c>
      <c r="D28" s="4">
        <v>2026</v>
      </c>
      <c r="E28" s="38" t="s">
        <v>104</v>
      </c>
      <c r="F28" s="661" t="s">
        <v>75</v>
      </c>
      <c r="G28" s="660">
        <v>3000000</v>
      </c>
      <c r="H28" s="663" t="s">
        <v>105</v>
      </c>
      <c r="I28" t="s">
        <v>101</v>
      </c>
      <c r="J28" s="447">
        <v>46111</v>
      </c>
      <c r="K28" s="436" t="s">
        <v>39</v>
      </c>
      <c r="L28" s="787" t="s">
        <v>78</v>
      </c>
      <c r="M28" s="435"/>
      <c r="N28" s="794">
        <v>46112</v>
      </c>
      <c r="O28" s="664" t="s">
        <v>42</v>
      </c>
      <c r="P28" s="789">
        <v>46113</v>
      </c>
      <c r="Q28" s="664" t="s">
        <v>43</v>
      </c>
      <c r="R28" s="664"/>
      <c r="S28" s="790"/>
      <c r="T28" s="791"/>
      <c r="U28" s="792">
        <v>46118</v>
      </c>
      <c r="V28" s="665">
        <v>46119</v>
      </c>
      <c r="W28" s="789" t="s">
        <v>44</v>
      </c>
      <c r="X28" s="789"/>
      <c r="Y28" s="794">
        <v>46121</v>
      </c>
      <c r="Z28" s="793" t="s">
        <v>45</v>
      </c>
      <c r="AA28" s="783"/>
    </row>
    <row r="29" spans="1:27" ht="15" customHeight="1">
      <c r="A29" s="4">
        <f>ROW() - ROW(Tabla447817182024266[[#Headers],['#]])</f>
        <v>23</v>
      </c>
      <c r="B29" s="4" t="s">
        <v>9</v>
      </c>
      <c r="C29" s="4">
        <v>338</v>
      </c>
      <c r="D29" s="4">
        <v>2026</v>
      </c>
      <c r="E29" s="38" t="s">
        <v>106</v>
      </c>
      <c r="F29" s="661" t="s">
        <v>75</v>
      </c>
      <c r="G29" s="660">
        <v>3000000</v>
      </c>
      <c r="H29" s="663" t="s">
        <v>107</v>
      </c>
      <c r="I29" t="s">
        <v>101</v>
      </c>
      <c r="J29" s="447">
        <v>46111</v>
      </c>
      <c r="K29" s="436" t="s">
        <v>39</v>
      </c>
      <c r="L29" s="787" t="s">
        <v>78</v>
      </c>
      <c r="M29" s="435"/>
      <c r="N29" s="794">
        <v>46112</v>
      </c>
      <c r="O29" s="664" t="s">
        <v>42</v>
      </c>
      <c r="P29" s="789">
        <v>46113</v>
      </c>
      <c r="Q29" s="664" t="s">
        <v>43</v>
      </c>
      <c r="R29" s="664"/>
      <c r="S29" s="790"/>
      <c r="T29" s="791"/>
      <c r="U29" s="792">
        <v>46118</v>
      </c>
      <c r="V29" s="665">
        <v>46119</v>
      </c>
      <c r="W29" s="789" t="s">
        <v>44</v>
      </c>
      <c r="X29" s="789"/>
      <c r="Y29" s="794">
        <v>46121</v>
      </c>
      <c r="Z29" s="793" t="s">
        <v>45</v>
      </c>
      <c r="AA29" s="783"/>
    </row>
    <row r="30" spans="1:27" ht="15" customHeight="1">
      <c r="A30" s="4">
        <f>ROW() - ROW(Tabla447817182024266[[#Headers],['#]])</f>
        <v>24</v>
      </c>
      <c r="B30" s="4" t="s">
        <v>9</v>
      </c>
      <c r="C30" s="4">
        <v>330</v>
      </c>
      <c r="D30" s="4">
        <v>2026</v>
      </c>
      <c r="E30" s="38" t="s">
        <v>108</v>
      </c>
      <c r="F30" s="661" t="s">
        <v>75</v>
      </c>
      <c r="G30" s="660">
        <v>3000000</v>
      </c>
      <c r="H30" s="663" t="s">
        <v>109</v>
      </c>
      <c r="I30" t="s">
        <v>101</v>
      </c>
      <c r="J30" s="447">
        <v>46111</v>
      </c>
      <c r="K30" s="436" t="s">
        <v>39</v>
      </c>
      <c r="L30" s="787" t="s">
        <v>78</v>
      </c>
      <c r="M30" s="435"/>
      <c r="N30" s="794">
        <v>46112</v>
      </c>
      <c r="O30" s="664" t="s">
        <v>42</v>
      </c>
      <c r="P30" s="789">
        <v>46113</v>
      </c>
      <c r="Q30" s="664" t="s">
        <v>43</v>
      </c>
      <c r="R30" s="664"/>
      <c r="S30" s="790"/>
      <c r="T30" s="791"/>
      <c r="U30" s="792">
        <v>46118</v>
      </c>
      <c r="V30" s="665">
        <v>46119</v>
      </c>
      <c r="W30" s="789" t="s">
        <v>44</v>
      </c>
      <c r="X30" s="789"/>
      <c r="Y30" s="794">
        <v>46121</v>
      </c>
      <c r="Z30" s="793" t="s">
        <v>45</v>
      </c>
      <c r="AA30" s="783"/>
    </row>
    <row r="31" spans="1:27" ht="15" customHeight="1">
      <c r="A31" s="4">
        <f>ROW() - ROW(Tabla447817182024266[[#Headers],['#]])</f>
        <v>25</v>
      </c>
      <c r="B31" s="4" t="s">
        <v>9</v>
      </c>
      <c r="C31" s="4">
        <v>313</v>
      </c>
      <c r="D31" s="4">
        <v>2026</v>
      </c>
      <c r="E31" s="38" t="s">
        <v>110</v>
      </c>
      <c r="F31" s="661" t="s">
        <v>75</v>
      </c>
      <c r="G31" s="660">
        <v>3000000</v>
      </c>
      <c r="H31" s="663" t="s">
        <v>111</v>
      </c>
      <c r="I31" t="s">
        <v>101</v>
      </c>
      <c r="J31" s="447">
        <v>46111</v>
      </c>
      <c r="K31" s="436" t="s">
        <v>39</v>
      </c>
      <c r="L31" s="787" t="s">
        <v>78</v>
      </c>
      <c r="M31" s="435"/>
      <c r="N31" s="794">
        <v>46112</v>
      </c>
      <c r="O31" s="664" t="s">
        <v>42</v>
      </c>
      <c r="P31" s="789">
        <v>46113</v>
      </c>
      <c r="Q31" s="664" t="s">
        <v>43</v>
      </c>
      <c r="R31" s="664"/>
      <c r="S31" s="790"/>
      <c r="T31" s="791"/>
      <c r="U31" s="792">
        <v>46118</v>
      </c>
      <c r="V31" s="665">
        <v>46119</v>
      </c>
      <c r="W31" s="789" t="s">
        <v>44</v>
      </c>
      <c r="X31" s="789"/>
      <c r="Y31" s="794">
        <v>46121</v>
      </c>
      <c r="Z31" s="793" t="s">
        <v>45</v>
      </c>
      <c r="AA31" s="783"/>
    </row>
    <row r="32" spans="1:27" ht="15" customHeight="1">
      <c r="A32" s="4">
        <f>ROW() - ROW(Tabla447817182024266[[#Headers],['#]])</f>
        <v>26</v>
      </c>
      <c r="B32" s="4" t="s">
        <v>9</v>
      </c>
      <c r="C32" s="4">
        <v>300</v>
      </c>
      <c r="D32" s="4">
        <v>2026</v>
      </c>
      <c r="E32" s="38" t="s">
        <v>112</v>
      </c>
      <c r="F32" s="661" t="s">
        <v>75</v>
      </c>
      <c r="G32" s="660">
        <v>3800000</v>
      </c>
      <c r="H32" s="663" t="s">
        <v>113</v>
      </c>
      <c r="I32" t="s">
        <v>101</v>
      </c>
      <c r="J32" s="447">
        <v>46111</v>
      </c>
      <c r="K32" s="436" t="s">
        <v>39</v>
      </c>
      <c r="L32" s="787" t="s">
        <v>78</v>
      </c>
      <c r="M32" s="435"/>
      <c r="N32" s="794">
        <v>46112</v>
      </c>
      <c r="O32" s="664" t="s">
        <v>42</v>
      </c>
      <c r="P32" s="789">
        <v>46113</v>
      </c>
      <c r="Q32" s="664" t="s">
        <v>43</v>
      </c>
      <c r="R32" s="664"/>
      <c r="S32" s="790"/>
      <c r="T32" s="791"/>
      <c r="U32" s="792">
        <v>46118</v>
      </c>
      <c r="V32" s="665">
        <v>46119</v>
      </c>
      <c r="W32" s="789" t="s">
        <v>44</v>
      </c>
      <c r="X32" s="789"/>
      <c r="Y32" s="794">
        <v>46127</v>
      </c>
      <c r="Z32" s="793" t="s">
        <v>45</v>
      </c>
      <c r="AA32" s="783"/>
    </row>
    <row r="33" spans="1:27" ht="15" customHeight="1">
      <c r="A33" s="4">
        <f>ROW() - ROW(Tabla447817182024266[[#Headers],['#]])</f>
        <v>27</v>
      </c>
      <c r="B33" s="4" t="s">
        <v>9</v>
      </c>
      <c r="C33" s="4">
        <v>135</v>
      </c>
      <c r="D33" s="4">
        <v>2026</v>
      </c>
      <c r="E33" s="38" t="s">
        <v>114</v>
      </c>
      <c r="F33" s="661" t="s">
        <v>75</v>
      </c>
      <c r="G33" s="660">
        <v>2900000</v>
      </c>
      <c r="H33" s="663" t="s">
        <v>115</v>
      </c>
      <c r="I33" t="s">
        <v>101</v>
      </c>
      <c r="J33" s="447">
        <v>46111</v>
      </c>
      <c r="K33" s="436" t="s">
        <v>39</v>
      </c>
      <c r="L33" s="787" t="s">
        <v>78</v>
      </c>
      <c r="M33" s="435"/>
      <c r="N33" s="794">
        <v>46112</v>
      </c>
      <c r="O33" s="664" t="s">
        <v>42</v>
      </c>
      <c r="P33" s="789">
        <v>46113</v>
      </c>
      <c r="Q33" s="664" t="s">
        <v>43</v>
      </c>
      <c r="R33" s="664"/>
      <c r="S33" s="790"/>
      <c r="T33" s="791"/>
      <c r="U33" s="792">
        <v>46118</v>
      </c>
      <c r="V33" s="665">
        <v>46119</v>
      </c>
      <c r="W33" s="789" t="s">
        <v>44</v>
      </c>
      <c r="X33" s="789"/>
      <c r="Y33" s="794">
        <v>46121</v>
      </c>
      <c r="Z33" s="793" t="s">
        <v>45</v>
      </c>
      <c r="AA33" s="783"/>
    </row>
    <row r="34" spans="1:27" ht="15" customHeight="1">
      <c r="A34" s="4">
        <f>ROW() - ROW(Tabla447817182024266[[#Headers],['#]])</f>
        <v>28</v>
      </c>
      <c r="B34" s="4" t="s">
        <v>9</v>
      </c>
      <c r="C34" s="4">
        <v>319</v>
      </c>
      <c r="D34" s="4">
        <v>2026</v>
      </c>
      <c r="E34" s="38" t="s">
        <v>116</v>
      </c>
      <c r="F34" s="661" t="s">
        <v>47</v>
      </c>
      <c r="G34" s="660">
        <v>2700000</v>
      </c>
      <c r="H34" s="663" t="s">
        <v>117</v>
      </c>
      <c r="I34" t="s">
        <v>101</v>
      </c>
      <c r="J34" s="447">
        <v>46111</v>
      </c>
      <c r="K34" s="436" t="s">
        <v>39</v>
      </c>
      <c r="L34" s="787" t="s">
        <v>78</v>
      </c>
      <c r="M34" s="435"/>
      <c r="N34" s="794">
        <v>46112</v>
      </c>
      <c r="O34" s="664" t="s">
        <v>42</v>
      </c>
      <c r="P34" s="789">
        <v>46113</v>
      </c>
      <c r="Q34" s="664" t="s">
        <v>43</v>
      </c>
      <c r="R34" s="664"/>
      <c r="S34" s="790"/>
      <c r="T34" s="791"/>
      <c r="U34" s="792">
        <v>46118</v>
      </c>
      <c r="V34" s="665">
        <v>46119</v>
      </c>
      <c r="W34" s="789" t="s">
        <v>44</v>
      </c>
      <c r="X34" s="789"/>
      <c r="Y34" s="794">
        <v>46121</v>
      </c>
      <c r="Z34" s="793" t="s">
        <v>45</v>
      </c>
      <c r="AA34" s="783"/>
    </row>
    <row r="35" spans="1:27" ht="15" customHeight="1">
      <c r="A35" s="4">
        <f>ROW() - ROW(Tabla447817182024266[[#Headers],['#]])</f>
        <v>29</v>
      </c>
      <c r="B35" s="4" t="s">
        <v>9</v>
      </c>
      <c r="C35" s="4">
        <v>319</v>
      </c>
      <c r="D35" s="4">
        <v>2026</v>
      </c>
      <c r="E35" s="38" t="s">
        <v>116</v>
      </c>
      <c r="F35" s="661" t="s">
        <v>75</v>
      </c>
      <c r="G35" s="660">
        <v>3000000</v>
      </c>
      <c r="H35" s="663" t="s">
        <v>118</v>
      </c>
      <c r="I35" t="s">
        <v>101</v>
      </c>
      <c r="J35" s="447">
        <v>46111</v>
      </c>
      <c r="K35" s="436" t="s">
        <v>39</v>
      </c>
      <c r="L35" s="787" t="s">
        <v>78</v>
      </c>
      <c r="M35" s="435"/>
      <c r="N35" s="794">
        <v>46112</v>
      </c>
      <c r="O35" s="664" t="s">
        <v>42</v>
      </c>
      <c r="P35" s="789">
        <v>46113</v>
      </c>
      <c r="Q35" s="664" t="s">
        <v>43</v>
      </c>
      <c r="R35" s="664"/>
      <c r="S35" s="790"/>
      <c r="T35" s="791"/>
      <c r="U35" s="792">
        <v>46118</v>
      </c>
      <c r="V35" s="665">
        <v>46119</v>
      </c>
      <c r="W35" s="789" t="s">
        <v>44</v>
      </c>
      <c r="X35" s="789"/>
      <c r="Y35" s="794">
        <v>46121</v>
      </c>
      <c r="Z35" s="793" t="s">
        <v>45</v>
      </c>
      <c r="AA35" s="783"/>
    </row>
    <row r="36" spans="1:27" ht="15" customHeight="1">
      <c r="A36" s="4">
        <f>ROW() - ROW(Tabla447817182024266[[#Headers],['#]])</f>
        <v>30</v>
      </c>
      <c r="B36" s="4" t="s">
        <v>9</v>
      </c>
      <c r="C36" s="4">
        <v>468</v>
      </c>
      <c r="D36" s="4">
        <v>2026</v>
      </c>
      <c r="E36" s="38" t="s">
        <v>119</v>
      </c>
      <c r="F36" s="661" t="s">
        <v>75</v>
      </c>
      <c r="G36" s="660">
        <v>3000000</v>
      </c>
      <c r="H36" s="663" t="s">
        <v>120</v>
      </c>
      <c r="I36" t="s">
        <v>101</v>
      </c>
      <c r="J36" s="447">
        <v>46111</v>
      </c>
      <c r="K36" s="436" t="s">
        <v>39</v>
      </c>
      <c r="L36" s="787" t="s">
        <v>78</v>
      </c>
      <c r="M36" s="435"/>
      <c r="N36" s="794">
        <v>46112</v>
      </c>
      <c r="O36" s="664" t="s">
        <v>42</v>
      </c>
      <c r="P36" s="789">
        <v>46113</v>
      </c>
      <c r="Q36" s="664" t="s">
        <v>43</v>
      </c>
      <c r="R36" s="664"/>
      <c r="S36" s="790"/>
      <c r="T36" s="791"/>
      <c r="U36" s="792">
        <v>46118</v>
      </c>
      <c r="V36" s="665">
        <v>46119</v>
      </c>
      <c r="W36" s="789" t="s">
        <v>44</v>
      </c>
      <c r="X36" s="789"/>
      <c r="Y36" s="794">
        <v>46127</v>
      </c>
      <c r="Z36" s="793" t="s">
        <v>45</v>
      </c>
      <c r="AA36" s="783"/>
    </row>
    <row r="37" spans="1:27" ht="15" customHeight="1">
      <c r="A37" s="4">
        <f>ROW() - ROW(Tabla447817182024266[[#Headers],['#]])</f>
        <v>31</v>
      </c>
      <c r="B37" s="4" t="s">
        <v>9</v>
      </c>
      <c r="C37" s="4">
        <v>298</v>
      </c>
      <c r="D37" s="4">
        <v>2026</v>
      </c>
      <c r="E37" s="38" t="s">
        <v>121</v>
      </c>
      <c r="F37" s="661" t="s">
        <v>75</v>
      </c>
      <c r="G37" s="660">
        <v>3200000</v>
      </c>
      <c r="H37" s="663" t="s">
        <v>122</v>
      </c>
      <c r="I37" t="s">
        <v>101</v>
      </c>
      <c r="J37" s="447">
        <v>46111</v>
      </c>
      <c r="K37" s="436" t="s">
        <v>39</v>
      </c>
      <c r="L37" s="787" t="s">
        <v>78</v>
      </c>
      <c r="M37" s="435"/>
      <c r="N37" s="794">
        <v>46112</v>
      </c>
      <c r="O37" s="664" t="s">
        <v>42</v>
      </c>
      <c r="P37" s="789">
        <v>46113</v>
      </c>
      <c r="Q37" s="664" t="s">
        <v>43</v>
      </c>
      <c r="R37" s="664"/>
      <c r="S37" s="790"/>
      <c r="T37" s="791"/>
      <c r="U37" s="792">
        <v>46118</v>
      </c>
      <c r="V37" s="665">
        <v>46119</v>
      </c>
      <c r="W37" s="789" t="s">
        <v>44</v>
      </c>
      <c r="X37" s="789"/>
      <c r="Y37" s="794">
        <v>46121</v>
      </c>
      <c r="Z37" s="793" t="s">
        <v>45</v>
      </c>
      <c r="AA37" s="783"/>
    </row>
    <row r="38" spans="1:27" ht="15" customHeight="1">
      <c r="A38" s="4">
        <f>ROW() - ROW(Tabla447817182024266[[#Headers],['#]])</f>
        <v>32</v>
      </c>
      <c r="B38" s="4" t="s">
        <v>9</v>
      </c>
      <c r="C38" s="4">
        <v>307</v>
      </c>
      <c r="D38" s="4">
        <v>2026</v>
      </c>
      <c r="E38" s="38" t="s">
        <v>123</v>
      </c>
      <c r="F38" s="661" t="s">
        <v>75</v>
      </c>
      <c r="G38" s="660">
        <v>3166666</v>
      </c>
      <c r="H38" s="663" t="s">
        <v>124</v>
      </c>
      <c r="I38" t="s">
        <v>101</v>
      </c>
      <c r="J38" s="447">
        <v>46111</v>
      </c>
      <c r="K38" s="436" t="s">
        <v>39</v>
      </c>
      <c r="L38" s="787" t="s">
        <v>78</v>
      </c>
      <c r="M38" s="435"/>
      <c r="N38" s="794">
        <v>46112</v>
      </c>
      <c r="O38" s="664" t="s">
        <v>42</v>
      </c>
      <c r="P38" s="789">
        <v>46113</v>
      </c>
      <c r="Q38" s="664" t="s">
        <v>43</v>
      </c>
      <c r="R38" s="664"/>
      <c r="S38" s="790"/>
      <c r="T38" s="791"/>
      <c r="U38" s="792">
        <v>46118</v>
      </c>
      <c r="V38" s="665">
        <v>46119</v>
      </c>
      <c r="W38" s="789" t="s">
        <v>44</v>
      </c>
      <c r="X38" s="789"/>
      <c r="Y38" s="794">
        <v>46121</v>
      </c>
      <c r="Z38" s="793" t="s">
        <v>45</v>
      </c>
      <c r="AA38" s="783"/>
    </row>
    <row r="39" spans="1:27" ht="15" customHeight="1">
      <c r="A39" s="4">
        <f>ROW() - ROW(Tabla447817182024266[[#Headers],['#]])</f>
        <v>33</v>
      </c>
      <c r="B39" s="4" t="s">
        <v>9</v>
      </c>
      <c r="C39" s="4">
        <v>312</v>
      </c>
      <c r="D39" s="4">
        <v>2026</v>
      </c>
      <c r="E39" s="38" t="s">
        <v>125</v>
      </c>
      <c r="F39" s="661" t="s">
        <v>126</v>
      </c>
      <c r="G39" s="660">
        <v>3000000</v>
      </c>
      <c r="H39" s="663" t="s">
        <v>127</v>
      </c>
      <c r="I39" t="s">
        <v>101</v>
      </c>
      <c r="J39" s="447">
        <v>46111</v>
      </c>
      <c r="K39" s="436" t="s">
        <v>39</v>
      </c>
      <c r="L39" s="787" t="s">
        <v>78</v>
      </c>
      <c r="M39" s="435"/>
      <c r="N39" s="794">
        <v>46112</v>
      </c>
      <c r="O39" s="664" t="s">
        <v>42</v>
      </c>
      <c r="P39" s="789">
        <v>46113</v>
      </c>
      <c r="Q39" s="664" t="s">
        <v>43</v>
      </c>
      <c r="R39" s="664"/>
      <c r="S39" s="790"/>
      <c r="T39" s="791"/>
      <c r="U39" s="792">
        <v>46118</v>
      </c>
      <c r="V39" s="665">
        <v>46119</v>
      </c>
      <c r="W39" s="789" t="s">
        <v>44</v>
      </c>
      <c r="X39" s="789"/>
      <c r="Y39" s="794">
        <v>46121</v>
      </c>
      <c r="Z39" s="793" t="s">
        <v>45</v>
      </c>
      <c r="AA39" s="783"/>
    </row>
    <row r="40" spans="1:27" ht="15" customHeight="1">
      <c r="A40" s="4">
        <f>ROW() - ROW(Tabla447817182024266[[#Headers],['#]])</f>
        <v>34</v>
      </c>
      <c r="B40" s="4" t="s">
        <v>9</v>
      </c>
      <c r="C40" s="4">
        <v>312</v>
      </c>
      <c r="D40" s="4">
        <v>2026</v>
      </c>
      <c r="E40" s="38" t="s">
        <v>125</v>
      </c>
      <c r="F40" s="661" t="s">
        <v>128</v>
      </c>
      <c r="G40" s="660">
        <v>2100000</v>
      </c>
      <c r="H40" s="663" t="s">
        <v>129</v>
      </c>
      <c r="I40" t="s">
        <v>101</v>
      </c>
      <c r="J40" s="447">
        <v>46111</v>
      </c>
      <c r="K40" s="436" t="s">
        <v>39</v>
      </c>
      <c r="L40" s="787" t="s">
        <v>78</v>
      </c>
      <c r="M40" s="435"/>
      <c r="N40" s="794">
        <v>46112</v>
      </c>
      <c r="O40" s="664" t="s">
        <v>42</v>
      </c>
      <c r="P40" s="789">
        <v>46113</v>
      </c>
      <c r="Q40" s="664" t="s">
        <v>43</v>
      </c>
      <c r="R40" s="664"/>
      <c r="S40" s="790"/>
      <c r="T40" s="791"/>
      <c r="U40" s="792">
        <v>46118</v>
      </c>
      <c r="V40" s="665">
        <v>46119</v>
      </c>
      <c r="W40" s="789" t="s">
        <v>44</v>
      </c>
      <c r="X40" s="789"/>
      <c r="Y40" s="794">
        <v>46121</v>
      </c>
      <c r="Z40" s="793" t="s">
        <v>45</v>
      </c>
      <c r="AA40" s="783"/>
    </row>
    <row r="41" spans="1:27" ht="15" customHeight="1">
      <c r="A41" s="4">
        <f>ROW() - ROW(Tabla447817182024266[[#Headers],['#]])</f>
        <v>35</v>
      </c>
      <c r="B41" s="4" t="s">
        <v>9</v>
      </c>
      <c r="C41" s="4">
        <v>111</v>
      </c>
      <c r="D41" s="4">
        <v>2026</v>
      </c>
      <c r="E41" s="38" t="s">
        <v>130</v>
      </c>
      <c r="F41" s="661" t="s">
        <v>75</v>
      </c>
      <c r="G41" s="660">
        <v>6500000</v>
      </c>
      <c r="H41" s="663" t="s">
        <v>131</v>
      </c>
      <c r="I41" t="s">
        <v>132</v>
      </c>
      <c r="J41" s="447">
        <v>46111</v>
      </c>
      <c r="K41" s="436" t="s">
        <v>39</v>
      </c>
      <c r="L41" s="787" t="s">
        <v>78</v>
      </c>
      <c r="M41" s="435"/>
      <c r="N41" s="794">
        <v>46112</v>
      </c>
      <c r="O41" s="664" t="s">
        <v>42</v>
      </c>
      <c r="P41" s="789">
        <v>46113</v>
      </c>
      <c r="Q41" s="664" t="s">
        <v>43</v>
      </c>
      <c r="R41" s="664"/>
      <c r="S41" s="790"/>
      <c r="T41" s="791"/>
      <c r="U41" s="792">
        <v>46118</v>
      </c>
      <c r="V41" s="665">
        <v>46119</v>
      </c>
      <c r="W41" s="789" t="s">
        <v>44</v>
      </c>
      <c r="X41" s="789"/>
      <c r="Y41" s="794">
        <v>46127</v>
      </c>
      <c r="Z41" s="793" t="s">
        <v>45</v>
      </c>
      <c r="AA41" s="783"/>
    </row>
    <row r="42" spans="1:27" ht="15" customHeight="1">
      <c r="A42" s="4">
        <f>ROW() - ROW(Tabla447817182024266[[#Headers],['#]])</f>
        <v>36</v>
      </c>
      <c r="B42" s="4" t="s">
        <v>9</v>
      </c>
      <c r="C42" s="4">
        <v>292</v>
      </c>
      <c r="D42" s="4">
        <v>2026</v>
      </c>
      <c r="E42" s="38" t="s">
        <v>133</v>
      </c>
      <c r="F42" s="661" t="s">
        <v>75</v>
      </c>
      <c r="G42" s="660">
        <v>6800000</v>
      </c>
      <c r="H42" s="663" t="s">
        <v>134</v>
      </c>
      <c r="I42" t="s">
        <v>135</v>
      </c>
      <c r="J42" s="447">
        <v>46111</v>
      </c>
      <c r="K42" s="436" t="s">
        <v>39</v>
      </c>
      <c r="L42" s="787" t="s">
        <v>78</v>
      </c>
      <c r="M42" s="435"/>
      <c r="N42" s="794">
        <v>46112</v>
      </c>
      <c r="O42" s="664" t="s">
        <v>42</v>
      </c>
      <c r="P42" s="789">
        <v>46113</v>
      </c>
      <c r="Q42" s="664" t="s">
        <v>43</v>
      </c>
      <c r="R42" s="664"/>
      <c r="S42" s="790"/>
      <c r="T42" s="791"/>
      <c r="U42" s="792">
        <v>46118</v>
      </c>
      <c r="V42" s="665">
        <v>46119</v>
      </c>
      <c r="W42" s="789" t="s">
        <v>44</v>
      </c>
      <c r="X42" s="789"/>
      <c r="Y42" s="794">
        <v>46121</v>
      </c>
      <c r="Z42" s="793" t="s">
        <v>45</v>
      </c>
      <c r="AA42" s="783"/>
    </row>
    <row r="43" spans="1:27" ht="15" customHeight="1">
      <c r="A43" s="4">
        <f>ROW() - ROW(Tabla447817182024266[[#Headers],['#]])</f>
        <v>37</v>
      </c>
      <c r="B43" s="4" t="s">
        <v>9</v>
      </c>
      <c r="C43" s="4">
        <v>34</v>
      </c>
      <c r="D43" s="4">
        <v>2026</v>
      </c>
      <c r="E43" s="38" t="s">
        <v>136</v>
      </c>
      <c r="F43" s="661" t="s">
        <v>75</v>
      </c>
      <c r="G43" s="660">
        <v>6800000</v>
      </c>
      <c r="H43" s="663" t="s">
        <v>137</v>
      </c>
      <c r="I43" t="s">
        <v>135</v>
      </c>
      <c r="J43" s="447">
        <v>46111</v>
      </c>
      <c r="K43" s="436" t="s">
        <v>39</v>
      </c>
      <c r="L43" s="787" t="s">
        <v>78</v>
      </c>
      <c r="M43" s="435"/>
      <c r="N43" s="794">
        <v>46112</v>
      </c>
      <c r="O43" s="664" t="s">
        <v>42</v>
      </c>
      <c r="P43" s="789">
        <v>46113</v>
      </c>
      <c r="Q43" s="664" t="s">
        <v>43</v>
      </c>
      <c r="R43" s="664"/>
      <c r="S43" s="790"/>
      <c r="T43" s="791"/>
      <c r="U43" s="792">
        <v>46118</v>
      </c>
      <c r="V43" s="665">
        <v>46119</v>
      </c>
      <c r="W43" s="789" t="s">
        <v>44</v>
      </c>
      <c r="X43" s="789"/>
      <c r="Y43" s="794">
        <v>46121</v>
      </c>
      <c r="Z43" s="793" t="s">
        <v>45</v>
      </c>
      <c r="AA43" s="783"/>
    </row>
    <row r="44" spans="1:27" ht="15" customHeight="1">
      <c r="A44" s="4">
        <f>ROW() - ROW(Tabla447817182024266[[#Headers],['#]])</f>
        <v>38</v>
      </c>
      <c r="B44" s="4" t="s">
        <v>9</v>
      </c>
      <c r="C44" s="4">
        <v>341</v>
      </c>
      <c r="D44" s="4">
        <v>2026</v>
      </c>
      <c r="E44" s="38" t="s">
        <v>138</v>
      </c>
      <c r="F44" s="661" t="s">
        <v>75</v>
      </c>
      <c r="G44" s="660">
        <v>6200000</v>
      </c>
      <c r="H44" s="663" t="s">
        <v>139</v>
      </c>
      <c r="I44" t="s">
        <v>135</v>
      </c>
      <c r="J44" s="447">
        <v>46111</v>
      </c>
      <c r="K44" s="436" t="s">
        <v>39</v>
      </c>
      <c r="L44" s="787" t="s">
        <v>78</v>
      </c>
      <c r="M44" s="435"/>
      <c r="N44" s="794">
        <v>46112</v>
      </c>
      <c r="O44" s="664" t="s">
        <v>42</v>
      </c>
      <c r="P44" s="789">
        <v>46113</v>
      </c>
      <c r="Q44" s="664" t="s">
        <v>43</v>
      </c>
      <c r="R44" s="664"/>
      <c r="S44" s="790"/>
      <c r="T44" s="791"/>
      <c r="U44" s="792">
        <v>46118</v>
      </c>
      <c r="V44" s="665">
        <v>46119</v>
      </c>
      <c r="W44" s="789" t="s">
        <v>44</v>
      </c>
      <c r="X44" s="789"/>
      <c r="Y44" s="794">
        <v>46121</v>
      </c>
      <c r="Z44" s="793" t="s">
        <v>45</v>
      </c>
      <c r="AA44" s="783"/>
    </row>
    <row r="45" spans="1:27" ht="15" customHeight="1">
      <c r="A45" s="4">
        <f>ROW() - ROW(Tabla447817182024266[[#Headers],['#]])</f>
        <v>39</v>
      </c>
      <c r="B45" s="4" t="s">
        <v>9</v>
      </c>
      <c r="C45" s="4">
        <v>36</v>
      </c>
      <c r="D45" s="4">
        <v>2026</v>
      </c>
      <c r="E45" s="38" t="s">
        <v>140</v>
      </c>
      <c r="F45" s="661" t="s">
        <v>75</v>
      </c>
      <c r="G45" s="660">
        <v>6800000</v>
      </c>
      <c r="H45" s="663" t="s">
        <v>88</v>
      </c>
      <c r="I45" t="s">
        <v>135</v>
      </c>
      <c r="J45" s="447">
        <v>46111</v>
      </c>
      <c r="K45" s="436" t="s">
        <v>39</v>
      </c>
      <c r="L45" s="787" t="s">
        <v>78</v>
      </c>
      <c r="M45" s="435"/>
      <c r="N45" s="794">
        <v>46112</v>
      </c>
      <c r="O45" s="664" t="s">
        <v>42</v>
      </c>
      <c r="P45" s="789">
        <v>46121</v>
      </c>
      <c r="Q45" s="664" t="s">
        <v>43</v>
      </c>
      <c r="R45" s="664"/>
      <c r="S45" s="790" t="s">
        <v>141</v>
      </c>
      <c r="T45" s="791" t="s">
        <v>141</v>
      </c>
      <c r="U45" s="792">
        <v>46121</v>
      </c>
      <c r="V45" s="665">
        <v>46127</v>
      </c>
      <c r="W45" s="789" t="s">
        <v>44</v>
      </c>
      <c r="X45" s="789"/>
      <c r="Y45" s="794">
        <v>46128</v>
      </c>
      <c r="Z45" s="793" t="s">
        <v>45</v>
      </c>
      <c r="AA45" s="783"/>
    </row>
    <row r="46" spans="1:27" ht="15" customHeight="1">
      <c r="A46" s="4">
        <f>ROW() - ROW(Tabla447817182024266[[#Headers],['#]])</f>
        <v>40</v>
      </c>
      <c r="B46" s="4" t="s">
        <v>9</v>
      </c>
      <c r="C46" s="4">
        <v>332</v>
      </c>
      <c r="D46" s="4">
        <v>2026</v>
      </c>
      <c r="E46" s="38" t="s">
        <v>142</v>
      </c>
      <c r="F46" s="661" t="s">
        <v>75</v>
      </c>
      <c r="G46" s="660">
        <v>2146000</v>
      </c>
      <c r="H46" s="663" t="s">
        <v>88</v>
      </c>
      <c r="I46" t="s">
        <v>135</v>
      </c>
      <c r="J46" s="447">
        <v>46111</v>
      </c>
      <c r="K46" s="436" t="s">
        <v>39</v>
      </c>
      <c r="L46" s="787" t="s">
        <v>78</v>
      </c>
      <c r="M46" s="435"/>
      <c r="N46" s="794">
        <v>46112</v>
      </c>
      <c r="O46" s="664" t="s">
        <v>42</v>
      </c>
      <c r="P46" s="789">
        <v>46113</v>
      </c>
      <c r="Q46" s="664" t="s">
        <v>43</v>
      </c>
      <c r="R46" s="664"/>
      <c r="S46" s="790"/>
      <c r="T46" s="791"/>
      <c r="U46" s="792">
        <v>46118</v>
      </c>
      <c r="V46" s="665">
        <v>46119</v>
      </c>
      <c r="W46" s="789" t="s">
        <v>44</v>
      </c>
      <c r="X46" s="789"/>
      <c r="Y46" s="794">
        <v>46121</v>
      </c>
      <c r="Z46" s="793" t="s">
        <v>45</v>
      </c>
      <c r="AA46" s="783"/>
    </row>
    <row r="47" spans="1:27" ht="15" customHeight="1">
      <c r="A47" s="4">
        <f>ROW() - ROW(Tabla447817182024266[[#Headers],['#]])</f>
        <v>41</v>
      </c>
      <c r="B47" s="4" t="s">
        <v>9</v>
      </c>
      <c r="C47" s="4">
        <v>20</v>
      </c>
      <c r="D47" s="4">
        <v>2026</v>
      </c>
      <c r="E47" s="38" t="s">
        <v>143</v>
      </c>
      <c r="F47" s="661" t="s">
        <v>47</v>
      </c>
      <c r="G47" s="660">
        <v>3224000</v>
      </c>
      <c r="H47" s="663" t="s">
        <v>144</v>
      </c>
      <c r="I47" t="s">
        <v>135</v>
      </c>
      <c r="J47" s="447">
        <v>46111</v>
      </c>
      <c r="K47" s="436" t="s">
        <v>39</v>
      </c>
      <c r="L47" s="787" t="s">
        <v>78</v>
      </c>
      <c r="M47" s="435"/>
      <c r="N47" s="794">
        <v>46112</v>
      </c>
      <c r="O47" s="664" t="s">
        <v>42</v>
      </c>
      <c r="P47" s="789">
        <v>46113</v>
      </c>
      <c r="Q47" s="664" t="s">
        <v>43</v>
      </c>
      <c r="R47" s="664"/>
      <c r="S47" s="790"/>
      <c r="T47" s="791"/>
      <c r="U47" s="792">
        <v>46118</v>
      </c>
      <c r="V47" s="665">
        <v>46119</v>
      </c>
      <c r="W47" s="789" t="s">
        <v>44</v>
      </c>
      <c r="X47" s="789"/>
      <c r="Y47" s="794">
        <v>46121</v>
      </c>
      <c r="Z47" s="793" t="s">
        <v>45</v>
      </c>
      <c r="AA47" s="783"/>
    </row>
    <row r="48" spans="1:27" ht="15" customHeight="1">
      <c r="A48" s="4">
        <f>ROW() - ROW(Tabla447817182024266[[#Headers],['#]])</f>
        <v>42</v>
      </c>
      <c r="B48" s="4" t="s">
        <v>9</v>
      </c>
      <c r="C48" s="4">
        <v>457</v>
      </c>
      <c r="D48" s="4">
        <v>2026</v>
      </c>
      <c r="E48" s="38" t="s">
        <v>145</v>
      </c>
      <c r="F48" s="661" t="s">
        <v>75</v>
      </c>
      <c r="G48" s="660">
        <v>4200000</v>
      </c>
      <c r="H48" s="663" t="s">
        <v>88</v>
      </c>
      <c r="I48" t="s">
        <v>146</v>
      </c>
      <c r="J48" s="447">
        <v>46111</v>
      </c>
      <c r="K48" s="436" t="s">
        <v>39</v>
      </c>
      <c r="L48" s="787" t="s">
        <v>78</v>
      </c>
      <c r="M48" s="435"/>
      <c r="N48" s="794">
        <v>46112</v>
      </c>
      <c r="O48" s="664" t="s">
        <v>42</v>
      </c>
      <c r="P48" s="789">
        <v>46113</v>
      </c>
      <c r="Q48" s="664" t="s">
        <v>43</v>
      </c>
      <c r="R48" s="664"/>
      <c r="S48" s="790"/>
      <c r="T48" s="791"/>
      <c r="U48" s="792">
        <v>46118</v>
      </c>
      <c r="V48" s="665">
        <v>46119</v>
      </c>
      <c r="W48" s="789" t="s">
        <v>44</v>
      </c>
      <c r="X48" s="789"/>
      <c r="Y48" s="794">
        <v>46121</v>
      </c>
      <c r="Z48" s="793" t="s">
        <v>45</v>
      </c>
      <c r="AA48" s="783"/>
    </row>
    <row r="49" spans="1:27" ht="15" customHeight="1">
      <c r="A49" s="4">
        <f>ROW() - ROW(Tabla447817182024266[[#Headers],['#]])</f>
        <v>43</v>
      </c>
      <c r="B49" s="4" t="s">
        <v>9</v>
      </c>
      <c r="C49" s="4">
        <v>448</v>
      </c>
      <c r="D49" s="4">
        <v>2026</v>
      </c>
      <c r="E49" s="38" t="s">
        <v>147</v>
      </c>
      <c r="F49" s="661" t="s">
        <v>47</v>
      </c>
      <c r="G49" s="660">
        <v>1400000</v>
      </c>
      <c r="H49" s="663" t="s">
        <v>148</v>
      </c>
      <c r="I49" t="s">
        <v>77</v>
      </c>
      <c r="J49" s="447">
        <v>46111</v>
      </c>
      <c r="K49" s="436" t="s">
        <v>39</v>
      </c>
      <c r="L49" s="787" t="s">
        <v>78</v>
      </c>
      <c r="M49" s="435" t="s">
        <v>149</v>
      </c>
      <c r="N49" s="794">
        <v>46113</v>
      </c>
      <c r="O49" s="664" t="s">
        <v>42</v>
      </c>
      <c r="P49" s="789">
        <v>46113</v>
      </c>
      <c r="Q49" s="664" t="s">
        <v>43</v>
      </c>
      <c r="R49" s="664"/>
      <c r="S49" s="790"/>
      <c r="T49" s="791"/>
      <c r="U49" s="792">
        <v>46118</v>
      </c>
      <c r="V49" s="665">
        <v>46119</v>
      </c>
      <c r="W49" s="789" t="s">
        <v>44</v>
      </c>
      <c r="X49" s="789"/>
      <c r="Y49" s="794">
        <v>46121</v>
      </c>
      <c r="Z49" s="793" t="s">
        <v>45</v>
      </c>
      <c r="AA49" s="783"/>
    </row>
    <row r="50" spans="1:27" ht="15" customHeight="1">
      <c r="A50" s="4">
        <f>ROW() - ROW(Tabla447817182024266[[#Headers],['#]])</f>
        <v>44</v>
      </c>
      <c r="B50" s="4" t="s">
        <v>9</v>
      </c>
      <c r="C50" s="4">
        <v>448</v>
      </c>
      <c r="D50" s="4">
        <v>2026</v>
      </c>
      <c r="E50" s="38" t="s">
        <v>147</v>
      </c>
      <c r="F50" s="661" t="s">
        <v>75</v>
      </c>
      <c r="G50" s="660">
        <v>2000000</v>
      </c>
      <c r="H50" s="663" t="s">
        <v>150</v>
      </c>
      <c r="I50" t="s">
        <v>77</v>
      </c>
      <c r="J50" s="447">
        <v>46111</v>
      </c>
      <c r="K50" s="436" t="s">
        <v>39</v>
      </c>
      <c r="L50" s="787" t="s">
        <v>78</v>
      </c>
      <c r="M50" s="435" t="s">
        <v>41</v>
      </c>
      <c r="N50" s="794">
        <v>46113</v>
      </c>
      <c r="O50" s="664" t="s">
        <v>42</v>
      </c>
      <c r="P50" s="789">
        <v>46113</v>
      </c>
      <c r="Q50" s="664" t="s">
        <v>43</v>
      </c>
      <c r="R50" s="664"/>
      <c r="S50" s="790"/>
      <c r="T50" s="791"/>
      <c r="U50" s="792">
        <v>46118</v>
      </c>
      <c r="V50" s="665">
        <v>46119</v>
      </c>
      <c r="W50" s="789" t="s">
        <v>44</v>
      </c>
      <c r="X50" s="789"/>
      <c r="Y50" s="794">
        <v>46121</v>
      </c>
      <c r="Z50" s="793" t="s">
        <v>45</v>
      </c>
      <c r="AA50" s="783"/>
    </row>
    <row r="51" spans="1:27" ht="15" customHeight="1">
      <c r="A51" s="4">
        <f>ROW() - ROW(Tabla447817182024266[[#Headers],['#]])</f>
        <v>45</v>
      </c>
      <c r="B51" s="4" t="s">
        <v>9</v>
      </c>
      <c r="C51" s="4">
        <v>443</v>
      </c>
      <c r="D51" s="4">
        <v>2026</v>
      </c>
      <c r="E51" s="38" t="s">
        <v>151</v>
      </c>
      <c r="F51" s="661" t="s">
        <v>75</v>
      </c>
      <c r="G51" s="660">
        <v>4300000</v>
      </c>
      <c r="H51" s="663" t="s">
        <v>152</v>
      </c>
      <c r="I51" t="s">
        <v>153</v>
      </c>
      <c r="J51" s="447">
        <v>46111</v>
      </c>
      <c r="K51" s="436" t="s">
        <v>39</v>
      </c>
      <c r="L51" s="787" t="s">
        <v>78</v>
      </c>
      <c r="M51" s="435"/>
      <c r="N51" s="794">
        <v>46112</v>
      </c>
      <c r="O51" s="664" t="s">
        <v>42</v>
      </c>
      <c r="P51" s="789">
        <v>46113</v>
      </c>
      <c r="Q51" s="664" t="s">
        <v>43</v>
      </c>
      <c r="R51" s="664"/>
      <c r="S51" s="790"/>
      <c r="T51" s="791"/>
      <c r="U51" s="792">
        <v>46118</v>
      </c>
      <c r="V51" s="665">
        <v>46119</v>
      </c>
      <c r="W51" s="789" t="s">
        <v>44</v>
      </c>
      <c r="X51" s="789"/>
      <c r="Y51" s="794">
        <v>46121</v>
      </c>
      <c r="Z51" s="793" t="s">
        <v>45</v>
      </c>
      <c r="AA51" s="783"/>
    </row>
    <row r="52" spans="1:27" ht="15" customHeight="1">
      <c r="A52" s="4">
        <f>ROW() - ROW(Tabla447817182024266[[#Headers],['#]])</f>
        <v>46</v>
      </c>
      <c r="B52" s="4" t="s">
        <v>9</v>
      </c>
      <c r="C52" s="4">
        <v>226</v>
      </c>
      <c r="D52" s="4">
        <v>2026</v>
      </c>
      <c r="E52" s="38" t="s">
        <v>154</v>
      </c>
      <c r="F52" s="661" t="s">
        <v>75</v>
      </c>
      <c r="G52" s="660">
        <v>5115000</v>
      </c>
      <c r="H52" s="663" t="s">
        <v>88</v>
      </c>
      <c r="I52" t="s">
        <v>153</v>
      </c>
      <c r="J52" s="447">
        <v>46111</v>
      </c>
      <c r="K52" s="436" t="s">
        <v>39</v>
      </c>
      <c r="L52" s="787" t="s">
        <v>78</v>
      </c>
      <c r="M52" s="435"/>
      <c r="N52" s="794">
        <v>46112</v>
      </c>
      <c r="O52" s="664" t="s">
        <v>42</v>
      </c>
      <c r="P52" s="789">
        <v>46113</v>
      </c>
      <c r="Q52" s="664" t="s">
        <v>43</v>
      </c>
      <c r="R52" s="664"/>
      <c r="S52" s="790"/>
      <c r="T52" s="791"/>
      <c r="U52" s="792">
        <v>46118</v>
      </c>
      <c r="V52" s="665">
        <v>46119</v>
      </c>
      <c r="W52" s="789" t="s">
        <v>44</v>
      </c>
      <c r="X52" s="789"/>
      <c r="Y52" s="794">
        <v>46121</v>
      </c>
      <c r="Z52" s="793" t="s">
        <v>45</v>
      </c>
      <c r="AA52" s="783"/>
    </row>
    <row r="53" spans="1:27" ht="15" customHeight="1">
      <c r="A53" s="4">
        <f>ROW() - ROW(Tabla447817182024266[[#Headers],['#]])</f>
        <v>47</v>
      </c>
      <c r="B53" s="4" t="s">
        <v>9</v>
      </c>
      <c r="C53" s="4">
        <v>352</v>
      </c>
      <c r="D53" s="4">
        <v>2026</v>
      </c>
      <c r="E53" s="38" t="s">
        <v>155</v>
      </c>
      <c r="F53" s="661" t="s">
        <v>75</v>
      </c>
      <c r="G53" s="660">
        <v>4300000</v>
      </c>
      <c r="H53" s="663" t="s">
        <v>156</v>
      </c>
      <c r="I53" t="s">
        <v>153</v>
      </c>
      <c r="J53" s="447">
        <v>46111</v>
      </c>
      <c r="K53" s="436" t="s">
        <v>39</v>
      </c>
      <c r="L53" s="787" t="s">
        <v>78</v>
      </c>
      <c r="M53" s="435"/>
      <c r="N53" s="794">
        <v>46112</v>
      </c>
      <c r="O53" s="664" t="s">
        <v>42</v>
      </c>
      <c r="P53" s="789">
        <v>46113</v>
      </c>
      <c r="Q53" s="664" t="s">
        <v>43</v>
      </c>
      <c r="R53" s="664"/>
      <c r="S53" s="790"/>
      <c r="T53" s="791"/>
      <c r="U53" s="792">
        <v>46118</v>
      </c>
      <c r="V53" s="665">
        <v>46119</v>
      </c>
      <c r="W53" s="789" t="s">
        <v>44</v>
      </c>
      <c r="X53" s="789"/>
      <c r="Y53" s="794">
        <v>46127</v>
      </c>
      <c r="Z53" s="793" t="s">
        <v>45</v>
      </c>
      <c r="AA53" s="783"/>
    </row>
    <row r="54" spans="1:27" ht="15" customHeight="1">
      <c r="A54" s="4">
        <f>ROW() - ROW(Tabla447817182024266[[#Headers],['#]])</f>
        <v>48</v>
      </c>
      <c r="B54" s="4" t="s">
        <v>9</v>
      </c>
      <c r="C54" s="4">
        <v>123</v>
      </c>
      <c r="D54" s="4">
        <v>2026</v>
      </c>
      <c r="E54" s="38" t="s">
        <v>157</v>
      </c>
      <c r="F54" s="661" t="s">
        <v>75</v>
      </c>
      <c r="G54" s="660">
        <v>7500000</v>
      </c>
      <c r="H54" s="663" t="s">
        <v>158</v>
      </c>
      <c r="I54" t="s">
        <v>153</v>
      </c>
      <c r="J54" s="447">
        <v>46111</v>
      </c>
      <c r="K54" s="436" t="s">
        <v>39</v>
      </c>
      <c r="L54" s="787" t="s">
        <v>78</v>
      </c>
      <c r="M54" s="435"/>
      <c r="N54" s="794">
        <v>46112</v>
      </c>
      <c r="O54" s="664" t="s">
        <v>42</v>
      </c>
      <c r="P54" s="789">
        <v>46113</v>
      </c>
      <c r="Q54" s="664" t="s">
        <v>43</v>
      </c>
      <c r="R54" s="664"/>
      <c r="S54" s="790"/>
      <c r="T54" s="791"/>
      <c r="U54" s="792">
        <v>46118</v>
      </c>
      <c r="V54" s="665">
        <v>46119</v>
      </c>
      <c r="W54" s="789" t="s">
        <v>44</v>
      </c>
      <c r="X54" s="789"/>
      <c r="Y54" s="794">
        <v>46121</v>
      </c>
      <c r="Z54" s="793" t="s">
        <v>45</v>
      </c>
      <c r="AA54" s="783"/>
    </row>
    <row r="55" spans="1:27" ht="15" customHeight="1">
      <c r="A55" s="4">
        <f>ROW() - ROW(Tabla447817182024266[[#Headers],['#]])</f>
        <v>49</v>
      </c>
      <c r="B55" s="4" t="s">
        <v>9</v>
      </c>
      <c r="C55" s="4">
        <v>332</v>
      </c>
      <c r="D55" s="4">
        <v>2026</v>
      </c>
      <c r="E55" s="38" t="s">
        <v>142</v>
      </c>
      <c r="F55" s="661" t="s">
        <v>47</v>
      </c>
      <c r="G55" s="660">
        <v>1859667</v>
      </c>
      <c r="H55" s="663" t="s">
        <v>159</v>
      </c>
      <c r="I55" t="s">
        <v>135</v>
      </c>
      <c r="J55" s="447">
        <v>46111</v>
      </c>
      <c r="K55" s="436" t="s">
        <v>39</v>
      </c>
      <c r="L55" s="787" t="s">
        <v>78</v>
      </c>
      <c r="M55" s="435"/>
      <c r="N55" s="794">
        <v>46112</v>
      </c>
      <c r="O55" s="664" t="s">
        <v>42</v>
      </c>
      <c r="P55" s="789">
        <v>46113</v>
      </c>
      <c r="Q55" s="664" t="s">
        <v>43</v>
      </c>
      <c r="R55" s="664"/>
      <c r="S55" s="790"/>
      <c r="T55" s="791"/>
      <c r="U55" s="792">
        <v>46118</v>
      </c>
      <c r="V55" s="665">
        <v>46119</v>
      </c>
      <c r="W55" s="789" t="s">
        <v>44</v>
      </c>
      <c r="X55" s="789"/>
      <c r="Y55" s="794">
        <v>46121</v>
      </c>
      <c r="Z55" s="793" t="s">
        <v>45</v>
      </c>
      <c r="AA55" s="783"/>
    </row>
    <row r="56" spans="1:27" ht="15" customHeight="1">
      <c r="A56" s="4">
        <f>ROW() - ROW(Tabla447817182024266[[#Headers],['#]])</f>
        <v>50</v>
      </c>
      <c r="B56" s="4" t="s">
        <v>9</v>
      </c>
      <c r="C56" s="4">
        <v>303</v>
      </c>
      <c r="D56" s="4">
        <v>2026</v>
      </c>
      <c r="E56" s="38" t="s">
        <v>160</v>
      </c>
      <c r="F56" s="661" t="s">
        <v>47</v>
      </c>
      <c r="G56" s="660">
        <v>5786667</v>
      </c>
      <c r="H56" s="663" t="s">
        <v>129</v>
      </c>
      <c r="I56" t="s">
        <v>135</v>
      </c>
      <c r="J56" s="447">
        <v>46111</v>
      </c>
      <c r="K56" s="436" t="s">
        <v>39</v>
      </c>
      <c r="L56" s="787" t="s">
        <v>78</v>
      </c>
      <c r="M56" s="435"/>
      <c r="N56" s="794">
        <v>46112</v>
      </c>
      <c r="O56" s="664" t="s">
        <v>42</v>
      </c>
      <c r="P56" s="789">
        <v>46113</v>
      </c>
      <c r="Q56" s="664" t="s">
        <v>43</v>
      </c>
      <c r="R56" s="664"/>
      <c r="S56" s="790"/>
      <c r="T56" s="791"/>
      <c r="U56" s="792">
        <v>46118</v>
      </c>
      <c r="V56" s="665">
        <v>46119</v>
      </c>
      <c r="W56" s="789" t="s">
        <v>44</v>
      </c>
      <c r="X56" s="789"/>
      <c r="Y56" s="794">
        <v>46121</v>
      </c>
      <c r="Z56" s="793" t="s">
        <v>45</v>
      </c>
      <c r="AA56" s="783"/>
    </row>
    <row r="57" spans="1:27" ht="15" customHeight="1">
      <c r="A57" s="4">
        <f>ROW() - ROW(Tabla447817182024266[[#Headers],['#]])</f>
        <v>51</v>
      </c>
      <c r="B57" s="4" t="s">
        <v>9</v>
      </c>
      <c r="C57" s="4">
        <v>303</v>
      </c>
      <c r="D57" s="4">
        <v>2026</v>
      </c>
      <c r="E57" s="38" t="s">
        <v>160</v>
      </c>
      <c r="F57" s="661" t="s">
        <v>75</v>
      </c>
      <c r="G57" s="660">
        <v>6200000</v>
      </c>
      <c r="H57" s="663" t="s">
        <v>120</v>
      </c>
      <c r="I57" t="s">
        <v>135</v>
      </c>
      <c r="J57" s="447">
        <v>46111</v>
      </c>
      <c r="K57" s="436" t="s">
        <v>39</v>
      </c>
      <c r="L57" s="787" t="s">
        <v>78</v>
      </c>
      <c r="M57" s="435"/>
      <c r="N57" s="794">
        <v>46112</v>
      </c>
      <c r="O57" s="664" t="s">
        <v>42</v>
      </c>
      <c r="P57" s="789">
        <v>46113</v>
      </c>
      <c r="Q57" s="664" t="s">
        <v>43</v>
      </c>
      <c r="R57" s="664"/>
      <c r="S57" s="790"/>
      <c r="T57" s="791"/>
      <c r="U57" s="792">
        <v>46118</v>
      </c>
      <c r="V57" s="665">
        <v>46119</v>
      </c>
      <c r="W57" s="789" t="s">
        <v>44</v>
      </c>
      <c r="X57" s="789"/>
      <c r="Y57" s="794">
        <v>46121</v>
      </c>
      <c r="Z57" s="793" t="s">
        <v>45</v>
      </c>
      <c r="AA57" s="783"/>
    </row>
    <row r="58" spans="1:27" ht="15" customHeight="1">
      <c r="A58" s="4">
        <f>ROW() - ROW(Tabla447817182024266[[#Headers],['#]])</f>
        <v>52</v>
      </c>
      <c r="B58" s="4" t="s">
        <v>9</v>
      </c>
      <c r="C58" s="4">
        <v>436</v>
      </c>
      <c r="D58" s="4">
        <v>2026</v>
      </c>
      <c r="E58" s="38" t="s">
        <v>161</v>
      </c>
      <c r="F58" s="661" t="s">
        <v>75</v>
      </c>
      <c r="G58" s="660">
        <v>6000000</v>
      </c>
      <c r="H58" s="663" t="s">
        <v>88</v>
      </c>
      <c r="I58" t="s">
        <v>146</v>
      </c>
      <c r="J58" s="447">
        <v>46111</v>
      </c>
      <c r="K58" s="436" t="s">
        <v>39</v>
      </c>
      <c r="L58" s="787" t="s">
        <v>78</v>
      </c>
      <c r="M58" s="435"/>
      <c r="N58" s="794">
        <v>46112</v>
      </c>
      <c r="O58" s="664" t="s">
        <v>42</v>
      </c>
      <c r="P58" s="789">
        <v>46113</v>
      </c>
      <c r="Q58" s="664" t="s">
        <v>43</v>
      </c>
      <c r="R58" s="664"/>
      <c r="S58" s="790"/>
      <c r="T58" s="791"/>
      <c r="U58" s="792">
        <v>46118</v>
      </c>
      <c r="V58" s="665">
        <v>46119</v>
      </c>
      <c r="W58" s="789" t="s">
        <v>44</v>
      </c>
      <c r="X58" s="789"/>
      <c r="Y58" s="794">
        <v>46121</v>
      </c>
      <c r="Z58" s="793" t="s">
        <v>45</v>
      </c>
      <c r="AA58" s="783"/>
    </row>
    <row r="59" spans="1:27" ht="15" customHeight="1">
      <c r="A59" s="4">
        <f>ROW() - ROW(Tabla447817182024266[[#Headers],['#]])</f>
        <v>53</v>
      </c>
      <c r="B59" s="4" t="s">
        <v>9</v>
      </c>
      <c r="C59" s="4">
        <v>317</v>
      </c>
      <c r="D59" s="4">
        <v>2026</v>
      </c>
      <c r="E59" s="38" t="s">
        <v>162</v>
      </c>
      <c r="F59" s="661" t="s">
        <v>75</v>
      </c>
      <c r="G59" s="660">
        <v>7300000</v>
      </c>
      <c r="H59" s="663" t="s">
        <v>163</v>
      </c>
      <c r="I59" t="s">
        <v>164</v>
      </c>
      <c r="J59" s="447">
        <v>46111</v>
      </c>
      <c r="K59" s="436" t="s">
        <v>39</v>
      </c>
      <c r="L59" s="787" t="s">
        <v>78</v>
      </c>
      <c r="M59" s="435" t="s">
        <v>94</v>
      </c>
      <c r="N59" s="794">
        <v>46112</v>
      </c>
      <c r="O59" s="664" t="s">
        <v>42</v>
      </c>
      <c r="P59" s="789">
        <v>46113</v>
      </c>
      <c r="Q59" s="664" t="s">
        <v>43</v>
      </c>
      <c r="R59" s="664"/>
      <c r="S59" s="790"/>
      <c r="T59" s="791"/>
      <c r="U59" s="792">
        <v>46118</v>
      </c>
      <c r="V59" s="665">
        <v>46119</v>
      </c>
      <c r="W59" s="789" t="s">
        <v>44</v>
      </c>
      <c r="X59" s="789"/>
      <c r="Y59" s="794">
        <v>46121</v>
      </c>
      <c r="Z59" s="793" t="s">
        <v>45</v>
      </c>
      <c r="AA59" s="783"/>
    </row>
    <row r="60" spans="1:27" ht="15" customHeight="1">
      <c r="A60" s="4">
        <f>ROW() - ROW(Tabla447817182024266[[#Headers],['#]])</f>
        <v>54</v>
      </c>
      <c r="B60" s="4" t="s">
        <v>9</v>
      </c>
      <c r="C60" s="4">
        <v>94</v>
      </c>
      <c r="D60" s="4">
        <v>2026</v>
      </c>
      <c r="E60" s="38" t="s">
        <v>165</v>
      </c>
      <c r="F60" s="661" t="s">
        <v>75</v>
      </c>
      <c r="G60" s="660">
        <v>6500000</v>
      </c>
      <c r="H60" s="663" t="s">
        <v>166</v>
      </c>
      <c r="I60" t="s">
        <v>164</v>
      </c>
      <c r="J60" s="447">
        <v>46111</v>
      </c>
      <c r="K60" s="436" t="s">
        <v>39</v>
      </c>
      <c r="L60" s="787" t="s">
        <v>78</v>
      </c>
      <c r="M60" s="435"/>
      <c r="N60" s="794">
        <v>46112</v>
      </c>
      <c r="O60" s="664" t="s">
        <v>42</v>
      </c>
      <c r="P60" s="789">
        <v>46113</v>
      </c>
      <c r="Q60" s="664" t="s">
        <v>43</v>
      </c>
      <c r="R60" s="664"/>
      <c r="S60" s="790"/>
      <c r="T60" s="791"/>
      <c r="U60" s="792">
        <v>46118</v>
      </c>
      <c r="V60" s="665">
        <v>46119</v>
      </c>
      <c r="W60" s="789" t="s">
        <v>44</v>
      </c>
      <c r="X60" s="789"/>
      <c r="Y60" s="794">
        <v>46121</v>
      </c>
      <c r="Z60" s="793" t="s">
        <v>45</v>
      </c>
      <c r="AA60" s="783"/>
    </row>
    <row r="61" spans="1:27" ht="15" customHeight="1">
      <c r="A61" s="4">
        <f>ROW() - ROW(Tabla447817182024266[[#Headers],['#]])</f>
        <v>55</v>
      </c>
      <c r="B61" s="4" t="s">
        <v>9</v>
      </c>
      <c r="C61" s="4">
        <v>270</v>
      </c>
      <c r="D61" s="4">
        <v>2026</v>
      </c>
      <c r="E61" s="38" t="s">
        <v>167</v>
      </c>
      <c r="F61" s="661" t="s">
        <v>75</v>
      </c>
      <c r="G61" s="660">
        <v>6500000</v>
      </c>
      <c r="H61" s="663" t="s">
        <v>168</v>
      </c>
      <c r="I61" t="s">
        <v>164</v>
      </c>
      <c r="J61" s="447">
        <v>46111</v>
      </c>
      <c r="K61" s="436" t="s">
        <v>39</v>
      </c>
      <c r="L61" s="787" t="s">
        <v>78</v>
      </c>
      <c r="M61" s="435" t="s">
        <v>94</v>
      </c>
      <c r="N61" s="794">
        <v>46112</v>
      </c>
      <c r="O61" s="664" t="s">
        <v>42</v>
      </c>
      <c r="P61" s="789">
        <v>46113</v>
      </c>
      <c r="Q61" s="664" t="s">
        <v>43</v>
      </c>
      <c r="R61" s="664"/>
      <c r="S61" s="790"/>
      <c r="T61" s="791"/>
      <c r="U61" s="792">
        <v>46118</v>
      </c>
      <c r="V61" s="665">
        <v>46119</v>
      </c>
      <c r="W61" s="789" t="s">
        <v>44</v>
      </c>
      <c r="X61" s="789"/>
      <c r="Y61" s="794">
        <v>46121</v>
      </c>
      <c r="Z61" s="793" t="s">
        <v>45</v>
      </c>
      <c r="AA61" s="783"/>
    </row>
    <row r="62" spans="1:27" ht="15" customHeight="1">
      <c r="A62" s="4">
        <f>ROW() - ROW(Tabla447817182024266[[#Headers],['#]])</f>
        <v>56</v>
      </c>
      <c r="B62" s="4" t="s">
        <v>9</v>
      </c>
      <c r="C62" s="4">
        <v>249</v>
      </c>
      <c r="D62" s="4">
        <v>2026</v>
      </c>
      <c r="E62" s="38" t="s">
        <v>169</v>
      </c>
      <c r="F62" s="661" t="s">
        <v>75</v>
      </c>
      <c r="G62" s="660">
        <v>6500000</v>
      </c>
      <c r="H62" s="663" t="s">
        <v>170</v>
      </c>
      <c r="I62" t="s">
        <v>164</v>
      </c>
      <c r="J62" s="447">
        <v>46111</v>
      </c>
      <c r="K62" s="436" t="s">
        <v>39</v>
      </c>
      <c r="L62" s="787" t="s">
        <v>78</v>
      </c>
      <c r="M62" s="435"/>
      <c r="N62" s="794">
        <v>46112</v>
      </c>
      <c r="O62" s="664" t="s">
        <v>42</v>
      </c>
      <c r="P62" s="789">
        <v>46113</v>
      </c>
      <c r="Q62" s="664" t="s">
        <v>43</v>
      </c>
      <c r="R62" s="664"/>
      <c r="S62" s="790"/>
      <c r="T62" s="791"/>
      <c r="U62" s="792">
        <v>46118</v>
      </c>
      <c r="V62" s="665">
        <v>46119</v>
      </c>
      <c r="W62" s="789" t="s">
        <v>44</v>
      </c>
      <c r="X62" s="789"/>
      <c r="Y62" s="794">
        <v>46121</v>
      </c>
      <c r="Z62" s="793" t="s">
        <v>45</v>
      </c>
      <c r="AA62" s="783"/>
    </row>
    <row r="63" spans="1:27" ht="15" customHeight="1">
      <c r="A63" s="4">
        <f>ROW() - ROW(Tabla447817182024266[[#Headers],['#]])</f>
        <v>57</v>
      </c>
      <c r="B63" s="4" t="s">
        <v>9</v>
      </c>
      <c r="C63" s="4">
        <v>89</v>
      </c>
      <c r="D63" s="4">
        <v>2026</v>
      </c>
      <c r="E63" s="38" t="s">
        <v>171</v>
      </c>
      <c r="F63" s="661" t="s">
        <v>75</v>
      </c>
      <c r="G63" s="660">
        <v>7300000</v>
      </c>
      <c r="H63" s="663" t="s">
        <v>172</v>
      </c>
      <c r="I63" t="s">
        <v>164</v>
      </c>
      <c r="J63" s="447">
        <v>46111</v>
      </c>
      <c r="K63" s="436" t="s">
        <v>39</v>
      </c>
      <c r="L63" s="787" t="s">
        <v>78</v>
      </c>
      <c r="M63" s="435"/>
      <c r="N63" s="794">
        <v>46112</v>
      </c>
      <c r="O63" s="664" t="s">
        <v>42</v>
      </c>
      <c r="P63" s="789">
        <v>46113</v>
      </c>
      <c r="Q63" s="664" t="s">
        <v>43</v>
      </c>
      <c r="R63" s="664"/>
      <c r="S63" s="790"/>
      <c r="T63" s="791"/>
      <c r="U63" s="792">
        <v>46118</v>
      </c>
      <c r="V63" s="665">
        <v>46119</v>
      </c>
      <c r="W63" s="789" t="s">
        <v>44</v>
      </c>
      <c r="X63" s="789"/>
      <c r="Y63" s="794">
        <v>46121</v>
      </c>
      <c r="Z63" s="793" t="s">
        <v>45</v>
      </c>
      <c r="AA63" s="783"/>
    </row>
    <row r="64" spans="1:27" ht="15" customHeight="1">
      <c r="A64" s="4">
        <f>ROW() - ROW(Tabla447817182024266[[#Headers],['#]])</f>
        <v>58</v>
      </c>
      <c r="B64" s="4" t="s">
        <v>9</v>
      </c>
      <c r="C64" s="4">
        <v>62</v>
      </c>
      <c r="D64" s="4">
        <v>2026</v>
      </c>
      <c r="E64" s="38" t="s">
        <v>173</v>
      </c>
      <c r="F64" s="661" t="s">
        <v>75</v>
      </c>
      <c r="G64" s="660">
        <v>2750000</v>
      </c>
      <c r="H64" s="663" t="s">
        <v>88</v>
      </c>
      <c r="I64" t="s">
        <v>77</v>
      </c>
      <c r="J64" s="447">
        <v>46111</v>
      </c>
      <c r="K64" s="436" t="s">
        <v>39</v>
      </c>
      <c r="L64" s="787" t="s">
        <v>78</v>
      </c>
      <c r="M64" s="435"/>
      <c r="N64" s="794">
        <v>46112</v>
      </c>
      <c r="O64" s="664" t="s">
        <v>42</v>
      </c>
      <c r="P64" s="789">
        <v>46113</v>
      </c>
      <c r="Q64" s="664" t="s">
        <v>43</v>
      </c>
      <c r="R64" s="664"/>
      <c r="S64" s="790"/>
      <c r="T64" s="791"/>
      <c r="U64" s="792">
        <v>46118</v>
      </c>
      <c r="V64" s="665">
        <v>46119</v>
      </c>
      <c r="W64" s="789" t="s">
        <v>44</v>
      </c>
      <c r="X64" s="789"/>
      <c r="Y64" s="794">
        <v>46121</v>
      </c>
      <c r="Z64" s="793" t="s">
        <v>45</v>
      </c>
      <c r="AA64" s="783"/>
    </row>
    <row r="65" spans="1:27" ht="15" customHeight="1">
      <c r="A65" s="4">
        <f>ROW() - ROW(Tabla447817182024266[[#Headers],['#]])</f>
        <v>59</v>
      </c>
      <c r="B65" s="4" t="s">
        <v>9</v>
      </c>
      <c r="C65" s="4">
        <v>20</v>
      </c>
      <c r="D65" s="4">
        <v>2026</v>
      </c>
      <c r="E65" s="38" t="s">
        <v>143</v>
      </c>
      <c r="F65" s="661" t="s">
        <v>174</v>
      </c>
      <c r="G65" s="660">
        <v>1182133</v>
      </c>
      <c r="H65" s="663" t="s">
        <v>175</v>
      </c>
      <c r="I65" t="s">
        <v>135</v>
      </c>
      <c r="J65" s="447">
        <v>46111</v>
      </c>
      <c r="K65" s="436" t="s">
        <v>39</v>
      </c>
      <c r="L65" s="787" t="s">
        <v>78</v>
      </c>
      <c r="M65" s="435"/>
      <c r="N65" s="794">
        <v>46112</v>
      </c>
      <c r="O65" s="664" t="s">
        <v>42</v>
      </c>
      <c r="P65" s="789">
        <v>46113</v>
      </c>
      <c r="Q65" s="664" t="s">
        <v>43</v>
      </c>
      <c r="R65" s="664"/>
      <c r="S65" s="790"/>
      <c r="T65" s="791"/>
      <c r="U65" s="792">
        <v>46118</v>
      </c>
      <c r="V65" s="665">
        <v>46119</v>
      </c>
      <c r="W65" s="789" t="s">
        <v>44</v>
      </c>
      <c r="X65" s="789"/>
      <c r="Y65" s="794">
        <v>46121</v>
      </c>
      <c r="Z65" s="793" t="s">
        <v>45</v>
      </c>
      <c r="AA65" s="783"/>
    </row>
    <row r="66" spans="1:27" ht="15" customHeight="1">
      <c r="A66" s="4">
        <f>ROW() - ROW(Tabla447817182024266[[#Headers],['#]])</f>
        <v>60</v>
      </c>
      <c r="B66" s="4" t="s">
        <v>9</v>
      </c>
      <c r="C66" s="4">
        <v>29</v>
      </c>
      <c r="D66" s="4">
        <v>2026</v>
      </c>
      <c r="E66" s="38" t="s">
        <v>176</v>
      </c>
      <c r="F66" s="661" t="s">
        <v>47</v>
      </c>
      <c r="G66" s="660">
        <v>6346667</v>
      </c>
      <c r="H66" s="663" t="s">
        <v>177</v>
      </c>
      <c r="I66" t="s">
        <v>135</v>
      </c>
      <c r="J66" s="447">
        <v>46111</v>
      </c>
      <c r="K66" s="436" t="s">
        <v>39</v>
      </c>
      <c r="L66" s="787" t="s">
        <v>78</v>
      </c>
      <c r="M66" s="435"/>
      <c r="N66" s="794">
        <v>46112</v>
      </c>
      <c r="O66" s="664" t="s">
        <v>42</v>
      </c>
      <c r="P66" s="789">
        <v>46113</v>
      </c>
      <c r="Q66" s="664" t="s">
        <v>43</v>
      </c>
      <c r="R66" s="664"/>
      <c r="S66" s="790"/>
      <c r="T66" s="791"/>
      <c r="U66" s="792">
        <v>46118</v>
      </c>
      <c r="V66" s="665">
        <v>46119</v>
      </c>
      <c r="W66" s="789" t="s">
        <v>44</v>
      </c>
      <c r="X66" s="789"/>
      <c r="Y66" s="794">
        <v>46121</v>
      </c>
      <c r="Z66" s="793" t="s">
        <v>45</v>
      </c>
      <c r="AA66" s="783"/>
    </row>
    <row r="67" spans="1:27" ht="15" customHeight="1">
      <c r="A67" s="4">
        <f>ROW() - ROW(Tabla447817182024266[[#Headers],['#]])</f>
        <v>61</v>
      </c>
      <c r="B67" s="4" t="s">
        <v>9</v>
      </c>
      <c r="C67" s="4">
        <v>127</v>
      </c>
      <c r="D67" s="4">
        <v>2026</v>
      </c>
      <c r="E67" s="38" t="s">
        <v>178</v>
      </c>
      <c r="F67" s="661" t="s">
        <v>75</v>
      </c>
      <c r="G67" s="660">
        <v>7500000</v>
      </c>
      <c r="H67" s="663" t="s">
        <v>179</v>
      </c>
      <c r="I67" t="s">
        <v>153</v>
      </c>
      <c r="J67" s="447">
        <v>46111</v>
      </c>
      <c r="K67" s="436" t="s">
        <v>39</v>
      </c>
      <c r="L67" s="787" t="s">
        <v>78</v>
      </c>
      <c r="M67" s="435"/>
      <c r="N67" s="794">
        <v>46112</v>
      </c>
      <c r="O67" s="664" t="s">
        <v>42</v>
      </c>
      <c r="P67" s="789">
        <v>46113</v>
      </c>
      <c r="Q67" s="664" t="s">
        <v>43</v>
      </c>
      <c r="R67" s="664"/>
      <c r="S67" s="790"/>
      <c r="T67" s="791"/>
      <c r="U67" s="792">
        <v>46118</v>
      </c>
      <c r="V67" s="665">
        <v>46119</v>
      </c>
      <c r="W67" s="789" t="s">
        <v>44</v>
      </c>
      <c r="X67" s="789"/>
      <c r="Y67" s="794">
        <v>46121</v>
      </c>
      <c r="Z67" s="793" t="s">
        <v>45</v>
      </c>
      <c r="AA67" s="783"/>
    </row>
    <row r="68" spans="1:27" ht="15" customHeight="1">
      <c r="A68" s="4">
        <f>ROW() - ROW(Tabla447817182024266[[#Headers],['#]])</f>
        <v>62</v>
      </c>
      <c r="B68" s="4" t="s">
        <v>9</v>
      </c>
      <c r="C68" s="4">
        <v>201</v>
      </c>
      <c r="D68" s="4">
        <v>2026</v>
      </c>
      <c r="E68" s="38" t="s">
        <v>180</v>
      </c>
      <c r="F68" s="661" t="s">
        <v>174</v>
      </c>
      <c r="G68" s="660">
        <v>433333</v>
      </c>
      <c r="H68" s="663" t="s">
        <v>181</v>
      </c>
      <c r="I68" t="s">
        <v>182</v>
      </c>
      <c r="J68" s="447">
        <v>46111</v>
      </c>
      <c r="K68" s="436" t="s">
        <v>39</v>
      </c>
      <c r="L68" s="787" t="s">
        <v>78</v>
      </c>
      <c r="M68" s="435" t="s">
        <v>94</v>
      </c>
      <c r="N68" s="794">
        <v>46113</v>
      </c>
      <c r="O68" s="664" t="s">
        <v>42</v>
      </c>
      <c r="P68" s="789">
        <v>46113</v>
      </c>
      <c r="Q68" s="664" t="s">
        <v>43</v>
      </c>
      <c r="R68" s="664"/>
      <c r="S68" s="790"/>
      <c r="T68" s="791"/>
      <c r="U68" s="792">
        <v>46118</v>
      </c>
      <c r="V68" s="665">
        <v>46119</v>
      </c>
      <c r="W68" s="789" t="s">
        <v>44</v>
      </c>
      <c r="X68" s="789"/>
      <c r="Y68" s="794">
        <v>46127</v>
      </c>
      <c r="Z68" s="793" t="s">
        <v>45</v>
      </c>
      <c r="AA68" s="783"/>
    </row>
    <row r="69" spans="1:27" ht="15" customHeight="1">
      <c r="A69" s="4">
        <f>ROW() - ROW(Tabla447817182024266[[#Headers],['#]])</f>
        <v>63</v>
      </c>
      <c r="B69" s="4" t="s">
        <v>9</v>
      </c>
      <c r="C69" s="4">
        <v>201</v>
      </c>
      <c r="D69" s="4">
        <v>2026</v>
      </c>
      <c r="E69" s="38" t="s">
        <v>180</v>
      </c>
      <c r="F69" s="661" t="s">
        <v>47</v>
      </c>
      <c r="G69" s="660">
        <v>6500000</v>
      </c>
      <c r="H69" s="663" t="s">
        <v>183</v>
      </c>
      <c r="I69" t="s">
        <v>182</v>
      </c>
      <c r="J69" s="447">
        <v>46111</v>
      </c>
      <c r="K69" s="436" t="s">
        <v>39</v>
      </c>
      <c r="L69" s="787" t="s">
        <v>78</v>
      </c>
      <c r="M69" s="435"/>
      <c r="N69" s="794">
        <v>46113</v>
      </c>
      <c r="O69" s="664" t="s">
        <v>42</v>
      </c>
      <c r="P69" s="789">
        <v>46113</v>
      </c>
      <c r="Q69" s="664" t="s">
        <v>43</v>
      </c>
      <c r="R69" s="664"/>
      <c r="S69" s="790"/>
      <c r="T69" s="791"/>
      <c r="U69" s="792">
        <v>46118</v>
      </c>
      <c r="V69" s="665">
        <v>46119</v>
      </c>
      <c r="W69" s="789" t="s">
        <v>44</v>
      </c>
      <c r="X69" s="789"/>
      <c r="Y69" s="794">
        <v>46127</v>
      </c>
      <c r="Z69" s="793" t="s">
        <v>45</v>
      </c>
      <c r="AA69" s="783"/>
    </row>
    <row r="70" spans="1:27" ht="15" customHeight="1">
      <c r="A70" s="4">
        <f>ROW() - ROW(Tabla447817182024266[[#Headers],['#]])</f>
        <v>64</v>
      </c>
      <c r="B70" s="4" t="s">
        <v>9</v>
      </c>
      <c r="C70" s="4">
        <v>293</v>
      </c>
      <c r="D70" s="4">
        <v>2026</v>
      </c>
      <c r="E70" s="38" t="s">
        <v>184</v>
      </c>
      <c r="F70" s="661" t="s">
        <v>75</v>
      </c>
      <c r="G70" s="660">
        <v>7300000</v>
      </c>
      <c r="H70" s="663" t="s">
        <v>185</v>
      </c>
      <c r="I70" t="s">
        <v>182</v>
      </c>
      <c r="J70" s="447">
        <v>46111</v>
      </c>
      <c r="K70" s="436" t="s">
        <v>39</v>
      </c>
      <c r="L70" s="787" t="s">
        <v>78</v>
      </c>
      <c r="M70" s="435"/>
      <c r="N70" s="794">
        <v>46112</v>
      </c>
      <c r="O70" s="664" t="s">
        <v>42</v>
      </c>
      <c r="P70" s="789">
        <v>46113</v>
      </c>
      <c r="Q70" s="664" t="s">
        <v>43</v>
      </c>
      <c r="R70" s="664"/>
      <c r="S70" s="790"/>
      <c r="T70" s="791"/>
      <c r="U70" s="792">
        <v>46118</v>
      </c>
      <c r="V70" s="665">
        <v>46119</v>
      </c>
      <c r="W70" s="789" t="s">
        <v>44</v>
      </c>
      <c r="X70" s="789"/>
      <c r="Y70" s="794">
        <v>46121</v>
      </c>
      <c r="Z70" s="793" t="s">
        <v>45</v>
      </c>
      <c r="AA70" s="783"/>
    </row>
    <row r="71" spans="1:27" ht="15" customHeight="1">
      <c r="A71" s="4">
        <f>ROW() - ROW(Tabla447817182024266[[#Headers],['#]])</f>
        <v>65</v>
      </c>
      <c r="B71" s="4" t="s">
        <v>9</v>
      </c>
      <c r="C71" s="4">
        <v>114</v>
      </c>
      <c r="D71" s="4">
        <v>2026</v>
      </c>
      <c r="E71" s="38" t="s">
        <v>186</v>
      </c>
      <c r="F71" s="661" t="s">
        <v>75</v>
      </c>
      <c r="G71" s="660">
        <v>7300000</v>
      </c>
      <c r="H71" s="663" t="s">
        <v>179</v>
      </c>
      <c r="I71" t="s">
        <v>182</v>
      </c>
      <c r="J71" s="447">
        <v>46111</v>
      </c>
      <c r="K71" s="436" t="s">
        <v>39</v>
      </c>
      <c r="L71" s="787" t="s">
        <v>78</v>
      </c>
      <c r="M71" s="435" t="s">
        <v>94</v>
      </c>
      <c r="N71" s="794">
        <v>46112</v>
      </c>
      <c r="O71" s="664" t="s">
        <v>42</v>
      </c>
      <c r="P71" s="789">
        <v>46113</v>
      </c>
      <c r="Q71" s="664" t="s">
        <v>43</v>
      </c>
      <c r="R71" s="664"/>
      <c r="S71" s="790"/>
      <c r="T71" s="791"/>
      <c r="U71" s="792">
        <v>46118</v>
      </c>
      <c r="V71" s="665">
        <v>46119</v>
      </c>
      <c r="W71" s="789" t="s">
        <v>44</v>
      </c>
      <c r="X71" s="789"/>
      <c r="Y71" s="794">
        <v>46121</v>
      </c>
      <c r="Z71" s="793" t="s">
        <v>45</v>
      </c>
      <c r="AA71" s="783"/>
    </row>
    <row r="72" spans="1:27" ht="15" customHeight="1">
      <c r="A72" s="4">
        <f>ROW() - ROW(Tabla447817182024266[[#Headers],['#]])</f>
        <v>66</v>
      </c>
      <c r="B72" s="4" t="s">
        <v>9</v>
      </c>
      <c r="C72" s="4">
        <v>227</v>
      </c>
      <c r="D72" s="4">
        <v>2026</v>
      </c>
      <c r="E72" s="38" t="s">
        <v>187</v>
      </c>
      <c r="F72" s="661" t="s">
        <v>75</v>
      </c>
      <c r="G72" s="660">
        <v>3640000</v>
      </c>
      <c r="H72" s="663" t="s">
        <v>188</v>
      </c>
      <c r="I72" t="s">
        <v>153</v>
      </c>
      <c r="J72" s="447">
        <v>46111</v>
      </c>
      <c r="K72" s="436" t="s">
        <v>39</v>
      </c>
      <c r="L72" s="787" t="s">
        <v>78</v>
      </c>
      <c r="M72" s="435"/>
      <c r="N72" s="794">
        <v>46112</v>
      </c>
      <c r="O72" s="664" t="s">
        <v>42</v>
      </c>
      <c r="P72" s="789">
        <v>46113</v>
      </c>
      <c r="Q72" s="664" t="s">
        <v>43</v>
      </c>
      <c r="R72" s="664"/>
      <c r="S72" s="790"/>
      <c r="T72" s="791"/>
      <c r="U72" s="792">
        <v>46118</v>
      </c>
      <c r="V72" s="665">
        <v>46119</v>
      </c>
      <c r="W72" s="789" t="s">
        <v>44</v>
      </c>
      <c r="X72" s="789"/>
      <c r="Y72" s="794">
        <v>46121</v>
      </c>
      <c r="Z72" s="793" t="s">
        <v>45</v>
      </c>
      <c r="AA72" s="783"/>
    </row>
    <row r="73" spans="1:27" ht="15" customHeight="1">
      <c r="A73" s="4">
        <f>ROW() - ROW(Tabla447817182024266[[#Headers],['#]])</f>
        <v>67</v>
      </c>
      <c r="B73" s="4" t="s">
        <v>9</v>
      </c>
      <c r="C73" s="4">
        <v>121</v>
      </c>
      <c r="D73" s="4">
        <v>2026</v>
      </c>
      <c r="E73" s="38" t="s">
        <v>189</v>
      </c>
      <c r="F73" s="661" t="s">
        <v>75</v>
      </c>
      <c r="G73" s="660">
        <v>7500000</v>
      </c>
      <c r="H73" s="663" t="s">
        <v>190</v>
      </c>
      <c r="I73" t="s">
        <v>153</v>
      </c>
      <c r="J73" s="447">
        <v>46111</v>
      </c>
      <c r="K73" s="436" t="s">
        <v>39</v>
      </c>
      <c r="L73" s="787" t="s">
        <v>78</v>
      </c>
      <c r="M73" s="435"/>
      <c r="N73" s="794">
        <v>46112</v>
      </c>
      <c r="O73" s="664" t="s">
        <v>42</v>
      </c>
      <c r="P73" s="789">
        <v>46113</v>
      </c>
      <c r="Q73" s="664" t="s">
        <v>43</v>
      </c>
      <c r="R73" s="664"/>
      <c r="S73" s="790"/>
      <c r="T73" s="791"/>
      <c r="U73" s="792">
        <v>46118</v>
      </c>
      <c r="V73" s="665">
        <v>46119</v>
      </c>
      <c r="W73" s="789" t="s">
        <v>44</v>
      </c>
      <c r="X73" s="789"/>
      <c r="Y73" s="794">
        <v>46121</v>
      </c>
      <c r="Z73" s="793" t="s">
        <v>45</v>
      </c>
      <c r="AA73" s="783"/>
    </row>
    <row r="74" spans="1:27" ht="15" customHeight="1">
      <c r="A74" s="4">
        <f>ROW() - ROW(Tabla447817182024266[[#Headers],['#]])</f>
        <v>68</v>
      </c>
      <c r="B74" s="4" t="s">
        <v>9</v>
      </c>
      <c r="C74" s="4">
        <v>122</v>
      </c>
      <c r="D74" s="4">
        <v>2026</v>
      </c>
      <c r="E74" s="38" t="s">
        <v>191</v>
      </c>
      <c r="F74" s="661" t="s">
        <v>174</v>
      </c>
      <c r="G74" s="660">
        <v>1000000</v>
      </c>
      <c r="H74" s="663" t="s">
        <v>192</v>
      </c>
      <c r="I74" t="s">
        <v>153</v>
      </c>
      <c r="J74" s="447">
        <v>46111</v>
      </c>
      <c r="K74" s="436" t="s">
        <v>39</v>
      </c>
      <c r="L74" s="787" t="s">
        <v>78</v>
      </c>
      <c r="M74" s="435"/>
      <c r="N74" s="794">
        <v>46112</v>
      </c>
      <c r="O74" s="664" t="s">
        <v>42</v>
      </c>
      <c r="P74" s="789">
        <v>46113</v>
      </c>
      <c r="Q74" s="664" t="s">
        <v>43</v>
      </c>
      <c r="R74" s="664"/>
      <c r="S74" s="790"/>
      <c r="T74" s="791"/>
      <c r="U74" s="792">
        <v>46118</v>
      </c>
      <c r="V74" s="665">
        <v>46119</v>
      </c>
      <c r="W74" s="789" t="s">
        <v>44</v>
      </c>
      <c r="X74" s="789"/>
      <c r="Y74" s="794">
        <v>46121</v>
      </c>
      <c r="Z74" s="793" t="s">
        <v>45</v>
      </c>
      <c r="AA74" s="783"/>
    </row>
    <row r="75" spans="1:27" ht="15" customHeight="1">
      <c r="A75" s="4">
        <f>ROW() - ROW(Tabla447817182024266[[#Headers],['#]])</f>
        <v>69</v>
      </c>
      <c r="B75" s="4" t="s">
        <v>9</v>
      </c>
      <c r="C75" s="4">
        <v>122</v>
      </c>
      <c r="D75" s="4">
        <v>2026</v>
      </c>
      <c r="E75" s="38" t="s">
        <v>191</v>
      </c>
      <c r="F75" s="661" t="s">
        <v>47</v>
      </c>
      <c r="G75" s="660">
        <v>7500000</v>
      </c>
      <c r="H75" s="663" t="s">
        <v>193</v>
      </c>
      <c r="I75" t="s">
        <v>153</v>
      </c>
      <c r="J75" s="447">
        <v>46111</v>
      </c>
      <c r="K75" s="436" t="s">
        <v>39</v>
      </c>
      <c r="L75" s="787" t="s">
        <v>78</v>
      </c>
      <c r="M75" s="435"/>
      <c r="N75" s="794">
        <v>46112</v>
      </c>
      <c r="O75" s="664" t="s">
        <v>42</v>
      </c>
      <c r="P75" s="789">
        <v>46113</v>
      </c>
      <c r="Q75" s="664" t="s">
        <v>43</v>
      </c>
      <c r="R75" s="664"/>
      <c r="S75" s="790"/>
      <c r="T75" s="791"/>
      <c r="U75" s="792">
        <v>46118</v>
      </c>
      <c r="V75" s="665">
        <v>46119</v>
      </c>
      <c r="W75" s="789" t="s">
        <v>44</v>
      </c>
      <c r="X75" s="789"/>
      <c r="Y75" s="794">
        <v>46121</v>
      </c>
      <c r="Z75" s="793" t="s">
        <v>45</v>
      </c>
      <c r="AA75" s="783"/>
    </row>
    <row r="76" spans="1:27" ht="15" customHeight="1">
      <c r="A76" s="4">
        <f>ROW() - ROW(Tabla447817182024266[[#Headers],['#]])</f>
        <v>70</v>
      </c>
      <c r="B76" s="4" t="s">
        <v>9</v>
      </c>
      <c r="C76" s="4">
        <v>122</v>
      </c>
      <c r="D76" s="4">
        <v>2026</v>
      </c>
      <c r="E76" s="38" t="s">
        <v>191</v>
      </c>
      <c r="F76" s="661" t="s">
        <v>75</v>
      </c>
      <c r="G76" s="660">
        <v>7500000</v>
      </c>
      <c r="H76" s="663" t="s">
        <v>194</v>
      </c>
      <c r="I76" t="s">
        <v>153</v>
      </c>
      <c r="J76" s="447">
        <v>46111</v>
      </c>
      <c r="K76" s="436" t="s">
        <v>39</v>
      </c>
      <c r="L76" s="787" t="s">
        <v>78</v>
      </c>
      <c r="M76" s="435"/>
      <c r="N76" s="794">
        <v>46112</v>
      </c>
      <c r="O76" s="664" t="s">
        <v>42</v>
      </c>
      <c r="P76" s="789">
        <v>46113</v>
      </c>
      <c r="Q76" s="664" t="s">
        <v>43</v>
      </c>
      <c r="R76" s="664"/>
      <c r="S76" s="790"/>
      <c r="T76" s="791"/>
      <c r="U76" s="792">
        <v>46118</v>
      </c>
      <c r="V76" s="665">
        <v>46119</v>
      </c>
      <c r="W76" s="789" t="s">
        <v>44</v>
      </c>
      <c r="X76" s="789"/>
      <c r="Y76" s="794">
        <v>46121</v>
      </c>
      <c r="Z76" s="793" t="s">
        <v>45</v>
      </c>
      <c r="AA76" s="783"/>
    </row>
    <row r="77" spans="1:27" ht="15" customHeight="1">
      <c r="A77" s="4">
        <f>ROW() - ROW(Tabla447817182024266[[#Headers],['#]])</f>
        <v>71</v>
      </c>
      <c r="B77" s="4" t="s">
        <v>9</v>
      </c>
      <c r="C77" s="4">
        <v>357</v>
      </c>
      <c r="D77" s="4">
        <v>2026</v>
      </c>
      <c r="E77" s="38" t="s">
        <v>195</v>
      </c>
      <c r="F77" s="661" t="s">
        <v>75</v>
      </c>
      <c r="G77" s="660">
        <v>4500000</v>
      </c>
      <c r="H77" s="663" t="s">
        <v>196</v>
      </c>
      <c r="I77" t="s">
        <v>153</v>
      </c>
      <c r="J77" s="447">
        <v>46111</v>
      </c>
      <c r="K77" s="436" t="s">
        <v>39</v>
      </c>
      <c r="L77" s="787" t="s">
        <v>78</v>
      </c>
      <c r="M77" s="435"/>
      <c r="N77" s="794">
        <v>46112</v>
      </c>
      <c r="O77" s="664" t="s">
        <v>42</v>
      </c>
      <c r="P77" s="789">
        <v>46113</v>
      </c>
      <c r="Q77" s="664" t="s">
        <v>43</v>
      </c>
      <c r="R77" s="664"/>
      <c r="S77" s="790"/>
      <c r="T77" s="791"/>
      <c r="U77" s="792">
        <v>46118</v>
      </c>
      <c r="V77" s="665">
        <v>46119</v>
      </c>
      <c r="W77" s="789" t="s">
        <v>44</v>
      </c>
      <c r="X77" s="789"/>
      <c r="Y77" s="794">
        <v>46121</v>
      </c>
      <c r="Z77" s="793" t="s">
        <v>45</v>
      </c>
      <c r="AA77" s="783"/>
    </row>
    <row r="78" spans="1:27" ht="15" customHeight="1">
      <c r="A78" s="4">
        <f>ROW() - ROW(Tabla447817182024266[[#Headers],['#]])</f>
        <v>72</v>
      </c>
      <c r="B78" s="4" t="s">
        <v>9</v>
      </c>
      <c r="C78" s="4">
        <v>144</v>
      </c>
      <c r="D78" s="4">
        <v>2026</v>
      </c>
      <c r="E78" s="38" t="s">
        <v>197</v>
      </c>
      <c r="F78" s="661" t="s">
        <v>75</v>
      </c>
      <c r="G78" s="660">
        <v>4300000</v>
      </c>
      <c r="H78" s="663" t="s">
        <v>198</v>
      </c>
      <c r="I78" t="s">
        <v>199</v>
      </c>
      <c r="J78" s="447">
        <v>46111</v>
      </c>
      <c r="K78" s="436" t="s">
        <v>39</v>
      </c>
      <c r="L78" s="787" t="s">
        <v>78</v>
      </c>
      <c r="M78" s="435"/>
      <c r="N78" s="794">
        <v>46112</v>
      </c>
      <c r="O78" s="664" t="s">
        <v>42</v>
      </c>
      <c r="P78" s="789">
        <v>46113</v>
      </c>
      <c r="Q78" s="664" t="s">
        <v>43</v>
      </c>
      <c r="R78" s="664"/>
      <c r="S78" s="790"/>
      <c r="T78" s="791"/>
      <c r="U78" s="792">
        <v>46118</v>
      </c>
      <c r="V78" s="665">
        <v>46119</v>
      </c>
      <c r="W78" s="789" t="s">
        <v>44</v>
      </c>
      <c r="X78" s="789"/>
      <c r="Y78" s="794">
        <v>46121</v>
      </c>
      <c r="Z78" s="793" t="s">
        <v>45</v>
      </c>
      <c r="AA78" s="783"/>
    </row>
    <row r="79" spans="1:27" ht="15" customHeight="1">
      <c r="A79" s="4">
        <f>ROW() - ROW(Tabla447817182024266[[#Headers],['#]])</f>
        <v>73</v>
      </c>
      <c r="B79" s="4" t="s">
        <v>9</v>
      </c>
      <c r="C79" s="4">
        <v>314</v>
      </c>
      <c r="D79" s="4">
        <v>2026</v>
      </c>
      <c r="E79" s="38" t="s">
        <v>200</v>
      </c>
      <c r="F79" s="661" t="s">
        <v>75</v>
      </c>
      <c r="G79" s="660">
        <v>3000000</v>
      </c>
      <c r="H79" s="663" t="s">
        <v>201</v>
      </c>
      <c r="I79" t="s">
        <v>101</v>
      </c>
      <c r="J79" s="447">
        <v>46111</v>
      </c>
      <c r="K79" s="436" t="s">
        <v>39</v>
      </c>
      <c r="L79" s="787" t="s">
        <v>78</v>
      </c>
      <c r="M79" s="435"/>
      <c r="N79" s="794">
        <v>46112</v>
      </c>
      <c r="O79" s="664" t="s">
        <v>42</v>
      </c>
      <c r="P79" s="789">
        <v>46113</v>
      </c>
      <c r="Q79" s="664" t="s">
        <v>43</v>
      </c>
      <c r="R79" s="664"/>
      <c r="S79" s="790"/>
      <c r="T79" s="791"/>
      <c r="U79" s="792">
        <v>46118</v>
      </c>
      <c r="V79" s="665">
        <v>46119</v>
      </c>
      <c r="W79" s="789" t="s">
        <v>44</v>
      </c>
      <c r="X79" s="789"/>
      <c r="Y79" s="794">
        <v>46121</v>
      </c>
      <c r="Z79" s="793" t="s">
        <v>45</v>
      </c>
      <c r="AA79" s="783"/>
    </row>
    <row r="80" spans="1:27" ht="15" customHeight="1">
      <c r="A80" s="4">
        <f>ROW() - ROW(Tabla447817182024266[[#Headers],['#]])</f>
        <v>74</v>
      </c>
      <c r="B80" s="4" t="s">
        <v>55</v>
      </c>
      <c r="C80" s="4">
        <v>401</v>
      </c>
      <c r="D80" s="4">
        <v>2025</v>
      </c>
      <c r="E80" s="38" t="s">
        <v>202</v>
      </c>
      <c r="F80" s="661" t="s">
        <v>75</v>
      </c>
      <c r="G80" s="660">
        <v>3000000</v>
      </c>
      <c r="H80" s="663" t="s">
        <v>203</v>
      </c>
      <c r="I80" t="s">
        <v>101</v>
      </c>
      <c r="J80" s="447">
        <v>46111</v>
      </c>
      <c r="K80" s="436" t="s">
        <v>39</v>
      </c>
      <c r="L80" s="787" t="s">
        <v>78</v>
      </c>
      <c r="M80" s="435"/>
      <c r="N80" s="794">
        <v>46112</v>
      </c>
      <c r="O80" s="664" t="s">
        <v>42</v>
      </c>
      <c r="P80" s="789">
        <v>46113</v>
      </c>
      <c r="Q80" s="664" t="s">
        <v>43</v>
      </c>
      <c r="R80" s="664"/>
      <c r="S80" s="790"/>
      <c r="T80" s="791"/>
      <c r="U80" s="792">
        <v>46118</v>
      </c>
      <c r="V80" s="665">
        <v>46119</v>
      </c>
      <c r="W80" s="789" t="s">
        <v>44</v>
      </c>
      <c r="X80" s="789"/>
      <c r="Y80" s="794">
        <v>46121</v>
      </c>
      <c r="Z80" s="793" t="s">
        <v>45</v>
      </c>
      <c r="AA80" s="783"/>
    </row>
    <row r="81" spans="1:27" ht="15" customHeight="1">
      <c r="A81" s="4">
        <f>ROW() - ROW(Tabla447817182024266[[#Headers],['#]])</f>
        <v>75</v>
      </c>
      <c r="B81" s="4" t="s">
        <v>9</v>
      </c>
      <c r="C81" s="4">
        <v>126</v>
      </c>
      <c r="D81" s="4">
        <v>2026</v>
      </c>
      <c r="E81" s="38" t="s">
        <v>204</v>
      </c>
      <c r="F81" s="661" t="s">
        <v>75</v>
      </c>
      <c r="G81" s="660">
        <v>7500000</v>
      </c>
      <c r="H81" s="663" t="s">
        <v>205</v>
      </c>
      <c r="I81" t="s">
        <v>153</v>
      </c>
      <c r="J81" s="447">
        <v>46111</v>
      </c>
      <c r="K81" s="436" t="s">
        <v>39</v>
      </c>
      <c r="L81" s="787" t="s">
        <v>78</v>
      </c>
      <c r="M81" s="435"/>
      <c r="N81" s="794">
        <v>46112</v>
      </c>
      <c r="O81" s="664" t="s">
        <v>42</v>
      </c>
      <c r="P81" s="789">
        <v>46113</v>
      </c>
      <c r="Q81" s="664" t="s">
        <v>43</v>
      </c>
      <c r="R81" s="664"/>
      <c r="S81" s="790"/>
      <c r="T81" s="791"/>
      <c r="U81" s="792">
        <v>46118</v>
      </c>
      <c r="V81" s="665">
        <v>46119</v>
      </c>
      <c r="W81" s="789" t="s">
        <v>44</v>
      </c>
      <c r="X81" s="789"/>
      <c r="Y81" s="794">
        <v>46121</v>
      </c>
      <c r="Z81" s="793" t="s">
        <v>45</v>
      </c>
      <c r="AA81" s="783"/>
    </row>
    <row r="82" spans="1:27" ht="15" customHeight="1">
      <c r="A82" s="4">
        <f>ROW() - ROW(Tabla447817182024266[[#Headers],['#]])</f>
        <v>76</v>
      </c>
      <c r="B82" s="4" t="s">
        <v>9</v>
      </c>
      <c r="C82" s="4">
        <v>388</v>
      </c>
      <c r="D82" s="4">
        <v>2026</v>
      </c>
      <c r="E82" s="38" t="s">
        <v>206</v>
      </c>
      <c r="F82" s="661" t="s">
        <v>75</v>
      </c>
      <c r="G82" s="660">
        <v>3095000</v>
      </c>
      <c r="H82" s="663" t="s">
        <v>207</v>
      </c>
      <c r="I82" t="s">
        <v>101</v>
      </c>
      <c r="J82" s="447">
        <v>46111</v>
      </c>
      <c r="K82" s="436" t="s">
        <v>39</v>
      </c>
      <c r="L82" s="787" t="s">
        <v>78</v>
      </c>
      <c r="M82" s="435"/>
      <c r="N82" s="794">
        <v>46112</v>
      </c>
      <c r="O82" s="664" t="s">
        <v>42</v>
      </c>
      <c r="P82" s="789">
        <v>46113</v>
      </c>
      <c r="Q82" s="664" t="s">
        <v>43</v>
      </c>
      <c r="R82" s="664"/>
      <c r="S82" s="790"/>
      <c r="T82" s="791"/>
      <c r="U82" s="792">
        <v>46118</v>
      </c>
      <c r="V82" s="665">
        <v>46119</v>
      </c>
      <c r="W82" s="789" t="s">
        <v>44</v>
      </c>
      <c r="X82" s="789"/>
      <c r="Y82" s="794">
        <v>46121</v>
      </c>
      <c r="Z82" s="793" t="s">
        <v>45</v>
      </c>
      <c r="AA82" s="783"/>
    </row>
    <row r="83" spans="1:27" ht="15" customHeight="1">
      <c r="A83" s="4">
        <f>ROW() - ROW(Tabla447817182024266[[#Headers],['#]])</f>
        <v>77</v>
      </c>
      <c r="B83" s="4" t="s">
        <v>9</v>
      </c>
      <c r="C83" s="4">
        <v>340</v>
      </c>
      <c r="D83" s="4">
        <v>2026</v>
      </c>
      <c r="E83" s="38" t="s">
        <v>208</v>
      </c>
      <c r="F83" s="661" t="s">
        <v>75</v>
      </c>
      <c r="G83" s="660">
        <v>6200000</v>
      </c>
      <c r="H83" s="663" t="s">
        <v>209</v>
      </c>
      <c r="I83" t="s">
        <v>164</v>
      </c>
      <c r="J83" s="447">
        <v>46111</v>
      </c>
      <c r="K83" s="436" t="s">
        <v>39</v>
      </c>
      <c r="L83" s="787" t="s">
        <v>78</v>
      </c>
      <c r="M83" s="435"/>
      <c r="N83" s="794">
        <v>46112</v>
      </c>
      <c r="O83" s="664" t="s">
        <v>42</v>
      </c>
      <c r="P83" s="789">
        <v>46113</v>
      </c>
      <c r="Q83" s="664" t="s">
        <v>43</v>
      </c>
      <c r="R83" s="664"/>
      <c r="S83" s="790"/>
      <c r="T83" s="791"/>
      <c r="U83" s="792">
        <v>46118</v>
      </c>
      <c r="V83" s="665">
        <v>46119</v>
      </c>
      <c r="W83" s="789" t="s">
        <v>44</v>
      </c>
      <c r="X83" s="789"/>
      <c r="Y83" s="794">
        <v>46121</v>
      </c>
      <c r="Z83" s="793" t="s">
        <v>45</v>
      </c>
      <c r="AA83" s="783"/>
    </row>
    <row r="84" spans="1:27" ht="15" customHeight="1">
      <c r="A84" s="4">
        <f>ROW() - ROW(Tabla447817182024266[[#Headers],['#]])</f>
        <v>78</v>
      </c>
      <c r="B84" s="4" t="s">
        <v>55</v>
      </c>
      <c r="C84" s="4">
        <v>355</v>
      </c>
      <c r="D84" s="4">
        <v>2025</v>
      </c>
      <c r="E84" s="38" t="s">
        <v>210</v>
      </c>
      <c r="F84" s="661" t="s">
        <v>174</v>
      </c>
      <c r="G84" s="660">
        <v>1300000</v>
      </c>
      <c r="H84" s="663" t="s">
        <v>211</v>
      </c>
      <c r="I84" t="s">
        <v>153</v>
      </c>
      <c r="J84" s="447">
        <v>46111</v>
      </c>
      <c r="K84" s="436" t="s">
        <v>39</v>
      </c>
      <c r="L84" s="787" t="s">
        <v>78</v>
      </c>
      <c r="M84" s="435"/>
      <c r="N84" s="794">
        <v>46112</v>
      </c>
      <c r="O84" s="664" t="s">
        <v>42</v>
      </c>
      <c r="P84" s="789">
        <v>46113</v>
      </c>
      <c r="Q84" s="664" t="s">
        <v>43</v>
      </c>
      <c r="R84" s="664"/>
      <c r="S84" s="790"/>
      <c r="T84" s="791"/>
      <c r="U84" s="792">
        <v>46118</v>
      </c>
      <c r="V84" s="665">
        <v>46119</v>
      </c>
      <c r="W84" s="789" t="s">
        <v>44</v>
      </c>
      <c r="X84" s="789"/>
      <c r="Y84" s="794">
        <v>46121</v>
      </c>
      <c r="Z84" s="793" t="s">
        <v>45</v>
      </c>
      <c r="AA84" s="783"/>
    </row>
    <row r="85" spans="1:27" ht="15" customHeight="1">
      <c r="A85" s="4">
        <f>ROW() - ROW(Tabla447817182024266[[#Headers],['#]])</f>
        <v>79</v>
      </c>
      <c r="B85" s="4" t="s">
        <v>9</v>
      </c>
      <c r="C85" s="4">
        <v>422</v>
      </c>
      <c r="D85" s="4">
        <v>2026</v>
      </c>
      <c r="E85" s="38" t="s">
        <v>212</v>
      </c>
      <c r="F85" s="661" t="s">
        <v>213</v>
      </c>
      <c r="G85" s="660">
        <v>3033333</v>
      </c>
      <c r="H85" s="663" t="s">
        <v>214</v>
      </c>
      <c r="I85" t="s">
        <v>153</v>
      </c>
      <c r="J85" s="447">
        <v>46111</v>
      </c>
      <c r="K85" s="436" t="s">
        <v>39</v>
      </c>
      <c r="L85" s="787" t="s">
        <v>78</v>
      </c>
      <c r="M85" s="435"/>
      <c r="N85" s="794">
        <v>46112</v>
      </c>
      <c r="O85" s="664" t="s">
        <v>42</v>
      </c>
      <c r="P85" s="789">
        <v>46113</v>
      </c>
      <c r="Q85" s="664" t="s">
        <v>43</v>
      </c>
      <c r="R85" s="664"/>
      <c r="S85" s="790"/>
      <c r="T85" s="791"/>
      <c r="U85" s="792">
        <v>46118</v>
      </c>
      <c r="V85" s="665">
        <v>46119</v>
      </c>
      <c r="W85" s="789" t="s">
        <v>44</v>
      </c>
      <c r="X85" s="789"/>
      <c r="Y85" s="794">
        <v>46121</v>
      </c>
      <c r="Z85" s="793" t="s">
        <v>45</v>
      </c>
      <c r="AA85" s="783"/>
    </row>
    <row r="86" spans="1:27" ht="15" customHeight="1">
      <c r="A86" s="4">
        <f>ROW() - ROW(Tabla447817182024266[[#Headers],['#]])</f>
        <v>80</v>
      </c>
      <c r="B86" s="4" t="s">
        <v>9</v>
      </c>
      <c r="C86" s="4">
        <v>422</v>
      </c>
      <c r="D86" s="4">
        <v>2026</v>
      </c>
      <c r="E86" s="38" t="s">
        <v>212</v>
      </c>
      <c r="F86" s="661" t="s">
        <v>75</v>
      </c>
      <c r="G86" s="660">
        <v>3640000</v>
      </c>
      <c r="H86" s="663" t="s">
        <v>215</v>
      </c>
      <c r="I86" t="s">
        <v>153</v>
      </c>
      <c r="J86" s="447">
        <v>46111</v>
      </c>
      <c r="K86" s="436" t="s">
        <v>39</v>
      </c>
      <c r="L86" s="787" t="s">
        <v>78</v>
      </c>
      <c r="M86" s="435"/>
      <c r="N86" s="794">
        <v>46112</v>
      </c>
      <c r="O86" s="664" t="s">
        <v>42</v>
      </c>
      <c r="P86" s="789">
        <v>46113</v>
      </c>
      <c r="Q86" s="664" t="s">
        <v>43</v>
      </c>
      <c r="R86" s="664"/>
      <c r="S86" s="790"/>
      <c r="T86" s="791"/>
      <c r="U86" s="792">
        <v>46118</v>
      </c>
      <c r="V86" s="665">
        <v>46119</v>
      </c>
      <c r="W86" s="789" t="s">
        <v>44</v>
      </c>
      <c r="X86" s="789"/>
      <c r="Y86" s="794">
        <v>46121</v>
      </c>
      <c r="Z86" s="793" t="s">
        <v>45</v>
      </c>
      <c r="AA86" s="783"/>
    </row>
    <row r="87" spans="1:27" ht="15" customHeight="1">
      <c r="A87" s="4">
        <f>ROW() - ROW(Tabla447817182024266[[#Headers],['#]])</f>
        <v>81</v>
      </c>
      <c r="B87" s="4" t="s">
        <v>9</v>
      </c>
      <c r="C87" s="4">
        <v>365</v>
      </c>
      <c r="D87" s="4">
        <v>2026</v>
      </c>
      <c r="E87" s="38" t="s">
        <v>216</v>
      </c>
      <c r="F87" s="661" t="s">
        <v>217</v>
      </c>
      <c r="G87" s="660">
        <v>3640000</v>
      </c>
      <c r="H87" s="54" t="s">
        <v>88</v>
      </c>
      <c r="I87" t="s">
        <v>218</v>
      </c>
      <c r="J87" s="447">
        <v>46111</v>
      </c>
      <c r="K87" s="436" t="s">
        <v>39</v>
      </c>
      <c r="L87" s="787" t="s">
        <v>40</v>
      </c>
      <c r="M87" s="435"/>
      <c r="N87" s="794">
        <v>46112</v>
      </c>
      <c r="O87" s="664" t="s">
        <v>42</v>
      </c>
      <c r="P87" s="789">
        <v>46113</v>
      </c>
      <c r="Q87" s="664" t="s">
        <v>43</v>
      </c>
      <c r="R87" s="664"/>
      <c r="S87" s="790"/>
      <c r="T87" s="791"/>
      <c r="U87" s="792">
        <v>46118</v>
      </c>
      <c r="V87" s="665">
        <v>46119</v>
      </c>
      <c r="W87" s="789" t="s">
        <v>44</v>
      </c>
      <c r="X87" s="789"/>
      <c r="Y87" s="794">
        <v>46129</v>
      </c>
      <c r="Z87" s="793" t="s">
        <v>45</v>
      </c>
      <c r="AA87" s="783"/>
    </row>
    <row r="88" spans="1:27" ht="15" customHeight="1">
      <c r="A88" s="4">
        <f>ROW() - ROW(Tabla447817182024266[[#Headers],['#]])</f>
        <v>82</v>
      </c>
      <c r="B88" s="4" t="s">
        <v>9</v>
      </c>
      <c r="C88" s="4">
        <v>58</v>
      </c>
      <c r="D88" s="4">
        <v>2026</v>
      </c>
      <c r="E88" s="38" t="s">
        <v>219</v>
      </c>
      <c r="F88" s="661" t="s">
        <v>51</v>
      </c>
      <c r="G88" s="660">
        <v>5500000</v>
      </c>
      <c r="H88" s="663" t="s">
        <v>220</v>
      </c>
      <c r="I88" t="s">
        <v>218</v>
      </c>
      <c r="J88" s="447">
        <v>46111</v>
      </c>
      <c r="K88" s="436" t="s">
        <v>39</v>
      </c>
      <c r="L88" s="787" t="s">
        <v>40</v>
      </c>
      <c r="M88" s="435"/>
      <c r="N88" s="794">
        <v>46112</v>
      </c>
      <c r="O88" s="664" t="s">
        <v>42</v>
      </c>
      <c r="P88" s="789">
        <v>46113</v>
      </c>
      <c r="Q88" s="664" t="s">
        <v>43</v>
      </c>
      <c r="R88" s="664"/>
      <c r="S88" s="790"/>
      <c r="T88" s="791"/>
      <c r="U88" s="792">
        <v>46118</v>
      </c>
      <c r="V88" s="665">
        <v>46119</v>
      </c>
      <c r="W88" s="789" t="s">
        <v>44</v>
      </c>
      <c r="X88" s="789"/>
      <c r="Y88" s="794">
        <v>46121</v>
      </c>
      <c r="Z88" s="793" t="s">
        <v>45</v>
      </c>
      <c r="AA88" s="783"/>
    </row>
    <row r="89" spans="1:27" ht="15" customHeight="1">
      <c r="A89" s="4">
        <f>ROW() - ROW(Tabla447817182024266[[#Headers],['#]])</f>
        <v>83</v>
      </c>
      <c r="B89" s="4" t="s">
        <v>9</v>
      </c>
      <c r="C89" s="4">
        <v>63</v>
      </c>
      <c r="D89" s="4">
        <v>2026</v>
      </c>
      <c r="E89" s="38" t="s">
        <v>221</v>
      </c>
      <c r="F89" s="661" t="s">
        <v>51</v>
      </c>
      <c r="G89" s="660">
        <v>7000000</v>
      </c>
      <c r="H89" s="663" t="s">
        <v>222</v>
      </c>
      <c r="I89" t="s">
        <v>218</v>
      </c>
      <c r="J89" s="447">
        <v>46111</v>
      </c>
      <c r="K89" s="436" t="s">
        <v>39</v>
      </c>
      <c r="L89" s="787" t="s">
        <v>40</v>
      </c>
      <c r="M89" s="435"/>
      <c r="N89" s="794">
        <v>46112</v>
      </c>
      <c r="O89" s="664" t="s">
        <v>42</v>
      </c>
      <c r="P89" s="789">
        <v>46113</v>
      </c>
      <c r="Q89" s="664" t="s">
        <v>43</v>
      </c>
      <c r="R89" s="664"/>
      <c r="S89" s="790"/>
      <c r="T89" s="791"/>
      <c r="U89" s="792">
        <v>46118</v>
      </c>
      <c r="V89" s="665">
        <v>46119</v>
      </c>
      <c r="W89" s="789" t="s">
        <v>44</v>
      </c>
      <c r="X89" s="789"/>
      <c r="Y89" s="794">
        <v>46127</v>
      </c>
      <c r="Z89" s="793" t="s">
        <v>45</v>
      </c>
      <c r="AA89" s="783"/>
    </row>
    <row r="90" spans="1:27" ht="15" customHeight="1">
      <c r="A90" s="4">
        <f>ROW() - ROW(Tabla447817182024266[[#Headers],['#]])</f>
        <v>84</v>
      </c>
      <c r="B90" s="4" t="s">
        <v>9</v>
      </c>
      <c r="C90" s="4">
        <v>21</v>
      </c>
      <c r="D90" s="4">
        <v>2026</v>
      </c>
      <c r="E90" s="38" t="s">
        <v>223</v>
      </c>
      <c r="F90" s="661" t="s">
        <v>51</v>
      </c>
      <c r="G90" s="660">
        <v>4200000</v>
      </c>
      <c r="H90" s="663" t="s">
        <v>224</v>
      </c>
      <c r="I90" t="s">
        <v>225</v>
      </c>
      <c r="J90" s="447">
        <v>46111</v>
      </c>
      <c r="K90" s="436" t="s">
        <v>39</v>
      </c>
      <c r="L90" s="787" t="s">
        <v>40</v>
      </c>
      <c r="M90" s="435"/>
      <c r="N90" s="794">
        <v>46112</v>
      </c>
      <c r="O90" s="664" t="s">
        <v>42</v>
      </c>
      <c r="P90" s="789">
        <v>46113</v>
      </c>
      <c r="Q90" s="664" t="s">
        <v>43</v>
      </c>
      <c r="R90" s="664"/>
      <c r="S90" s="790"/>
      <c r="T90" s="791"/>
      <c r="U90" s="792">
        <v>46118</v>
      </c>
      <c r="V90" s="665">
        <v>46119</v>
      </c>
      <c r="W90" s="789" t="s">
        <v>44</v>
      </c>
      <c r="X90" s="789"/>
      <c r="Y90" s="794">
        <v>46121</v>
      </c>
      <c r="Z90" s="793" t="s">
        <v>45</v>
      </c>
      <c r="AA90" s="783"/>
    </row>
    <row r="91" spans="1:27" ht="15" customHeight="1">
      <c r="A91" s="4">
        <f>ROW() - ROW(Tabla447817182024266[[#Headers],['#]])</f>
        <v>85</v>
      </c>
      <c r="B91" s="4" t="s">
        <v>9</v>
      </c>
      <c r="C91" s="4">
        <v>177</v>
      </c>
      <c r="D91" s="4">
        <v>2026</v>
      </c>
      <c r="E91" s="38" t="s">
        <v>226</v>
      </c>
      <c r="F91" s="661" t="s">
        <v>51</v>
      </c>
      <c r="G91" s="660">
        <v>4200000</v>
      </c>
      <c r="H91" s="663" t="s">
        <v>227</v>
      </c>
      <c r="I91" t="s">
        <v>225</v>
      </c>
      <c r="J91" s="447">
        <v>46111</v>
      </c>
      <c r="K91" s="436" t="s">
        <v>39</v>
      </c>
      <c r="L91" s="787" t="s">
        <v>40</v>
      </c>
      <c r="M91" s="435" t="s">
        <v>228</v>
      </c>
      <c r="N91" s="794">
        <v>46112</v>
      </c>
      <c r="O91" s="664" t="s">
        <v>42</v>
      </c>
      <c r="P91" s="789">
        <v>46113</v>
      </c>
      <c r="Q91" s="664" t="s">
        <v>43</v>
      </c>
      <c r="R91" s="664"/>
      <c r="S91" s="790"/>
      <c r="T91" s="791"/>
      <c r="U91" s="792">
        <v>46118</v>
      </c>
      <c r="V91" s="665">
        <v>46119</v>
      </c>
      <c r="W91" s="789" t="s">
        <v>44</v>
      </c>
      <c r="X91" s="789"/>
      <c r="Y91" s="794">
        <v>46121</v>
      </c>
      <c r="Z91" s="793" t="s">
        <v>45</v>
      </c>
      <c r="AA91" s="783"/>
    </row>
    <row r="92" spans="1:27" ht="15" customHeight="1">
      <c r="A92" s="4">
        <f>ROW() - ROW(Tabla447817182024266[[#Headers],['#]])</f>
        <v>86</v>
      </c>
      <c r="B92" s="4" t="s">
        <v>9</v>
      </c>
      <c r="C92" s="4">
        <v>438</v>
      </c>
      <c r="D92" s="4">
        <v>2026</v>
      </c>
      <c r="E92" s="38" t="s">
        <v>229</v>
      </c>
      <c r="F92" s="661" t="s">
        <v>51</v>
      </c>
      <c r="G92" s="660">
        <v>6000000</v>
      </c>
      <c r="H92" s="663" t="s">
        <v>230</v>
      </c>
      <c r="I92" t="s">
        <v>225</v>
      </c>
      <c r="J92" s="447">
        <v>46111</v>
      </c>
      <c r="K92" s="436" t="s">
        <v>39</v>
      </c>
      <c r="L92" s="787" t="s">
        <v>40</v>
      </c>
      <c r="M92" s="435"/>
      <c r="N92" s="794">
        <v>46112</v>
      </c>
      <c r="O92" s="664" t="s">
        <v>42</v>
      </c>
      <c r="P92" s="789">
        <v>46113</v>
      </c>
      <c r="Q92" s="664" t="s">
        <v>43</v>
      </c>
      <c r="R92" s="664"/>
      <c r="S92" s="790"/>
      <c r="T92" s="791"/>
      <c r="U92" s="792">
        <v>46118</v>
      </c>
      <c r="V92" s="665">
        <v>46119</v>
      </c>
      <c r="W92" s="789" t="s">
        <v>44</v>
      </c>
      <c r="X92" s="789"/>
      <c r="Y92" s="794">
        <v>46121</v>
      </c>
      <c r="Z92" s="793" t="s">
        <v>45</v>
      </c>
      <c r="AA92" s="783"/>
    </row>
    <row r="93" spans="1:27" ht="15" customHeight="1">
      <c r="A93" s="4">
        <f>ROW() - ROW(Tabla447817182024266[[#Headers],['#]])</f>
        <v>87</v>
      </c>
      <c r="B93" s="4" t="s">
        <v>9</v>
      </c>
      <c r="C93" s="4">
        <v>419</v>
      </c>
      <c r="D93" s="4">
        <v>2026</v>
      </c>
      <c r="E93" s="38" t="s">
        <v>231</v>
      </c>
      <c r="F93" s="661" t="s">
        <v>232</v>
      </c>
      <c r="G93" s="660">
        <v>4000000</v>
      </c>
      <c r="H93" s="663" t="s">
        <v>233</v>
      </c>
      <c r="I93" t="s">
        <v>234</v>
      </c>
      <c r="J93" s="447">
        <v>46111</v>
      </c>
      <c r="K93" s="436" t="s">
        <v>39</v>
      </c>
      <c r="L93" s="787" t="s">
        <v>40</v>
      </c>
      <c r="M93" s="435"/>
      <c r="N93" s="794">
        <v>46112</v>
      </c>
      <c r="O93" s="664" t="s">
        <v>42</v>
      </c>
      <c r="P93" s="789">
        <v>46113</v>
      </c>
      <c r="Q93" s="664" t="s">
        <v>43</v>
      </c>
      <c r="R93" s="664"/>
      <c r="S93" s="790"/>
      <c r="T93" s="791"/>
      <c r="U93" s="792">
        <v>46118</v>
      </c>
      <c r="V93" s="665">
        <v>46119</v>
      </c>
      <c r="W93" s="789" t="s">
        <v>44</v>
      </c>
      <c r="X93" s="789"/>
      <c r="Y93" s="794">
        <v>46121</v>
      </c>
      <c r="Z93" s="793" t="s">
        <v>45</v>
      </c>
      <c r="AA93" s="783"/>
    </row>
    <row r="94" spans="1:27" ht="15" customHeight="1">
      <c r="A94" s="4">
        <f>ROW() - ROW(Tabla447817182024266[[#Headers],['#]])</f>
        <v>88</v>
      </c>
      <c r="B94" s="4" t="s">
        <v>9</v>
      </c>
      <c r="C94" s="4">
        <v>371</v>
      </c>
      <c r="D94" s="4">
        <v>2026</v>
      </c>
      <c r="E94" s="38" t="s">
        <v>235</v>
      </c>
      <c r="F94" s="661" t="s">
        <v>51</v>
      </c>
      <c r="G94" s="660">
        <v>3000000</v>
      </c>
      <c r="H94" s="663" t="s">
        <v>236</v>
      </c>
      <c r="I94" t="s">
        <v>237</v>
      </c>
      <c r="J94" s="447">
        <v>46111</v>
      </c>
      <c r="K94" s="436" t="s">
        <v>39</v>
      </c>
      <c r="L94" s="787" t="s">
        <v>40</v>
      </c>
      <c r="M94" s="435"/>
      <c r="N94" s="794">
        <v>46112</v>
      </c>
      <c r="O94" s="664" t="s">
        <v>42</v>
      </c>
      <c r="P94" s="789">
        <v>46113</v>
      </c>
      <c r="Q94" s="664" t="s">
        <v>43</v>
      </c>
      <c r="R94" s="664"/>
      <c r="S94" s="790"/>
      <c r="T94" s="791"/>
      <c r="U94" s="792">
        <v>46118</v>
      </c>
      <c r="V94" s="665">
        <v>46119</v>
      </c>
      <c r="W94" s="789" t="s">
        <v>44</v>
      </c>
      <c r="X94" s="789"/>
      <c r="Y94" s="794">
        <v>46121</v>
      </c>
      <c r="Z94" s="793" t="s">
        <v>45</v>
      </c>
      <c r="AA94" s="783"/>
    </row>
    <row r="95" spans="1:27" ht="15" customHeight="1">
      <c r="A95" s="4">
        <f>ROW() - ROW(Tabla447817182024266[[#Headers],['#]])</f>
        <v>89</v>
      </c>
      <c r="B95" s="4" t="s">
        <v>9</v>
      </c>
      <c r="C95" s="4">
        <v>408</v>
      </c>
      <c r="D95" s="4">
        <v>2026</v>
      </c>
      <c r="E95" s="38" t="s">
        <v>238</v>
      </c>
      <c r="F95" s="661" t="s">
        <v>51</v>
      </c>
      <c r="G95" s="660">
        <v>3000000</v>
      </c>
      <c r="H95" s="663" t="s">
        <v>239</v>
      </c>
      <c r="I95" t="s">
        <v>237</v>
      </c>
      <c r="J95" s="447">
        <v>46111</v>
      </c>
      <c r="K95" s="436" t="s">
        <v>39</v>
      </c>
      <c r="L95" s="787" t="s">
        <v>40</v>
      </c>
      <c r="M95" s="435"/>
      <c r="N95" s="794">
        <v>46112</v>
      </c>
      <c r="O95" s="664" t="s">
        <v>42</v>
      </c>
      <c r="P95" s="789">
        <v>46113</v>
      </c>
      <c r="Q95" s="664" t="s">
        <v>43</v>
      </c>
      <c r="R95" s="664"/>
      <c r="S95" s="790"/>
      <c r="T95" s="791"/>
      <c r="U95" s="792">
        <v>46118</v>
      </c>
      <c r="V95" s="665">
        <v>46119</v>
      </c>
      <c r="W95" s="789" t="s">
        <v>44</v>
      </c>
      <c r="X95" s="789"/>
      <c r="Y95" s="794">
        <v>46122</v>
      </c>
      <c r="Z95" s="793" t="s">
        <v>45</v>
      </c>
      <c r="AA95" s="783"/>
    </row>
    <row r="96" spans="1:27" ht="15" customHeight="1">
      <c r="A96" s="4">
        <f>ROW() - ROW(Tabla447817182024266[[#Headers],['#]])</f>
        <v>90</v>
      </c>
      <c r="B96" s="4" t="s">
        <v>9</v>
      </c>
      <c r="C96" s="4">
        <v>242</v>
      </c>
      <c r="D96" s="4">
        <v>2026</v>
      </c>
      <c r="E96" s="38" t="s">
        <v>240</v>
      </c>
      <c r="F96" s="661" t="s">
        <v>51</v>
      </c>
      <c r="G96" s="660">
        <v>3000000</v>
      </c>
      <c r="H96" s="663" t="s">
        <v>241</v>
      </c>
      <c r="I96" t="s">
        <v>237</v>
      </c>
      <c r="J96" s="447">
        <v>46111</v>
      </c>
      <c r="K96" s="436" t="s">
        <v>39</v>
      </c>
      <c r="L96" s="787" t="s">
        <v>40</v>
      </c>
      <c r="M96" s="435"/>
      <c r="N96" s="794">
        <v>46112</v>
      </c>
      <c r="O96" s="664" t="s">
        <v>42</v>
      </c>
      <c r="P96" s="789">
        <v>46113</v>
      </c>
      <c r="Q96" s="664" t="s">
        <v>43</v>
      </c>
      <c r="R96" s="664"/>
      <c r="S96" s="790"/>
      <c r="T96" s="791"/>
      <c r="U96" s="792">
        <v>46118</v>
      </c>
      <c r="V96" s="665">
        <v>46119</v>
      </c>
      <c r="W96" s="789" t="s">
        <v>44</v>
      </c>
      <c r="X96" s="789"/>
      <c r="Y96" s="794">
        <v>46121</v>
      </c>
      <c r="Z96" s="793" t="s">
        <v>45</v>
      </c>
      <c r="AA96" s="783"/>
    </row>
    <row r="97" spans="1:27" ht="15" customHeight="1">
      <c r="A97" s="4">
        <f>ROW() - ROW(Tabla447817182024266[[#Headers],['#]])</f>
        <v>91</v>
      </c>
      <c r="B97" s="4" t="s">
        <v>9</v>
      </c>
      <c r="C97" s="4">
        <v>264</v>
      </c>
      <c r="D97" s="4">
        <v>2026</v>
      </c>
      <c r="E97" s="38" t="s">
        <v>242</v>
      </c>
      <c r="F97" s="661" t="s">
        <v>51</v>
      </c>
      <c r="G97" s="660">
        <v>3000000</v>
      </c>
      <c r="H97" s="663" t="s">
        <v>243</v>
      </c>
      <c r="I97" t="s">
        <v>237</v>
      </c>
      <c r="J97" s="447">
        <v>46111</v>
      </c>
      <c r="K97" s="436" t="s">
        <v>39</v>
      </c>
      <c r="L97" s="787" t="s">
        <v>40</v>
      </c>
      <c r="M97" s="435"/>
      <c r="N97" s="794">
        <v>46112</v>
      </c>
      <c r="O97" s="664" t="s">
        <v>42</v>
      </c>
      <c r="P97" s="789">
        <v>46113</v>
      </c>
      <c r="Q97" s="664" t="s">
        <v>43</v>
      </c>
      <c r="R97" s="664"/>
      <c r="S97" s="790"/>
      <c r="T97" s="791"/>
      <c r="U97" s="792">
        <v>46118</v>
      </c>
      <c r="V97" s="665">
        <v>46119</v>
      </c>
      <c r="W97" s="789" t="s">
        <v>44</v>
      </c>
      <c r="X97" s="789"/>
      <c r="Y97" s="794">
        <v>46121</v>
      </c>
      <c r="Z97" s="793" t="s">
        <v>45</v>
      </c>
      <c r="AA97" s="783"/>
    </row>
    <row r="98" spans="1:27" ht="15" customHeight="1">
      <c r="A98" s="4">
        <f>ROW() - ROW(Tabla447817182024266[[#Headers],['#]])</f>
        <v>92</v>
      </c>
      <c r="B98" s="4" t="s">
        <v>9</v>
      </c>
      <c r="C98" s="4">
        <v>265</v>
      </c>
      <c r="D98" s="4">
        <v>2026</v>
      </c>
      <c r="E98" s="38" t="s">
        <v>244</v>
      </c>
      <c r="F98" s="661" t="s">
        <v>51</v>
      </c>
      <c r="G98" s="660">
        <v>3000000</v>
      </c>
      <c r="H98" s="663" t="s">
        <v>245</v>
      </c>
      <c r="I98" t="s">
        <v>237</v>
      </c>
      <c r="J98" s="447">
        <v>46111</v>
      </c>
      <c r="K98" s="436" t="s">
        <v>39</v>
      </c>
      <c r="L98" s="787" t="s">
        <v>40</v>
      </c>
      <c r="M98" s="435"/>
      <c r="N98" s="794">
        <v>46112</v>
      </c>
      <c r="O98" s="664" t="s">
        <v>42</v>
      </c>
      <c r="P98" s="789">
        <v>46113</v>
      </c>
      <c r="Q98" s="664" t="s">
        <v>43</v>
      </c>
      <c r="R98" s="664"/>
      <c r="S98" s="790"/>
      <c r="T98" s="791"/>
      <c r="U98" s="792">
        <v>46118</v>
      </c>
      <c r="V98" s="665">
        <v>46119</v>
      </c>
      <c r="W98" s="789" t="s">
        <v>44</v>
      </c>
      <c r="X98" s="789"/>
      <c r="Y98" s="794">
        <v>46121</v>
      </c>
      <c r="Z98" s="793" t="s">
        <v>45</v>
      </c>
      <c r="AA98" s="783"/>
    </row>
    <row r="99" spans="1:27" ht="15" customHeight="1">
      <c r="A99" s="4">
        <f>ROW() - ROW(Tabla447817182024266[[#Headers],['#]])</f>
        <v>93</v>
      </c>
      <c r="B99" s="4" t="s">
        <v>9</v>
      </c>
      <c r="C99" s="4">
        <v>280</v>
      </c>
      <c r="D99" s="4">
        <v>2026</v>
      </c>
      <c r="E99" s="38" t="s">
        <v>246</v>
      </c>
      <c r="F99" s="661" t="s">
        <v>51</v>
      </c>
      <c r="G99" s="660">
        <v>3000000</v>
      </c>
      <c r="H99" s="663" t="s">
        <v>247</v>
      </c>
      <c r="I99" t="s">
        <v>237</v>
      </c>
      <c r="J99" s="447">
        <v>46111</v>
      </c>
      <c r="K99" s="436" t="s">
        <v>39</v>
      </c>
      <c r="L99" s="787" t="s">
        <v>40</v>
      </c>
      <c r="M99" s="435"/>
      <c r="N99" s="794">
        <v>46112</v>
      </c>
      <c r="O99" s="664" t="s">
        <v>42</v>
      </c>
      <c r="P99" s="789">
        <v>46113</v>
      </c>
      <c r="Q99" s="664" t="s">
        <v>43</v>
      </c>
      <c r="R99" s="664"/>
      <c r="S99" s="790"/>
      <c r="T99" s="791"/>
      <c r="U99" s="792">
        <v>46118</v>
      </c>
      <c r="V99" s="665">
        <v>46119</v>
      </c>
      <c r="W99" s="789" t="s">
        <v>44</v>
      </c>
      <c r="X99" s="789"/>
      <c r="Y99" s="794">
        <v>46121</v>
      </c>
      <c r="Z99" s="793" t="s">
        <v>45</v>
      </c>
      <c r="AA99" s="783"/>
    </row>
    <row r="100" spans="1:27" ht="15" customHeight="1">
      <c r="A100" s="4">
        <f>ROW() - ROW(Tabla447817182024266[[#Headers],['#]])</f>
        <v>94</v>
      </c>
      <c r="B100" s="4" t="s">
        <v>9</v>
      </c>
      <c r="C100" s="4">
        <v>372</v>
      </c>
      <c r="D100" s="4">
        <v>2026</v>
      </c>
      <c r="E100" s="38" t="s">
        <v>248</v>
      </c>
      <c r="F100" s="661" t="s">
        <v>51</v>
      </c>
      <c r="G100" s="660">
        <v>3000000</v>
      </c>
      <c r="H100" s="663" t="s">
        <v>249</v>
      </c>
      <c r="I100" t="s">
        <v>237</v>
      </c>
      <c r="J100" s="447">
        <v>46111</v>
      </c>
      <c r="K100" s="436" t="s">
        <v>39</v>
      </c>
      <c r="L100" s="787" t="s">
        <v>40</v>
      </c>
      <c r="M100" s="435"/>
      <c r="N100" s="794">
        <v>46112</v>
      </c>
      <c r="O100" s="664" t="s">
        <v>42</v>
      </c>
      <c r="P100" s="789">
        <v>46113</v>
      </c>
      <c r="Q100" s="664" t="s">
        <v>43</v>
      </c>
      <c r="R100" s="664"/>
      <c r="S100" s="790"/>
      <c r="T100" s="791"/>
      <c r="U100" s="792">
        <v>46118</v>
      </c>
      <c r="V100" s="665">
        <v>46119</v>
      </c>
      <c r="W100" s="789" t="s">
        <v>44</v>
      </c>
      <c r="X100" s="789"/>
      <c r="Y100" s="794">
        <v>46122</v>
      </c>
      <c r="Z100" s="793" t="s">
        <v>45</v>
      </c>
      <c r="AA100" s="783"/>
    </row>
    <row r="101" spans="1:27" ht="15" customHeight="1">
      <c r="A101" s="4">
        <f>ROW() - ROW(Tabla447817182024266[[#Headers],['#]])</f>
        <v>95</v>
      </c>
      <c r="B101" s="4" t="s">
        <v>9</v>
      </c>
      <c r="C101" s="4">
        <v>384</v>
      </c>
      <c r="D101" s="4">
        <v>2026</v>
      </c>
      <c r="E101" s="38" t="s">
        <v>250</v>
      </c>
      <c r="F101" s="661" t="s">
        <v>51</v>
      </c>
      <c r="G101" s="660">
        <v>3000000</v>
      </c>
      <c r="H101" s="663" t="s">
        <v>251</v>
      </c>
      <c r="I101" t="s">
        <v>237</v>
      </c>
      <c r="J101" s="447">
        <v>46111</v>
      </c>
      <c r="K101" s="436" t="s">
        <v>39</v>
      </c>
      <c r="L101" s="787" t="s">
        <v>40</v>
      </c>
      <c r="M101" s="435"/>
      <c r="N101" s="794">
        <v>46112</v>
      </c>
      <c r="O101" s="664" t="s">
        <v>42</v>
      </c>
      <c r="P101" s="789">
        <v>46113</v>
      </c>
      <c r="Q101" s="664" t="s">
        <v>43</v>
      </c>
      <c r="R101" s="664"/>
      <c r="S101" s="790"/>
      <c r="T101" s="791"/>
      <c r="U101" s="792">
        <v>46118</v>
      </c>
      <c r="V101" s="665">
        <v>46119</v>
      </c>
      <c r="W101" s="789" t="s">
        <v>44</v>
      </c>
      <c r="X101" s="789"/>
      <c r="Y101" s="794">
        <v>46121</v>
      </c>
      <c r="Z101" s="793" t="s">
        <v>45</v>
      </c>
      <c r="AA101" s="783"/>
    </row>
    <row r="102" spans="1:27" ht="15" customHeight="1">
      <c r="A102" s="4">
        <f>ROW() - ROW(Tabla447817182024266[[#Headers],['#]])</f>
        <v>96</v>
      </c>
      <c r="B102" s="4" t="s">
        <v>9</v>
      </c>
      <c r="C102" s="4">
        <v>385</v>
      </c>
      <c r="D102" s="4">
        <v>2026</v>
      </c>
      <c r="E102" s="38" t="s">
        <v>252</v>
      </c>
      <c r="F102" s="661" t="s">
        <v>253</v>
      </c>
      <c r="G102" s="660">
        <v>2000000</v>
      </c>
      <c r="H102" s="663" t="s">
        <v>254</v>
      </c>
      <c r="I102" t="s">
        <v>237</v>
      </c>
      <c r="J102" s="447">
        <v>46111</v>
      </c>
      <c r="K102" s="436" t="s">
        <v>39</v>
      </c>
      <c r="L102" s="787" t="s">
        <v>40</v>
      </c>
      <c r="M102" s="435"/>
      <c r="N102" s="794">
        <v>46112</v>
      </c>
      <c r="O102" s="664" t="s">
        <v>42</v>
      </c>
      <c r="P102" s="789">
        <v>46113</v>
      </c>
      <c r="Q102" s="664" t="s">
        <v>43</v>
      </c>
      <c r="R102" s="664"/>
      <c r="S102" s="790"/>
      <c r="T102" s="791"/>
      <c r="U102" s="792">
        <v>46118</v>
      </c>
      <c r="V102" s="665">
        <v>46119</v>
      </c>
      <c r="W102" s="789" t="s">
        <v>44</v>
      </c>
      <c r="X102" s="789"/>
      <c r="Y102" s="794">
        <v>46121</v>
      </c>
      <c r="Z102" s="793" t="s">
        <v>45</v>
      </c>
      <c r="AA102" s="783"/>
    </row>
    <row r="103" spans="1:27" ht="15" customHeight="1">
      <c r="A103" s="4">
        <f>ROW() - ROW(Tabla447817182024266[[#Headers],['#]])</f>
        <v>97</v>
      </c>
      <c r="B103" s="4" t="s">
        <v>9</v>
      </c>
      <c r="C103" s="4">
        <v>385</v>
      </c>
      <c r="D103" s="4">
        <v>2026</v>
      </c>
      <c r="E103" s="38" t="s">
        <v>252</v>
      </c>
      <c r="F103" s="661" t="s">
        <v>51</v>
      </c>
      <c r="G103" s="660">
        <v>3000000</v>
      </c>
      <c r="H103" s="663" t="s">
        <v>255</v>
      </c>
      <c r="I103" t="s">
        <v>237</v>
      </c>
      <c r="J103" s="447">
        <v>46111</v>
      </c>
      <c r="K103" s="436" t="s">
        <v>39</v>
      </c>
      <c r="L103" s="787" t="s">
        <v>40</v>
      </c>
      <c r="M103" s="435"/>
      <c r="N103" s="794">
        <v>46112</v>
      </c>
      <c r="O103" s="664" t="s">
        <v>42</v>
      </c>
      <c r="P103" s="789">
        <v>46113</v>
      </c>
      <c r="Q103" s="664" t="s">
        <v>43</v>
      </c>
      <c r="R103" s="664"/>
      <c r="S103" s="790"/>
      <c r="T103" s="791"/>
      <c r="U103" s="792">
        <v>46118</v>
      </c>
      <c r="V103" s="665">
        <v>46119</v>
      </c>
      <c r="W103" s="789" t="s">
        <v>44</v>
      </c>
      <c r="X103" s="789"/>
      <c r="Y103" s="794">
        <v>46121</v>
      </c>
      <c r="Z103" s="793" t="s">
        <v>45</v>
      </c>
      <c r="AA103" s="783"/>
    </row>
    <row r="104" spans="1:27" ht="15" customHeight="1">
      <c r="A104" s="4">
        <f>ROW() - ROW(Tabla447817182024266[[#Headers],['#]])</f>
        <v>98</v>
      </c>
      <c r="B104" s="4" t="s">
        <v>9</v>
      </c>
      <c r="C104" s="4">
        <v>324</v>
      </c>
      <c r="D104" s="4">
        <v>2026</v>
      </c>
      <c r="E104" s="38" t="s">
        <v>256</v>
      </c>
      <c r="F104" s="661" t="s">
        <v>51</v>
      </c>
      <c r="G104" s="660">
        <v>3640000</v>
      </c>
      <c r="H104" s="663" t="s">
        <v>257</v>
      </c>
      <c r="I104" t="s">
        <v>237</v>
      </c>
      <c r="J104" s="447">
        <v>46111</v>
      </c>
      <c r="K104" s="436" t="s">
        <v>39</v>
      </c>
      <c r="L104" s="787" t="s">
        <v>40</v>
      </c>
      <c r="M104" s="435"/>
      <c r="N104" s="794">
        <v>46112</v>
      </c>
      <c r="O104" s="664" t="s">
        <v>42</v>
      </c>
      <c r="P104" s="789">
        <v>46113</v>
      </c>
      <c r="Q104" s="664" t="s">
        <v>43</v>
      </c>
      <c r="R104" s="664"/>
      <c r="S104" s="790"/>
      <c r="T104" s="791"/>
      <c r="U104" s="792">
        <v>46118</v>
      </c>
      <c r="V104" s="665">
        <v>46119</v>
      </c>
      <c r="W104" s="789" t="s">
        <v>44</v>
      </c>
      <c r="X104" s="789"/>
      <c r="Y104" s="794">
        <v>46121</v>
      </c>
      <c r="Z104" s="793" t="s">
        <v>45</v>
      </c>
      <c r="AA104" s="783"/>
    </row>
    <row r="105" spans="1:27" ht="15" customHeight="1">
      <c r="A105" s="4">
        <f>ROW() - ROW(Tabla447817182024266[[#Headers],['#]])</f>
        <v>99</v>
      </c>
      <c r="B105" s="4" t="s">
        <v>9</v>
      </c>
      <c r="C105" s="4">
        <v>106</v>
      </c>
      <c r="D105" s="4">
        <v>2026</v>
      </c>
      <c r="E105" s="38" t="s">
        <v>258</v>
      </c>
      <c r="F105" s="661" t="s">
        <v>51</v>
      </c>
      <c r="G105" s="660">
        <v>3000000</v>
      </c>
      <c r="H105" s="663" t="s">
        <v>259</v>
      </c>
      <c r="I105" t="s">
        <v>237</v>
      </c>
      <c r="J105" s="447">
        <v>46111</v>
      </c>
      <c r="K105" s="436" t="s">
        <v>39</v>
      </c>
      <c r="L105" s="787" t="s">
        <v>40</v>
      </c>
      <c r="M105" s="435"/>
      <c r="N105" s="794">
        <v>46112</v>
      </c>
      <c r="O105" s="664" t="s">
        <v>42</v>
      </c>
      <c r="P105" s="789">
        <v>46113</v>
      </c>
      <c r="Q105" s="664" t="s">
        <v>43</v>
      </c>
      <c r="R105" s="664"/>
      <c r="S105" s="790"/>
      <c r="T105" s="791"/>
      <c r="U105" s="792">
        <v>46118</v>
      </c>
      <c r="V105" s="665">
        <v>46119</v>
      </c>
      <c r="W105" s="789" t="s">
        <v>44</v>
      </c>
      <c r="X105" s="789"/>
      <c r="Y105" s="794">
        <v>46121</v>
      </c>
      <c r="Z105" s="793" t="s">
        <v>45</v>
      </c>
      <c r="AA105" s="783"/>
    </row>
    <row r="106" spans="1:27" ht="15" customHeight="1">
      <c r="A106" s="4">
        <f>ROW() - ROW(Tabla447817182024266[[#Headers],['#]])</f>
        <v>100</v>
      </c>
      <c r="B106" s="4" t="s">
        <v>9</v>
      </c>
      <c r="C106" s="4">
        <v>61</v>
      </c>
      <c r="D106" s="4">
        <v>2026</v>
      </c>
      <c r="E106" s="38" t="s">
        <v>260</v>
      </c>
      <c r="F106" s="661" t="s">
        <v>51</v>
      </c>
      <c r="G106" s="660">
        <v>3640000</v>
      </c>
      <c r="H106" s="663" t="s">
        <v>261</v>
      </c>
      <c r="I106" t="s">
        <v>237</v>
      </c>
      <c r="J106" s="447">
        <v>46111</v>
      </c>
      <c r="K106" s="436" t="s">
        <v>39</v>
      </c>
      <c r="L106" s="787" t="s">
        <v>40</v>
      </c>
      <c r="M106" s="435"/>
      <c r="N106" s="794">
        <v>46112</v>
      </c>
      <c r="O106" s="664" t="s">
        <v>42</v>
      </c>
      <c r="P106" s="789">
        <v>46113</v>
      </c>
      <c r="Q106" s="664" t="s">
        <v>43</v>
      </c>
      <c r="R106" s="664"/>
      <c r="S106" s="790"/>
      <c r="T106" s="791"/>
      <c r="U106" s="792">
        <v>46118</v>
      </c>
      <c r="V106" s="665">
        <v>46119</v>
      </c>
      <c r="W106" s="789" t="s">
        <v>44</v>
      </c>
      <c r="X106" s="789"/>
      <c r="Y106" s="794">
        <v>46121</v>
      </c>
      <c r="Z106" s="793" t="s">
        <v>45</v>
      </c>
      <c r="AA106" s="783"/>
    </row>
    <row r="107" spans="1:27" ht="15" customHeight="1">
      <c r="A107" s="4">
        <f>ROW() - ROW(Tabla447817182024266[[#Headers],['#]])</f>
        <v>101</v>
      </c>
      <c r="B107" s="4" t="s">
        <v>9</v>
      </c>
      <c r="C107" s="4">
        <v>108</v>
      </c>
      <c r="D107" s="4">
        <v>2026</v>
      </c>
      <c r="E107" s="38" t="s">
        <v>262</v>
      </c>
      <c r="F107" s="661" t="s">
        <v>51</v>
      </c>
      <c r="G107" s="660">
        <v>3000000</v>
      </c>
      <c r="H107" s="663" t="s">
        <v>263</v>
      </c>
      <c r="I107" t="s">
        <v>237</v>
      </c>
      <c r="J107" s="447">
        <v>46111</v>
      </c>
      <c r="K107" s="436" t="s">
        <v>39</v>
      </c>
      <c r="L107" s="787" t="s">
        <v>40</v>
      </c>
      <c r="M107" s="435"/>
      <c r="N107" s="794">
        <v>46112</v>
      </c>
      <c r="O107" s="664" t="s">
        <v>42</v>
      </c>
      <c r="P107" s="789">
        <v>46113</v>
      </c>
      <c r="Q107" s="664" t="s">
        <v>43</v>
      </c>
      <c r="R107" s="664"/>
      <c r="S107" s="790"/>
      <c r="T107" s="791"/>
      <c r="U107" s="792">
        <v>46118</v>
      </c>
      <c r="V107" s="665">
        <v>46120</v>
      </c>
      <c r="W107" s="789" t="s">
        <v>44</v>
      </c>
      <c r="X107" s="789"/>
      <c r="Y107" s="794">
        <v>46121</v>
      </c>
      <c r="Z107" s="793" t="s">
        <v>45</v>
      </c>
      <c r="AA107" s="783"/>
    </row>
    <row r="108" spans="1:27" ht="15" customHeight="1">
      <c r="A108" s="4">
        <f>ROW() - ROW(Tabla447817182024266[[#Headers],['#]])</f>
        <v>102</v>
      </c>
      <c r="B108" s="4" t="s">
        <v>9</v>
      </c>
      <c r="C108" s="4">
        <v>109</v>
      </c>
      <c r="D108" s="4">
        <v>2026</v>
      </c>
      <c r="E108" s="38" t="s">
        <v>264</v>
      </c>
      <c r="F108" s="661" t="s">
        <v>51</v>
      </c>
      <c r="G108" s="660">
        <v>3000000</v>
      </c>
      <c r="H108" s="663" t="s">
        <v>265</v>
      </c>
      <c r="I108" t="s">
        <v>237</v>
      </c>
      <c r="J108" s="447">
        <v>46111</v>
      </c>
      <c r="K108" s="436" t="s">
        <v>39</v>
      </c>
      <c r="L108" s="787" t="s">
        <v>40</v>
      </c>
      <c r="M108" s="435"/>
      <c r="N108" s="794">
        <v>46112</v>
      </c>
      <c r="O108" s="664" t="s">
        <v>42</v>
      </c>
      <c r="P108" s="789">
        <v>46113</v>
      </c>
      <c r="Q108" s="664" t="s">
        <v>43</v>
      </c>
      <c r="R108" s="664"/>
      <c r="S108" s="790"/>
      <c r="T108" s="791"/>
      <c r="U108" s="792">
        <v>46118</v>
      </c>
      <c r="V108" s="665">
        <v>46120</v>
      </c>
      <c r="W108" s="789" t="s">
        <v>44</v>
      </c>
      <c r="X108" s="789"/>
      <c r="Y108" s="794">
        <v>46127</v>
      </c>
      <c r="Z108" s="793" t="s">
        <v>45</v>
      </c>
      <c r="AA108" s="783"/>
    </row>
    <row r="109" spans="1:27" ht="15" customHeight="1">
      <c r="A109" s="4">
        <f>ROW() - ROW(Tabla447817182024266[[#Headers],['#]])</f>
        <v>103</v>
      </c>
      <c r="B109" s="4" t="s">
        <v>9</v>
      </c>
      <c r="C109" s="4">
        <v>205</v>
      </c>
      <c r="D109" s="4">
        <v>2026</v>
      </c>
      <c r="E109" s="38" t="s">
        <v>266</v>
      </c>
      <c r="F109" s="661" t="s">
        <v>51</v>
      </c>
      <c r="G109" s="660">
        <v>3000000</v>
      </c>
      <c r="H109" s="663" t="s">
        <v>267</v>
      </c>
      <c r="I109" t="s">
        <v>237</v>
      </c>
      <c r="J109" s="447">
        <v>46111</v>
      </c>
      <c r="K109" s="436" t="s">
        <v>39</v>
      </c>
      <c r="L109" s="787" t="s">
        <v>40</v>
      </c>
      <c r="M109" s="435"/>
      <c r="N109" s="794">
        <v>46112</v>
      </c>
      <c r="O109" s="664" t="s">
        <v>42</v>
      </c>
      <c r="P109" s="789">
        <v>46113</v>
      </c>
      <c r="Q109" s="664" t="s">
        <v>43</v>
      </c>
      <c r="R109" s="664"/>
      <c r="S109" s="790"/>
      <c r="T109" s="791"/>
      <c r="U109" s="792">
        <v>46118</v>
      </c>
      <c r="V109" s="665">
        <v>46120</v>
      </c>
      <c r="W109" s="789" t="s">
        <v>44</v>
      </c>
      <c r="X109" s="789"/>
      <c r="Y109" s="794">
        <v>46121</v>
      </c>
      <c r="Z109" s="793" t="s">
        <v>45</v>
      </c>
      <c r="AA109" s="783"/>
    </row>
    <row r="110" spans="1:27" ht="15" customHeight="1">
      <c r="A110" s="4">
        <f>ROW() - ROW(Tabla447817182024266[[#Headers],['#]])</f>
        <v>104</v>
      </c>
      <c r="B110" s="4" t="s">
        <v>9</v>
      </c>
      <c r="C110" s="4">
        <v>211</v>
      </c>
      <c r="D110" s="4">
        <v>2026</v>
      </c>
      <c r="E110" s="38" t="s">
        <v>268</v>
      </c>
      <c r="F110" s="661" t="s">
        <v>51</v>
      </c>
      <c r="G110" s="660">
        <v>3000000</v>
      </c>
      <c r="H110" s="663" t="s">
        <v>269</v>
      </c>
      <c r="I110" t="s">
        <v>237</v>
      </c>
      <c r="J110" s="447">
        <v>46111</v>
      </c>
      <c r="K110" s="436" t="s">
        <v>39</v>
      </c>
      <c r="L110" s="787" t="s">
        <v>40</v>
      </c>
      <c r="M110" s="435"/>
      <c r="N110" s="794">
        <v>46112</v>
      </c>
      <c r="O110" s="664" t="s">
        <v>42</v>
      </c>
      <c r="P110" s="789">
        <v>46113</v>
      </c>
      <c r="Q110" s="664" t="s">
        <v>43</v>
      </c>
      <c r="R110" s="664"/>
      <c r="S110" s="790"/>
      <c r="T110" s="791"/>
      <c r="U110" s="792">
        <v>46118</v>
      </c>
      <c r="V110" s="665">
        <v>46120</v>
      </c>
      <c r="W110" s="789" t="s">
        <v>44</v>
      </c>
      <c r="X110" s="789"/>
      <c r="Y110" s="794">
        <v>46121</v>
      </c>
      <c r="Z110" s="793" t="s">
        <v>45</v>
      </c>
      <c r="AA110" s="783"/>
    </row>
    <row r="111" spans="1:27" ht="15" customHeight="1">
      <c r="A111" s="4">
        <f>ROW() - ROW(Tabla447817182024266[[#Headers],['#]])</f>
        <v>105</v>
      </c>
      <c r="B111" s="4" t="s">
        <v>9</v>
      </c>
      <c r="C111" s="4">
        <v>212</v>
      </c>
      <c r="D111" s="4">
        <v>2026</v>
      </c>
      <c r="E111" s="38" t="s">
        <v>270</v>
      </c>
      <c r="F111" s="661" t="s">
        <v>51</v>
      </c>
      <c r="G111" s="660">
        <v>3000000</v>
      </c>
      <c r="H111" s="663" t="s">
        <v>271</v>
      </c>
      <c r="I111" t="s">
        <v>237</v>
      </c>
      <c r="J111" s="447">
        <v>46111</v>
      </c>
      <c r="K111" s="436" t="s">
        <v>39</v>
      </c>
      <c r="L111" s="787" t="s">
        <v>40</v>
      </c>
      <c r="M111" s="435"/>
      <c r="N111" s="794">
        <v>46112</v>
      </c>
      <c r="O111" s="664" t="s">
        <v>42</v>
      </c>
      <c r="P111" s="789">
        <v>46113</v>
      </c>
      <c r="Q111" s="664" t="s">
        <v>43</v>
      </c>
      <c r="R111" s="664"/>
      <c r="S111" s="790"/>
      <c r="T111" s="791"/>
      <c r="U111" s="792">
        <v>46118</v>
      </c>
      <c r="V111" s="665">
        <v>46120</v>
      </c>
      <c r="W111" s="789" t="s">
        <v>44</v>
      </c>
      <c r="X111" s="789"/>
      <c r="Y111" s="794">
        <v>46121</v>
      </c>
      <c r="Z111" s="793" t="s">
        <v>45</v>
      </c>
      <c r="AA111" s="783"/>
    </row>
    <row r="112" spans="1:27" ht="15" customHeight="1">
      <c r="A112" s="4">
        <f>ROW() - ROW(Tabla447817182024266[[#Headers],['#]])</f>
        <v>106</v>
      </c>
      <c r="B112" s="4" t="s">
        <v>9</v>
      </c>
      <c r="C112" s="4">
        <v>238</v>
      </c>
      <c r="D112" s="4">
        <v>2026</v>
      </c>
      <c r="E112" s="38" t="s">
        <v>272</v>
      </c>
      <c r="F112" s="661" t="s">
        <v>51</v>
      </c>
      <c r="G112" s="660">
        <v>3000000</v>
      </c>
      <c r="H112" s="663" t="s">
        <v>273</v>
      </c>
      <c r="I112" t="s">
        <v>237</v>
      </c>
      <c r="J112" s="447">
        <v>46111</v>
      </c>
      <c r="K112" s="436" t="s">
        <v>39</v>
      </c>
      <c r="L112" s="787" t="s">
        <v>40</v>
      </c>
      <c r="M112" s="435"/>
      <c r="N112" s="794">
        <v>46112</v>
      </c>
      <c r="O112" s="664" t="s">
        <v>42</v>
      </c>
      <c r="P112" s="789">
        <v>46113</v>
      </c>
      <c r="Q112" s="664" t="s">
        <v>43</v>
      </c>
      <c r="R112" s="664"/>
      <c r="S112" s="790"/>
      <c r="T112" s="791"/>
      <c r="U112" s="792">
        <v>46118</v>
      </c>
      <c r="V112" s="665">
        <v>46120</v>
      </c>
      <c r="W112" s="789" t="s">
        <v>44</v>
      </c>
      <c r="X112" s="789"/>
      <c r="Y112" s="794">
        <v>46121</v>
      </c>
      <c r="Z112" s="793" t="s">
        <v>45</v>
      </c>
      <c r="AA112" s="783"/>
    </row>
    <row r="113" spans="1:27" ht="15" customHeight="1">
      <c r="A113" s="4">
        <f>ROW() - ROW(Tabla447817182024266[[#Headers],['#]])</f>
        <v>107</v>
      </c>
      <c r="B113" s="4" t="s">
        <v>9</v>
      </c>
      <c r="C113" s="4">
        <v>256</v>
      </c>
      <c r="D113" s="4">
        <v>2026</v>
      </c>
      <c r="E113" s="38" t="s">
        <v>274</v>
      </c>
      <c r="F113" s="661" t="s">
        <v>51</v>
      </c>
      <c r="G113" s="660">
        <v>3000000</v>
      </c>
      <c r="H113" s="663" t="s">
        <v>275</v>
      </c>
      <c r="I113" t="s">
        <v>237</v>
      </c>
      <c r="J113" s="447">
        <v>46111</v>
      </c>
      <c r="K113" s="436" t="s">
        <v>39</v>
      </c>
      <c r="L113" s="787" t="s">
        <v>40</v>
      </c>
      <c r="M113" s="435"/>
      <c r="N113" s="794">
        <v>46112</v>
      </c>
      <c r="O113" s="664" t="s">
        <v>42</v>
      </c>
      <c r="P113" s="789">
        <v>46113</v>
      </c>
      <c r="Q113" s="664" t="s">
        <v>43</v>
      </c>
      <c r="R113" s="664"/>
      <c r="S113" s="790"/>
      <c r="T113" s="791"/>
      <c r="U113" s="792">
        <v>46118</v>
      </c>
      <c r="V113" s="665">
        <v>46120</v>
      </c>
      <c r="W113" s="789" t="s">
        <v>44</v>
      </c>
      <c r="X113" s="789"/>
      <c r="Y113" s="794">
        <v>46121</v>
      </c>
      <c r="Z113" s="793" t="s">
        <v>45</v>
      </c>
      <c r="AA113" s="783"/>
    </row>
    <row r="114" spans="1:27" ht="15" customHeight="1">
      <c r="A114" s="4">
        <f>ROW() - ROW(Tabla447817182024266[[#Headers],['#]])</f>
        <v>108</v>
      </c>
      <c r="B114" s="4" t="s">
        <v>9</v>
      </c>
      <c r="C114" s="4">
        <v>257</v>
      </c>
      <c r="D114" s="4">
        <v>2026</v>
      </c>
      <c r="E114" s="38" t="s">
        <v>276</v>
      </c>
      <c r="F114" s="661" t="s">
        <v>51</v>
      </c>
      <c r="G114" s="660">
        <v>3000000</v>
      </c>
      <c r="H114" s="663" t="s">
        <v>277</v>
      </c>
      <c r="I114" t="s">
        <v>237</v>
      </c>
      <c r="J114" s="447">
        <v>46111</v>
      </c>
      <c r="K114" s="436" t="s">
        <v>39</v>
      </c>
      <c r="L114" s="787" t="s">
        <v>40</v>
      </c>
      <c r="M114" s="435"/>
      <c r="N114" s="794">
        <v>46112</v>
      </c>
      <c r="O114" s="664" t="s">
        <v>42</v>
      </c>
      <c r="P114" s="789">
        <v>46113</v>
      </c>
      <c r="Q114" s="664" t="s">
        <v>43</v>
      </c>
      <c r="R114" s="664"/>
      <c r="S114" s="790"/>
      <c r="T114" s="791"/>
      <c r="U114" s="792">
        <v>46118</v>
      </c>
      <c r="V114" s="665">
        <v>46120</v>
      </c>
      <c r="W114" s="789" t="s">
        <v>44</v>
      </c>
      <c r="X114" s="789"/>
      <c r="Y114" s="794">
        <v>46121</v>
      </c>
      <c r="Z114" s="793" t="s">
        <v>45</v>
      </c>
      <c r="AA114" s="783"/>
    </row>
    <row r="115" spans="1:27" ht="15" customHeight="1">
      <c r="A115" s="4">
        <f>ROW() - ROW(Tabla447817182024266[[#Headers],['#]])</f>
        <v>109</v>
      </c>
      <c r="B115" s="4" t="s">
        <v>9</v>
      </c>
      <c r="C115" s="4">
        <v>318</v>
      </c>
      <c r="D115" s="4">
        <v>2026</v>
      </c>
      <c r="E115" s="38" t="s">
        <v>59</v>
      </c>
      <c r="F115" s="661" t="s">
        <v>51</v>
      </c>
      <c r="G115" s="660">
        <v>3000000</v>
      </c>
      <c r="H115" s="663" t="s">
        <v>278</v>
      </c>
      <c r="I115" t="s">
        <v>237</v>
      </c>
      <c r="J115" s="447">
        <v>46111</v>
      </c>
      <c r="K115" s="436" t="s">
        <v>39</v>
      </c>
      <c r="L115" s="787" t="s">
        <v>40</v>
      </c>
      <c r="M115" s="435"/>
      <c r="N115" s="794">
        <v>46112</v>
      </c>
      <c r="O115" s="664" t="s">
        <v>42</v>
      </c>
      <c r="P115" s="789">
        <v>46113</v>
      </c>
      <c r="Q115" s="664" t="s">
        <v>43</v>
      </c>
      <c r="R115" s="664"/>
      <c r="S115" s="790"/>
      <c r="T115" s="791"/>
      <c r="U115" s="792">
        <v>46118</v>
      </c>
      <c r="V115" s="665">
        <v>46120</v>
      </c>
      <c r="W115" s="789" t="s">
        <v>44</v>
      </c>
      <c r="X115" s="789"/>
      <c r="Y115" s="794">
        <v>46121</v>
      </c>
      <c r="Z115" s="793" t="s">
        <v>45</v>
      </c>
      <c r="AA115" s="783"/>
    </row>
    <row r="116" spans="1:27" ht="15" customHeight="1">
      <c r="A116" s="4">
        <f>ROW() - ROW(Tabla447817182024266[[#Headers],['#]])</f>
        <v>110</v>
      </c>
      <c r="B116" s="4" t="s">
        <v>9</v>
      </c>
      <c r="C116" s="4">
        <v>326</v>
      </c>
      <c r="D116" s="4">
        <v>2026</v>
      </c>
      <c r="E116" s="38" t="s">
        <v>279</v>
      </c>
      <c r="F116" s="661" t="s">
        <v>253</v>
      </c>
      <c r="G116" s="660">
        <v>2500000</v>
      </c>
      <c r="H116" s="663" t="s">
        <v>280</v>
      </c>
      <c r="I116" t="s">
        <v>237</v>
      </c>
      <c r="J116" s="447">
        <v>46111</v>
      </c>
      <c r="K116" s="436" t="s">
        <v>39</v>
      </c>
      <c r="L116" s="787" t="s">
        <v>40</v>
      </c>
      <c r="M116" s="435"/>
      <c r="N116" s="794">
        <v>46112</v>
      </c>
      <c r="O116" s="664" t="s">
        <v>42</v>
      </c>
      <c r="P116" s="789">
        <v>46113</v>
      </c>
      <c r="Q116" s="664" t="s">
        <v>43</v>
      </c>
      <c r="R116" s="664"/>
      <c r="S116" s="790"/>
      <c r="T116" s="791"/>
      <c r="U116" s="792">
        <v>46118</v>
      </c>
      <c r="V116" s="665">
        <v>46120</v>
      </c>
      <c r="W116" s="789" t="s">
        <v>44</v>
      </c>
      <c r="X116" s="789"/>
      <c r="Y116" s="794">
        <v>46121</v>
      </c>
      <c r="Z116" s="793" t="s">
        <v>45</v>
      </c>
      <c r="AA116" s="783"/>
    </row>
    <row r="117" spans="1:27" ht="15" customHeight="1">
      <c r="A117" s="4">
        <f>ROW() - ROW(Tabla447817182024266[[#Headers],['#]])</f>
        <v>111</v>
      </c>
      <c r="B117" s="4" t="s">
        <v>9</v>
      </c>
      <c r="C117" s="4">
        <v>326</v>
      </c>
      <c r="D117" s="4">
        <v>2026</v>
      </c>
      <c r="E117" s="38" t="s">
        <v>279</v>
      </c>
      <c r="F117" s="661" t="s">
        <v>51</v>
      </c>
      <c r="G117" s="660">
        <v>3000000</v>
      </c>
      <c r="H117" s="663" t="s">
        <v>281</v>
      </c>
      <c r="I117" t="s">
        <v>237</v>
      </c>
      <c r="J117" s="447">
        <v>46111</v>
      </c>
      <c r="K117" s="436" t="s">
        <v>39</v>
      </c>
      <c r="L117" s="787" t="s">
        <v>40</v>
      </c>
      <c r="M117" s="435"/>
      <c r="N117" s="794">
        <v>46112</v>
      </c>
      <c r="O117" s="664" t="s">
        <v>42</v>
      </c>
      <c r="P117" s="789">
        <v>46113</v>
      </c>
      <c r="Q117" s="664" t="s">
        <v>43</v>
      </c>
      <c r="R117" s="664"/>
      <c r="S117" s="790"/>
      <c r="T117" s="791"/>
      <c r="U117" s="792">
        <v>46118</v>
      </c>
      <c r="V117" s="665">
        <v>46120</v>
      </c>
      <c r="W117" s="789" t="s">
        <v>44</v>
      </c>
      <c r="X117" s="789"/>
      <c r="Y117" s="794">
        <v>46121</v>
      </c>
      <c r="Z117" s="793" t="s">
        <v>45</v>
      </c>
      <c r="AA117" s="783"/>
    </row>
    <row r="118" spans="1:27" ht="15" customHeight="1">
      <c r="A118" s="4">
        <f>ROW() - ROW(Tabla447817182024266[[#Headers],['#]])</f>
        <v>112</v>
      </c>
      <c r="B118" s="4" t="s">
        <v>9</v>
      </c>
      <c r="C118" s="4">
        <v>373</v>
      </c>
      <c r="D118" s="4">
        <v>2026</v>
      </c>
      <c r="E118" s="38" t="s">
        <v>282</v>
      </c>
      <c r="F118" s="661" t="s">
        <v>51</v>
      </c>
      <c r="G118" s="660">
        <v>3000000</v>
      </c>
      <c r="H118" s="663" t="s">
        <v>283</v>
      </c>
      <c r="I118" t="s">
        <v>237</v>
      </c>
      <c r="J118" s="447">
        <v>46111</v>
      </c>
      <c r="K118" s="436" t="s">
        <v>39</v>
      </c>
      <c r="L118" s="787" t="s">
        <v>40</v>
      </c>
      <c r="M118" s="435"/>
      <c r="N118" s="794">
        <v>46112</v>
      </c>
      <c r="O118" s="664" t="s">
        <v>42</v>
      </c>
      <c r="P118" s="789">
        <v>46113</v>
      </c>
      <c r="Q118" s="664" t="s">
        <v>43</v>
      </c>
      <c r="R118" s="664"/>
      <c r="S118" s="790"/>
      <c r="T118" s="791"/>
      <c r="U118" s="792">
        <v>46118</v>
      </c>
      <c r="V118" s="665">
        <v>46120</v>
      </c>
      <c r="W118" s="789" t="s">
        <v>44</v>
      </c>
      <c r="X118" s="789"/>
      <c r="Y118" s="794">
        <v>46122</v>
      </c>
      <c r="Z118" s="793" t="s">
        <v>45</v>
      </c>
      <c r="AA118" s="783"/>
    </row>
    <row r="119" spans="1:27" ht="15" customHeight="1">
      <c r="A119" s="4">
        <f>ROW() - ROW(Tabla447817182024266[[#Headers],['#]])</f>
        <v>113</v>
      </c>
      <c r="B119" s="4" t="s">
        <v>9</v>
      </c>
      <c r="C119" s="4">
        <v>407</v>
      </c>
      <c r="D119" s="4">
        <v>2026</v>
      </c>
      <c r="E119" s="38" t="s">
        <v>284</v>
      </c>
      <c r="F119" s="661" t="s">
        <v>51</v>
      </c>
      <c r="G119" s="660">
        <v>3000000</v>
      </c>
      <c r="H119" s="663" t="s">
        <v>285</v>
      </c>
      <c r="I119" t="s">
        <v>237</v>
      </c>
      <c r="J119" s="447">
        <v>46111</v>
      </c>
      <c r="K119" s="436" t="s">
        <v>39</v>
      </c>
      <c r="L119" s="787" t="s">
        <v>40</v>
      </c>
      <c r="M119" s="435"/>
      <c r="N119" s="794">
        <v>46112</v>
      </c>
      <c r="O119" s="664" t="s">
        <v>42</v>
      </c>
      <c r="P119" s="789">
        <v>46113</v>
      </c>
      <c r="Q119" s="664" t="s">
        <v>43</v>
      </c>
      <c r="R119" s="664"/>
      <c r="S119" s="790"/>
      <c r="T119" s="791"/>
      <c r="U119" s="792">
        <v>46118</v>
      </c>
      <c r="V119" s="665">
        <v>46120</v>
      </c>
      <c r="W119" s="789" t="s">
        <v>44</v>
      </c>
      <c r="X119" s="789"/>
      <c r="Y119" s="794">
        <v>46122</v>
      </c>
      <c r="Z119" s="793" t="s">
        <v>45</v>
      </c>
      <c r="AA119" s="783"/>
    </row>
    <row r="120" spans="1:27" ht="15" customHeight="1">
      <c r="A120" s="4">
        <f>ROW() - ROW(Tabla447817182024266[[#Headers],['#]])</f>
        <v>114</v>
      </c>
      <c r="B120" s="4" t="s">
        <v>9</v>
      </c>
      <c r="C120" s="4">
        <v>456</v>
      </c>
      <c r="D120" s="4">
        <v>2026</v>
      </c>
      <c r="E120" s="38" t="s">
        <v>286</v>
      </c>
      <c r="F120" s="661" t="s">
        <v>51</v>
      </c>
      <c r="G120" s="660">
        <v>3000000</v>
      </c>
      <c r="H120" s="663" t="s">
        <v>287</v>
      </c>
      <c r="I120" t="s">
        <v>237</v>
      </c>
      <c r="J120" s="447">
        <v>46111</v>
      </c>
      <c r="K120" s="436" t="s">
        <v>39</v>
      </c>
      <c r="L120" s="787" t="s">
        <v>40</v>
      </c>
      <c r="M120" s="435" t="s">
        <v>228</v>
      </c>
      <c r="N120" s="794">
        <v>46112</v>
      </c>
      <c r="O120" s="664" t="s">
        <v>42</v>
      </c>
      <c r="P120" s="789">
        <v>46113</v>
      </c>
      <c r="Q120" s="664" t="s">
        <v>43</v>
      </c>
      <c r="R120" s="664"/>
      <c r="S120" s="790"/>
      <c r="T120" s="791"/>
      <c r="U120" s="792">
        <v>46118</v>
      </c>
      <c r="V120" s="665">
        <v>46120</v>
      </c>
      <c r="W120" s="789" t="s">
        <v>44</v>
      </c>
      <c r="X120" s="789"/>
      <c r="Y120" s="794">
        <v>46121</v>
      </c>
      <c r="Z120" s="793" t="s">
        <v>45</v>
      </c>
      <c r="AA120" s="783"/>
    </row>
    <row r="121" spans="1:27" ht="15" customHeight="1">
      <c r="A121" s="4">
        <f>ROW() - ROW(Tabla447817182024266[[#Headers],['#]])</f>
        <v>115</v>
      </c>
      <c r="B121" s="4" t="s">
        <v>9</v>
      </c>
      <c r="C121" s="4">
        <v>65</v>
      </c>
      <c r="D121" s="4">
        <v>2026</v>
      </c>
      <c r="E121" s="38" t="s">
        <v>288</v>
      </c>
      <c r="F121" s="661" t="s">
        <v>51</v>
      </c>
      <c r="G121" s="660">
        <v>3000000</v>
      </c>
      <c r="H121" s="663" t="s">
        <v>289</v>
      </c>
      <c r="I121" t="s">
        <v>237</v>
      </c>
      <c r="J121" s="447">
        <v>46111</v>
      </c>
      <c r="K121" s="436" t="s">
        <v>39</v>
      </c>
      <c r="L121" s="787" t="s">
        <v>40</v>
      </c>
      <c r="M121" s="435" t="s">
        <v>228</v>
      </c>
      <c r="N121" s="794">
        <v>46112</v>
      </c>
      <c r="O121" s="664" t="s">
        <v>42</v>
      </c>
      <c r="P121" s="789">
        <v>46113</v>
      </c>
      <c r="Q121" s="664" t="s">
        <v>43</v>
      </c>
      <c r="R121" s="664"/>
      <c r="S121" s="790"/>
      <c r="T121" s="791"/>
      <c r="U121" s="792">
        <v>46118</v>
      </c>
      <c r="V121" s="665">
        <v>46120</v>
      </c>
      <c r="W121" s="789" t="s">
        <v>44</v>
      </c>
      <c r="X121" s="789"/>
      <c r="Y121" s="794">
        <v>46121</v>
      </c>
      <c r="Z121" s="793" t="s">
        <v>45</v>
      </c>
      <c r="AA121" s="783"/>
    </row>
    <row r="122" spans="1:27" ht="15" customHeight="1">
      <c r="A122" s="4">
        <f>ROW() - ROW(Tabla447817182024266[[#Headers],['#]])</f>
        <v>116</v>
      </c>
      <c r="B122" s="4" t="s">
        <v>9</v>
      </c>
      <c r="C122" s="4">
        <v>71</v>
      </c>
      <c r="D122" s="4">
        <v>2026</v>
      </c>
      <c r="E122" s="38" t="s">
        <v>290</v>
      </c>
      <c r="F122" s="661" t="s">
        <v>51</v>
      </c>
      <c r="G122" s="660">
        <v>3000000</v>
      </c>
      <c r="H122" s="663" t="s">
        <v>291</v>
      </c>
      <c r="I122" t="s">
        <v>237</v>
      </c>
      <c r="J122" s="447">
        <v>46111</v>
      </c>
      <c r="K122" s="436" t="s">
        <v>39</v>
      </c>
      <c r="L122" s="787" t="s">
        <v>40</v>
      </c>
      <c r="M122" s="435"/>
      <c r="N122" s="794">
        <v>46112</v>
      </c>
      <c r="O122" s="664" t="s">
        <v>42</v>
      </c>
      <c r="P122" s="789">
        <v>46113</v>
      </c>
      <c r="Q122" s="664" t="s">
        <v>43</v>
      </c>
      <c r="R122" s="664"/>
      <c r="S122" s="790"/>
      <c r="T122" s="791"/>
      <c r="U122" s="792">
        <v>46118</v>
      </c>
      <c r="V122" s="665">
        <v>46120</v>
      </c>
      <c r="W122" s="789" t="s">
        <v>44</v>
      </c>
      <c r="X122" s="789"/>
      <c r="Y122" s="794">
        <v>46121</v>
      </c>
      <c r="Z122" s="793" t="s">
        <v>45</v>
      </c>
      <c r="AA122" s="783"/>
    </row>
    <row r="123" spans="1:27" ht="15" customHeight="1">
      <c r="A123" s="4">
        <f>ROW() - ROW(Tabla447817182024266[[#Headers],['#]])</f>
        <v>117</v>
      </c>
      <c r="B123" s="4" t="s">
        <v>9</v>
      </c>
      <c r="C123" s="4">
        <v>164</v>
      </c>
      <c r="D123" s="4">
        <v>2026</v>
      </c>
      <c r="E123" s="38" t="s">
        <v>292</v>
      </c>
      <c r="F123" s="661" t="s">
        <v>51</v>
      </c>
      <c r="G123" s="660">
        <v>3000000</v>
      </c>
      <c r="H123" s="663" t="s">
        <v>293</v>
      </c>
      <c r="I123" t="s">
        <v>237</v>
      </c>
      <c r="J123" s="447">
        <v>46111</v>
      </c>
      <c r="K123" s="436" t="s">
        <v>39</v>
      </c>
      <c r="L123" s="787" t="s">
        <v>40</v>
      </c>
      <c r="M123" s="435"/>
      <c r="N123" s="794">
        <v>46112</v>
      </c>
      <c r="O123" s="664" t="s">
        <v>42</v>
      </c>
      <c r="P123" s="789">
        <v>46113</v>
      </c>
      <c r="Q123" s="664" t="s">
        <v>43</v>
      </c>
      <c r="R123" s="664"/>
      <c r="S123" s="790"/>
      <c r="T123" s="791"/>
      <c r="U123" s="792">
        <v>46118</v>
      </c>
      <c r="V123" s="665">
        <v>46120</v>
      </c>
      <c r="W123" s="789" t="s">
        <v>44</v>
      </c>
      <c r="X123" s="789"/>
      <c r="Y123" s="794">
        <v>46121</v>
      </c>
      <c r="Z123" s="793" t="s">
        <v>45</v>
      </c>
      <c r="AA123" s="783"/>
    </row>
    <row r="124" spans="1:27" ht="15" customHeight="1">
      <c r="A124" s="4">
        <f>ROW() - ROW(Tabla447817182024266[[#Headers],['#]])</f>
        <v>118</v>
      </c>
      <c r="B124" s="4" t="s">
        <v>9</v>
      </c>
      <c r="C124" s="4">
        <v>213</v>
      </c>
      <c r="D124" s="4">
        <v>2026</v>
      </c>
      <c r="E124" s="38" t="s">
        <v>294</v>
      </c>
      <c r="F124" s="661" t="s">
        <v>51</v>
      </c>
      <c r="G124" s="660">
        <v>3000000</v>
      </c>
      <c r="H124" s="663" t="s">
        <v>295</v>
      </c>
      <c r="I124" t="s">
        <v>237</v>
      </c>
      <c r="J124" s="447">
        <v>46111</v>
      </c>
      <c r="K124" s="436" t="s">
        <v>39</v>
      </c>
      <c r="L124" s="787" t="s">
        <v>40</v>
      </c>
      <c r="M124" s="435"/>
      <c r="N124" s="794">
        <v>46112</v>
      </c>
      <c r="O124" s="664" t="s">
        <v>42</v>
      </c>
      <c r="P124" s="789">
        <v>46113</v>
      </c>
      <c r="Q124" s="664" t="s">
        <v>43</v>
      </c>
      <c r="R124" s="664"/>
      <c r="S124" s="790"/>
      <c r="T124" s="791"/>
      <c r="U124" s="792">
        <v>46118</v>
      </c>
      <c r="V124" s="665">
        <v>46120</v>
      </c>
      <c r="W124" s="789" t="s">
        <v>44</v>
      </c>
      <c r="X124" s="789"/>
      <c r="Y124" s="794">
        <v>46121</v>
      </c>
      <c r="Z124" s="793" t="s">
        <v>45</v>
      </c>
      <c r="AA124" s="783"/>
    </row>
    <row r="125" spans="1:27" ht="15" customHeight="1">
      <c r="A125" s="4">
        <f>ROW() - ROW(Tabla447817182024266[[#Headers],['#]])</f>
        <v>119</v>
      </c>
      <c r="B125" s="4" t="s">
        <v>9</v>
      </c>
      <c r="C125" s="4">
        <v>214</v>
      </c>
      <c r="D125" s="4">
        <v>2026</v>
      </c>
      <c r="E125" s="38" t="s">
        <v>296</v>
      </c>
      <c r="F125" s="661" t="s">
        <v>253</v>
      </c>
      <c r="G125" s="660">
        <v>2200000</v>
      </c>
      <c r="H125" s="663" t="s">
        <v>297</v>
      </c>
      <c r="I125" t="s">
        <v>237</v>
      </c>
      <c r="J125" s="447">
        <v>46111</v>
      </c>
      <c r="K125" s="436" t="s">
        <v>39</v>
      </c>
      <c r="L125" s="787" t="s">
        <v>40</v>
      </c>
      <c r="M125" s="435" t="s">
        <v>228</v>
      </c>
      <c r="N125" s="794">
        <v>46112</v>
      </c>
      <c r="O125" s="664" t="s">
        <v>42</v>
      </c>
      <c r="P125" s="789">
        <v>46113</v>
      </c>
      <c r="Q125" s="664" t="s">
        <v>43</v>
      </c>
      <c r="R125" s="664"/>
      <c r="S125" s="790"/>
      <c r="T125" s="791"/>
      <c r="U125" s="792">
        <v>46118</v>
      </c>
      <c r="V125" s="665">
        <v>46120</v>
      </c>
      <c r="W125" s="789" t="s">
        <v>44</v>
      </c>
      <c r="X125" s="789"/>
      <c r="Y125" s="794">
        <v>46121</v>
      </c>
      <c r="Z125" s="793" t="s">
        <v>45</v>
      </c>
      <c r="AA125" s="783"/>
    </row>
    <row r="126" spans="1:27" ht="15" customHeight="1">
      <c r="A126" s="4">
        <f>ROW() - ROW(Tabla447817182024266[[#Headers],['#]])</f>
        <v>120</v>
      </c>
      <c r="B126" s="4" t="s">
        <v>9</v>
      </c>
      <c r="C126" s="4">
        <v>214</v>
      </c>
      <c r="D126" s="4">
        <v>2026</v>
      </c>
      <c r="E126" s="38" t="s">
        <v>296</v>
      </c>
      <c r="F126" s="661" t="s">
        <v>51</v>
      </c>
      <c r="G126" s="660">
        <v>3000000</v>
      </c>
      <c r="H126" s="663" t="s">
        <v>298</v>
      </c>
      <c r="I126" t="s">
        <v>237</v>
      </c>
      <c r="J126" s="447">
        <v>46111</v>
      </c>
      <c r="K126" s="436" t="s">
        <v>39</v>
      </c>
      <c r="L126" s="787" t="s">
        <v>40</v>
      </c>
      <c r="M126" s="435" t="s">
        <v>228</v>
      </c>
      <c r="N126" s="794">
        <v>46112</v>
      </c>
      <c r="O126" s="664" t="s">
        <v>42</v>
      </c>
      <c r="P126" s="789">
        <v>46113</v>
      </c>
      <c r="Q126" s="664" t="s">
        <v>43</v>
      </c>
      <c r="R126" s="664"/>
      <c r="S126" s="790"/>
      <c r="T126" s="791"/>
      <c r="U126" s="792">
        <v>46118</v>
      </c>
      <c r="V126" s="665">
        <v>46120</v>
      </c>
      <c r="W126" s="789" t="s">
        <v>44</v>
      </c>
      <c r="X126" s="789"/>
      <c r="Y126" s="794">
        <v>46121</v>
      </c>
      <c r="Z126" s="793" t="s">
        <v>45</v>
      </c>
      <c r="AA126" s="783"/>
    </row>
    <row r="127" spans="1:27" ht="15" customHeight="1">
      <c r="A127" s="4">
        <f>ROW() - ROW(Tabla447817182024266[[#Headers],['#]])</f>
        <v>121</v>
      </c>
      <c r="B127" s="4" t="s">
        <v>9</v>
      </c>
      <c r="C127" s="4">
        <v>215</v>
      </c>
      <c r="D127" s="4">
        <v>2026</v>
      </c>
      <c r="E127" s="38" t="s">
        <v>299</v>
      </c>
      <c r="F127" s="661" t="s">
        <v>51</v>
      </c>
      <c r="G127" s="660">
        <v>3000000</v>
      </c>
      <c r="H127" s="663" t="s">
        <v>300</v>
      </c>
      <c r="I127" t="s">
        <v>237</v>
      </c>
      <c r="J127" s="447">
        <v>46111</v>
      </c>
      <c r="K127" s="436" t="s">
        <v>39</v>
      </c>
      <c r="L127" s="787" t="s">
        <v>40</v>
      </c>
      <c r="M127" s="435"/>
      <c r="N127" s="794">
        <v>46112</v>
      </c>
      <c r="O127" s="664" t="s">
        <v>42</v>
      </c>
      <c r="P127" s="789">
        <v>46113</v>
      </c>
      <c r="Q127" s="664" t="s">
        <v>43</v>
      </c>
      <c r="R127" s="664"/>
      <c r="S127" s="790"/>
      <c r="T127" s="791"/>
      <c r="U127" s="792">
        <v>46118</v>
      </c>
      <c r="V127" s="665">
        <v>46120</v>
      </c>
      <c r="W127" s="789" t="s">
        <v>44</v>
      </c>
      <c r="X127" s="789"/>
      <c r="Y127" s="794">
        <v>46121</v>
      </c>
      <c r="Z127" s="793" t="s">
        <v>45</v>
      </c>
      <c r="AA127" s="783"/>
    </row>
    <row r="128" spans="1:27" ht="15" customHeight="1">
      <c r="A128" s="4">
        <f>ROW() - ROW(Tabla447817182024266[[#Headers],['#]])</f>
        <v>122</v>
      </c>
      <c r="B128" s="4" t="s">
        <v>9</v>
      </c>
      <c r="C128" s="4">
        <v>243</v>
      </c>
      <c r="D128" s="4">
        <v>2026</v>
      </c>
      <c r="E128" s="38" t="s">
        <v>301</v>
      </c>
      <c r="F128" s="661" t="s">
        <v>51</v>
      </c>
      <c r="G128" s="660">
        <v>3000000</v>
      </c>
      <c r="H128" s="663" t="s">
        <v>302</v>
      </c>
      <c r="I128" t="s">
        <v>237</v>
      </c>
      <c r="J128" s="447">
        <v>46111</v>
      </c>
      <c r="K128" s="436" t="s">
        <v>39</v>
      </c>
      <c r="L128" s="787" t="s">
        <v>40</v>
      </c>
      <c r="M128" s="435"/>
      <c r="N128" s="794">
        <v>46112</v>
      </c>
      <c r="O128" s="664" t="s">
        <v>42</v>
      </c>
      <c r="P128" s="789">
        <v>46113</v>
      </c>
      <c r="Q128" s="664" t="s">
        <v>43</v>
      </c>
      <c r="R128" s="664"/>
      <c r="S128" s="790"/>
      <c r="T128" s="791"/>
      <c r="U128" s="792">
        <v>46118</v>
      </c>
      <c r="V128" s="665">
        <v>46120</v>
      </c>
      <c r="W128" s="789" t="s">
        <v>44</v>
      </c>
      <c r="X128" s="789"/>
      <c r="Y128" s="794">
        <v>46121</v>
      </c>
      <c r="Z128" s="793" t="s">
        <v>45</v>
      </c>
      <c r="AA128" s="783"/>
    </row>
    <row r="129" spans="1:27" ht="15" customHeight="1">
      <c r="A129" s="4">
        <f>ROW() - ROW(Tabla447817182024266[[#Headers],['#]])</f>
        <v>123</v>
      </c>
      <c r="B129" s="4" t="s">
        <v>9</v>
      </c>
      <c r="C129" s="4">
        <v>244</v>
      </c>
      <c r="D129" s="4">
        <v>2026</v>
      </c>
      <c r="E129" s="38" t="s">
        <v>303</v>
      </c>
      <c r="F129" s="661" t="s">
        <v>51</v>
      </c>
      <c r="G129" s="660">
        <v>3000000</v>
      </c>
      <c r="H129" s="663" t="s">
        <v>304</v>
      </c>
      <c r="I129" t="s">
        <v>237</v>
      </c>
      <c r="J129" s="447">
        <v>46111</v>
      </c>
      <c r="K129" s="436" t="s">
        <v>39</v>
      </c>
      <c r="L129" s="787" t="s">
        <v>40</v>
      </c>
      <c r="M129" s="435"/>
      <c r="N129" s="794">
        <v>46112</v>
      </c>
      <c r="O129" s="664" t="s">
        <v>42</v>
      </c>
      <c r="P129" s="789">
        <v>46113</v>
      </c>
      <c r="Q129" s="664" t="s">
        <v>43</v>
      </c>
      <c r="R129" s="664"/>
      <c r="S129" s="790"/>
      <c r="T129" s="791"/>
      <c r="U129" s="792">
        <v>46118</v>
      </c>
      <c r="V129" s="665">
        <v>46120</v>
      </c>
      <c r="W129" s="789" t="s">
        <v>44</v>
      </c>
      <c r="X129" s="789"/>
      <c r="Y129" s="794">
        <v>46121</v>
      </c>
      <c r="Z129" s="793" t="s">
        <v>45</v>
      </c>
      <c r="AA129" s="783"/>
    </row>
    <row r="130" spans="1:27" ht="15" customHeight="1">
      <c r="A130" s="4">
        <f>ROW() - ROW(Tabla447817182024266[[#Headers],['#]])</f>
        <v>124</v>
      </c>
      <c r="B130" s="4" t="s">
        <v>9</v>
      </c>
      <c r="C130" s="4">
        <v>268</v>
      </c>
      <c r="D130" s="4">
        <v>2026</v>
      </c>
      <c r="E130" s="38" t="s">
        <v>305</v>
      </c>
      <c r="F130" s="661" t="s">
        <v>51</v>
      </c>
      <c r="G130" s="660">
        <v>3000000</v>
      </c>
      <c r="H130" s="663" t="s">
        <v>306</v>
      </c>
      <c r="I130" t="s">
        <v>237</v>
      </c>
      <c r="J130" s="447">
        <v>46111</v>
      </c>
      <c r="K130" s="436" t="s">
        <v>39</v>
      </c>
      <c r="L130" s="787" t="s">
        <v>40</v>
      </c>
      <c r="M130" s="435" t="s">
        <v>228</v>
      </c>
      <c r="N130" s="794">
        <v>46112</v>
      </c>
      <c r="O130" s="664" t="s">
        <v>42</v>
      </c>
      <c r="P130" s="789">
        <v>46113</v>
      </c>
      <c r="Q130" s="664" t="s">
        <v>43</v>
      </c>
      <c r="R130" s="664"/>
      <c r="S130" s="790"/>
      <c r="T130" s="791"/>
      <c r="U130" s="792">
        <v>46118</v>
      </c>
      <c r="V130" s="665">
        <v>46120</v>
      </c>
      <c r="W130" s="789" t="s">
        <v>44</v>
      </c>
      <c r="X130" s="789"/>
      <c r="Y130" s="794">
        <v>46121</v>
      </c>
      <c r="Z130" s="793" t="s">
        <v>45</v>
      </c>
      <c r="AA130" s="783"/>
    </row>
    <row r="131" spans="1:27" ht="15" customHeight="1">
      <c r="A131" s="4">
        <f>ROW() - ROW(Tabla447817182024266[[#Headers],['#]])</f>
        <v>125</v>
      </c>
      <c r="B131" s="4" t="s">
        <v>9</v>
      </c>
      <c r="C131" s="4">
        <v>322</v>
      </c>
      <c r="D131" s="4">
        <v>2026</v>
      </c>
      <c r="E131" s="38" t="s">
        <v>307</v>
      </c>
      <c r="F131" s="661" t="s">
        <v>51</v>
      </c>
      <c r="G131" s="660">
        <v>3000000</v>
      </c>
      <c r="H131" s="663" t="s">
        <v>308</v>
      </c>
      <c r="I131" t="s">
        <v>237</v>
      </c>
      <c r="J131" s="447">
        <v>46111</v>
      </c>
      <c r="K131" s="436" t="s">
        <v>39</v>
      </c>
      <c r="L131" s="787" t="s">
        <v>40</v>
      </c>
      <c r="M131" s="435"/>
      <c r="N131" s="794">
        <v>46112</v>
      </c>
      <c r="O131" s="664" t="s">
        <v>42</v>
      </c>
      <c r="P131" s="789">
        <v>46113</v>
      </c>
      <c r="Q131" s="664" t="s">
        <v>43</v>
      </c>
      <c r="R131" s="664"/>
      <c r="S131" s="790"/>
      <c r="T131" s="791"/>
      <c r="U131" s="792">
        <v>46118</v>
      </c>
      <c r="V131" s="665">
        <v>46120</v>
      </c>
      <c r="W131" s="789" t="s">
        <v>44</v>
      </c>
      <c r="X131" s="789"/>
      <c r="Y131" s="794">
        <v>46121</v>
      </c>
      <c r="Z131" s="793" t="s">
        <v>45</v>
      </c>
      <c r="AA131" s="783"/>
    </row>
    <row r="132" spans="1:27" ht="15" customHeight="1">
      <c r="A132" s="4">
        <f>ROW() - ROW(Tabla447817182024266[[#Headers],['#]])</f>
        <v>126</v>
      </c>
      <c r="B132" s="4" t="s">
        <v>9</v>
      </c>
      <c r="C132" s="4">
        <v>349</v>
      </c>
      <c r="D132" s="4">
        <v>2026</v>
      </c>
      <c r="E132" s="38" t="s">
        <v>309</v>
      </c>
      <c r="F132" s="661" t="s">
        <v>51</v>
      </c>
      <c r="G132" s="660">
        <v>3000000</v>
      </c>
      <c r="H132" s="663" t="s">
        <v>310</v>
      </c>
      <c r="I132" t="s">
        <v>237</v>
      </c>
      <c r="J132" s="447">
        <v>46111</v>
      </c>
      <c r="K132" s="436" t="s">
        <v>39</v>
      </c>
      <c r="L132" s="787" t="s">
        <v>40</v>
      </c>
      <c r="M132" s="435"/>
      <c r="N132" s="794">
        <v>46112</v>
      </c>
      <c r="O132" s="664" t="s">
        <v>42</v>
      </c>
      <c r="P132" s="789">
        <v>46113</v>
      </c>
      <c r="Q132" s="664" t="s">
        <v>43</v>
      </c>
      <c r="R132" s="664"/>
      <c r="S132" s="790"/>
      <c r="T132" s="791"/>
      <c r="U132" s="792">
        <v>46118</v>
      </c>
      <c r="V132" s="665">
        <v>46120</v>
      </c>
      <c r="W132" s="789" t="s">
        <v>44</v>
      </c>
      <c r="X132" s="789"/>
      <c r="Y132" s="794">
        <v>46121</v>
      </c>
      <c r="Z132" s="793" t="s">
        <v>45</v>
      </c>
      <c r="AA132" s="783"/>
    </row>
    <row r="133" spans="1:27" ht="15" customHeight="1">
      <c r="A133" s="4">
        <f>ROW() - ROW(Tabla447817182024266[[#Headers],['#]])</f>
        <v>127</v>
      </c>
      <c r="B133" s="4" t="s">
        <v>9</v>
      </c>
      <c r="C133" s="4">
        <v>350</v>
      </c>
      <c r="D133" s="4">
        <v>2026</v>
      </c>
      <c r="E133" s="38" t="s">
        <v>311</v>
      </c>
      <c r="F133" s="661" t="s">
        <v>51</v>
      </c>
      <c r="G133" s="660">
        <v>3000000</v>
      </c>
      <c r="H133" s="663" t="s">
        <v>312</v>
      </c>
      <c r="I133" t="s">
        <v>237</v>
      </c>
      <c r="J133" s="447">
        <v>46111</v>
      </c>
      <c r="K133" s="436" t="s">
        <v>39</v>
      </c>
      <c r="L133" s="787" t="s">
        <v>40</v>
      </c>
      <c r="M133" s="435" t="s">
        <v>313</v>
      </c>
      <c r="N133" s="794">
        <v>46112</v>
      </c>
      <c r="O133" s="664" t="s">
        <v>42</v>
      </c>
      <c r="P133" s="789">
        <v>46113</v>
      </c>
      <c r="Q133" s="664" t="s">
        <v>43</v>
      </c>
      <c r="R133" s="664"/>
      <c r="S133" s="790"/>
      <c r="T133" s="791"/>
      <c r="U133" s="792">
        <v>46118</v>
      </c>
      <c r="V133" s="665">
        <v>46120</v>
      </c>
      <c r="W133" s="789" t="s">
        <v>44</v>
      </c>
      <c r="X133" s="789"/>
      <c r="Y133" s="794">
        <v>46121</v>
      </c>
      <c r="Z133" s="793" t="s">
        <v>45</v>
      </c>
      <c r="AA133" s="783"/>
    </row>
    <row r="134" spans="1:27" ht="15" customHeight="1">
      <c r="A134" s="4">
        <f>ROW() - ROW(Tabla447817182024266[[#Headers],['#]])</f>
        <v>128</v>
      </c>
      <c r="B134" s="4" t="s">
        <v>9</v>
      </c>
      <c r="C134" s="4">
        <v>367</v>
      </c>
      <c r="D134" s="4">
        <v>2026</v>
      </c>
      <c r="E134" s="38" t="s">
        <v>314</v>
      </c>
      <c r="F134" s="661" t="s">
        <v>51</v>
      </c>
      <c r="G134" s="660">
        <v>3000000</v>
      </c>
      <c r="H134" s="663" t="s">
        <v>315</v>
      </c>
      <c r="I134" t="s">
        <v>237</v>
      </c>
      <c r="J134" s="447">
        <v>46111</v>
      </c>
      <c r="K134" s="436" t="s">
        <v>39</v>
      </c>
      <c r="L134" s="787" t="s">
        <v>40</v>
      </c>
      <c r="M134" s="435"/>
      <c r="N134" s="794">
        <v>46112</v>
      </c>
      <c r="O134" s="664" t="s">
        <v>42</v>
      </c>
      <c r="P134" s="789">
        <v>46113</v>
      </c>
      <c r="Q134" s="664" t="s">
        <v>43</v>
      </c>
      <c r="R134" s="664"/>
      <c r="S134" s="790"/>
      <c r="T134" s="791"/>
      <c r="U134" s="792">
        <v>46118</v>
      </c>
      <c r="V134" s="665">
        <v>46120</v>
      </c>
      <c r="W134" s="789" t="s">
        <v>44</v>
      </c>
      <c r="X134" s="789"/>
      <c r="Y134" s="794">
        <v>46121</v>
      </c>
      <c r="Z134" s="793" t="s">
        <v>45</v>
      </c>
      <c r="AA134" s="783"/>
    </row>
    <row r="135" spans="1:27" ht="15" customHeight="1">
      <c r="A135" s="4">
        <f>ROW() - ROW(Tabla447817182024266[[#Headers],['#]])</f>
        <v>129</v>
      </c>
      <c r="B135" s="4" t="s">
        <v>9</v>
      </c>
      <c r="C135" s="4">
        <v>374</v>
      </c>
      <c r="D135" s="4">
        <v>2026</v>
      </c>
      <c r="E135" s="38" t="s">
        <v>316</v>
      </c>
      <c r="F135" s="661" t="s">
        <v>51</v>
      </c>
      <c r="G135" s="660">
        <v>3000000</v>
      </c>
      <c r="H135" s="663" t="s">
        <v>317</v>
      </c>
      <c r="I135" t="s">
        <v>237</v>
      </c>
      <c r="J135" s="447">
        <v>46111</v>
      </c>
      <c r="K135" s="436" t="s">
        <v>39</v>
      </c>
      <c r="L135" s="787" t="s">
        <v>40</v>
      </c>
      <c r="M135" s="435"/>
      <c r="N135" s="794">
        <v>46112</v>
      </c>
      <c r="O135" s="664" t="s">
        <v>42</v>
      </c>
      <c r="P135" s="789">
        <v>46113</v>
      </c>
      <c r="Q135" s="664" t="s">
        <v>43</v>
      </c>
      <c r="R135" s="664"/>
      <c r="S135" s="790"/>
      <c r="T135" s="791"/>
      <c r="U135" s="792">
        <v>46118</v>
      </c>
      <c r="V135" s="665">
        <v>46120</v>
      </c>
      <c r="W135" s="789" t="s">
        <v>44</v>
      </c>
      <c r="X135" s="789"/>
      <c r="Y135" s="794">
        <v>46122</v>
      </c>
      <c r="Z135" s="793" t="s">
        <v>45</v>
      </c>
      <c r="AA135" s="783"/>
    </row>
    <row r="136" spans="1:27" ht="15" customHeight="1">
      <c r="A136" s="4">
        <f>ROW() - ROW(Tabla447817182024266[[#Headers],['#]])</f>
        <v>130</v>
      </c>
      <c r="B136" s="4" t="s">
        <v>9</v>
      </c>
      <c r="C136" s="4">
        <v>381</v>
      </c>
      <c r="D136" s="4">
        <v>2026</v>
      </c>
      <c r="E136" s="38" t="s">
        <v>318</v>
      </c>
      <c r="F136" s="661" t="s">
        <v>51</v>
      </c>
      <c r="G136" s="660">
        <v>3000000</v>
      </c>
      <c r="H136" s="663" t="s">
        <v>319</v>
      </c>
      <c r="I136" t="s">
        <v>237</v>
      </c>
      <c r="J136" s="447">
        <v>46111</v>
      </c>
      <c r="K136" s="436" t="s">
        <v>39</v>
      </c>
      <c r="L136" s="787" t="s">
        <v>40</v>
      </c>
      <c r="M136" s="435" t="s">
        <v>228</v>
      </c>
      <c r="N136" s="794">
        <v>46112</v>
      </c>
      <c r="O136" s="664" t="s">
        <v>42</v>
      </c>
      <c r="P136" s="789">
        <v>46113</v>
      </c>
      <c r="Q136" s="664" t="s">
        <v>43</v>
      </c>
      <c r="R136" s="664"/>
      <c r="S136" s="790"/>
      <c r="T136" s="791"/>
      <c r="U136" s="792">
        <v>46118</v>
      </c>
      <c r="V136" s="665">
        <v>46120</v>
      </c>
      <c r="W136" s="789" t="s">
        <v>44</v>
      </c>
      <c r="X136" s="789"/>
      <c r="Y136" s="794">
        <v>46122</v>
      </c>
      <c r="Z136" s="793" t="s">
        <v>45</v>
      </c>
      <c r="AA136" s="783"/>
    </row>
    <row r="137" spans="1:27" ht="15" customHeight="1">
      <c r="A137" s="4">
        <f>ROW() - ROW(Tabla447817182024266[[#Headers],['#]])</f>
        <v>131</v>
      </c>
      <c r="B137" s="4" t="s">
        <v>9</v>
      </c>
      <c r="C137" s="4">
        <v>382</v>
      </c>
      <c r="D137" s="4">
        <v>2026</v>
      </c>
      <c r="E137" s="38" t="s">
        <v>320</v>
      </c>
      <c r="F137" s="661" t="s">
        <v>51</v>
      </c>
      <c r="G137" s="660">
        <v>3000000</v>
      </c>
      <c r="H137" s="663" t="s">
        <v>321</v>
      </c>
      <c r="I137" t="s">
        <v>237</v>
      </c>
      <c r="J137" s="447">
        <v>46111</v>
      </c>
      <c r="K137" s="436" t="s">
        <v>39</v>
      </c>
      <c r="L137" s="787" t="s">
        <v>40</v>
      </c>
      <c r="M137" s="435"/>
      <c r="N137" s="794">
        <v>46112</v>
      </c>
      <c r="O137" s="664" t="s">
        <v>42</v>
      </c>
      <c r="P137" s="789">
        <v>46113</v>
      </c>
      <c r="Q137" s="664" t="s">
        <v>43</v>
      </c>
      <c r="R137" s="664"/>
      <c r="S137" s="790"/>
      <c r="T137" s="791"/>
      <c r="U137" s="792">
        <v>46118</v>
      </c>
      <c r="V137" s="665">
        <v>46120</v>
      </c>
      <c r="W137" s="789" t="s">
        <v>44</v>
      </c>
      <c r="X137" s="789"/>
      <c r="Y137" s="794">
        <v>46122</v>
      </c>
      <c r="Z137" s="793" t="s">
        <v>45</v>
      </c>
      <c r="AA137" s="783"/>
    </row>
    <row r="138" spans="1:27" ht="15" customHeight="1">
      <c r="A138" s="4">
        <f>ROW() - ROW(Tabla447817182024266[[#Headers],['#]])</f>
        <v>132</v>
      </c>
      <c r="B138" s="4" t="s">
        <v>9</v>
      </c>
      <c r="C138" s="4">
        <v>391</v>
      </c>
      <c r="D138" s="4">
        <v>2026</v>
      </c>
      <c r="E138" s="38" t="s">
        <v>322</v>
      </c>
      <c r="F138" s="661" t="s">
        <v>51</v>
      </c>
      <c r="G138" s="660">
        <v>3000000</v>
      </c>
      <c r="H138" s="663" t="s">
        <v>323</v>
      </c>
      <c r="I138" t="s">
        <v>237</v>
      </c>
      <c r="J138" s="447">
        <v>46111</v>
      </c>
      <c r="K138" s="436" t="s">
        <v>39</v>
      </c>
      <c r="L138" s="787" t="s">
        <v>40</v>
      </c>
      <c r="M138" s="435" t="s">
        <v>228</v>
      </c>
      <c r="N138" s="794">
        <v>46112</v>
      </c>
      <c r="O138" s="664" t="s">
        <v>42</v>
      </c>
      <c r="P138" s="789">
        <v>46113</v>
      </c>
      <c r="Q138" s="664" t="s">
        <v>43</v>
      </c>
      <c r="R138" s="664"/>
      <c r="S138" s="790"/>
      <c r="T138" s="791"/>
      <c r="U138" s="792">
        <v>46118</v>
      </c>
      <c r="V138" s="665">
        <v>46120</v>
      </c>
      <c r="W138" s="789" t="s">
        <v>44</v>
      </c>
      <c r="X138" s="789"/>
      <c r="Y138" s="794">
        <v>46121</v>
      </c>
      <c r="Z138" s="793" t="s">
        <v>45</v>
      </c>
      <c r="AA138" s="783"/>
    </row>
    <row r="139" spans="1:27" ht="15" customHeight="1">
      <c r="A139" s="4">
        <f>ROW() - ROW(Tabla447817182024266[[#Headers],['#]])</f>
        <v>133</v>
      </c>
      <c r="B139" s="4" t="s">
        <v>9</v>
      </c>
      <c r="C139" s="4">
        <v>402</v>
      </c>
      <c r="D139" s="4">
        <v>2026</v>
      </c>
      <c r="E139" s="38" t="s">
        <v>324</v>
      </c>
      <c r="F139" s="661" t="s">
        <v>51</v>
      </c>
      <c r="G139" s="660">
        <v>3000000</v>
      </c>
      <c r="H139" s="663" t="s">
        <v>325</v>
      </c>
      <c r="I139" t="s">
        <v>237</v>
      </c>
      <c r="J139" s="447">
        <v>46111</v>
      </c>
      <c r="K139" s="436" t="s">
        <v>39</v>
      </c>
      <c r="L139" s="787" t="s">
        <v>40</v>
      </c>
      <c r="M139" s="435"/>
      <c r="N139" s="794">
        <v>46112</v>
      </c>
      <c r="O139" s="664" t="s">
        <v>42</v>
      </c>
      <c r="P139" s="789">
        <v>46113</v>
      </c>
      <c r="Q139" s="664" t="s">
        <v>43</v>
      </c>
      <c r="R139" s="664"/>
      <c r="S139" s="790"/>
      <c r="T139" s="791"/>
      <c r="U139" s="792">
        <v>46118</v>
      </c>
      <c r="V139" s="665">
        <v>46120</v>
      </c>
      <c r="W139" s="789" t="s">
        <v>44</v>
      </c>
      <c r="X139" s="789"/>
      <c r="Y139" s="794">
        <v>46121</v>
      </c>
      <c r="Z139" s="793" t="s">
        <v>45</v>
      </c>
      <c r="AA139" s="783"/>
    </row>
    <row r="140" spans="1:27" ht="15" customHeight="1">
      <c r="A140" s="4">
        <f>ROW() - ROW(Tabla447817182024266[[#Headers],['#]])</f>
        <v>134</v>
      </c>
      <c r="B140" s="4" t="s">
        <v>9</v>
      </c>
      <c r="C140" s="4">
        <v>406</v>
      </c>
      <c r="D140" s="4">
        <v>2026</v>
      </c>
      <c r="E140" s="38" t="s">
        <v>326</v>
      </c>
      <c r="F140" s="661" t="s">
        <v>51</v>
      </c>
      <c r="G140" s="660">
        <v>3000000</v>
      </c>
      <c r="H140" s="663" t="s">
        <v>327</v>
      </c>
      <c r="I140" t="s">
        <v>237</v>
      </c>
      <c r="J140" s="447">
        <v>46111</v>
      </c>
      <c r="K140" s="436" t="s">
        <v>39</v>
      </c>
      <c r="L140" s="787" t="s">
        <v>40</v>
      </c>
      <c r="M140" s="435"/>
      <c r="N140" s="794">
        <v>46112</v>
      </c>
      <c r="O140" s="664" t="s">
        <v>42</v>
      </c>
      <c r="P140" s="789">
        <v>46113</v>
      </c>
      <c r="Q140" s="664" t="s">
        <v>43</v>
      </c>
      <c r="R140" s="664"/>
      <c r="S140" s="790"/>
      <c r="T140" s="791"/>
      <c r="U140" s="792">
        <v>46118</v>
      </c>
      <c r="V140" s="665">
        <v>46120</v>
      </c>
      <c r="W140" s="789" t="s">
        <v>44</v>
      </c>
      <c r="X140" s="789"/>
      <c r="Y140" s="794">
        <v>46122</v>
      </c>
      <c r="Z140" s="793" t="s">
        <v>45</v>
      </c>
      <c r="AA140" s="783"/>
    </row>
    <row r="141" spans="1:27" ht="15" customHeight="1">
      <c r="A141" s="4">
        <f>ROW() - ROW(Tabla447817182024266[[#Headers],['#]])</f>
        <v>135</v>
      </c>
      <c r="B141" s="4" t="s">
        <v>9</v>
      </c>
      <c r="C141" s="4">
        <v>420</v>
      </c>
      <c r="D141" s="4">
        <v>2026</v>
      </c>
      <c r="E141" s="38" t="s">
        <v>328</v>
      </c>
      <c r="F141" s="661" t="s">
        <v>51</v>
      </c>
      <c r="G141" s="660">
        <v>3000000</v>
      </c>
      <c r="H141" s="663" t="s">
        <v>329</v>
      </c>
      <c r="I141" t="s">
        <v>237</v>
      </c>
      <c r="J141" s="447">
        <v>46111</v>
      </c>
      <c r="K141" s="436" t="s">
        <v>39</v>
      </c>
      <c r="L141" s="787" t="s">
        <v>40</v>
      </c>
      <c r="M141" s="435"/>
      <c r="N141" s="794">
        <v>46112</v>
      </c>
      <c r="O141" s="664" t="s">
        <v>42</v>
      </c>
      <c r="P141" s="789">
        <v>46113</v>
      </c>
      <c r="Q141" s="664" t="s">
        <v>43</v>
      </c>
      <c r="R141" s="664"/>
      <c r="S141" s="790"/>
      <c r="T141" s="791"/>
      <c r="U141" s="792">
        <v>46118</v>
      </c>
      <c r="V141" s="665">
        <v>46120</v>
      </c>
      <c r="W141" s="789" t="s">
        <v>44</v>
      </c>
      <c r="X141" s="789"/>
      <c r="Y141" s="794">
        <v>46121</v>
      </c>
      <c r="Z141" s="793" t="s">
        <v>45</v>
      </c>
      <c r="AA141" s="783"/>
    </row>
    <row r="142" spans="1:27" ht="15" customHeight="1">
      <c r="A142" s="4">
        <f>ROW() - ROW(Tabla447817182024266[[#Headers],['#]])</f>
        <v>136</v>
      </c>
      <c r="B142" s="4" t="s">
        <v>9</v>
      </c>
      <c r="C142" s="4">
        <v>426</v>
      </c>
      <c r="D142" s="4">
        <v>2026</v>
      </c>
      <c r="E142" s="38" t="s">
        <v>330</v>
      </c>
      <c r="F142" s="661" t="s">
        <v>253</v>
      </c>
      <c r="G142" s="660">
        <v>2200000</v>
      </c>
      <c r="H142" s="663" t="s">
        <v>331</v>
      </c>
      <c r="I142" t="s">
        <v>237</v>
      </c>
      <c r="J142" s="447">
        <v>46111</v>
      </c>
      <c r="K142" s="436" t="s">
        <v>39</v>
      </c>
      <c r="L142" s="787" t="s">
        <v>40</v>
      </c>
      <c r="M142" s="435" t="s">
        <v>228</v>
      </c>
      <c r="N142" s="794">
        <v>46112</v>
      </c>
      <c r="O142" s="664" t="s">
        <v>42</v>
      </c>
      <c r="P142" s="789">
        <v>46113</v>
      </c>
      <c r="Q142" s="664" t="s">
        <v>43</v>
      </c>
      <c r="R142" s="664"/>
      <c r="S142" s="790"/>
      <c r="T142" s="791"/>
      <c r="U142" s="792">
        <v>46118</v>
      </c>
      <c r="V142" s="665">
        <v>46120</v>
      </c>
      <c r="W142" s="789" t="s">
        <v>44</v>
      </c>
      <c r="X142" s="789"/>
      <c r="Y142" s="794">
        <v>46121</v>
      </c>
      <c r="Z142" s="793" t="s">
        <v>45</v>
      </c>
      <c r="AA142" s="783"/>
    </row>
    <row r="143" spans="1:27" ht="15" customHeight="1">
      <c r="A143" s="4">
        <f>ROW() - ROW(Tabla447817182024266[[#Headers],['#]])</f>
        <v>137</v>
      </c>
      <c r="B143" s="4" t="s">
        <v>9</v>
      </c>
      <c r="C143" s="4">
        <v>442</v>
      </c>
      <c r="D143" s="4">
        <v>2026</v>
      </c>
      <c r="E143" s="38" t="s">
        <v>332</v>
      </c>
      <c r="F143" s="661" t="s">
        <v>51</v>
      </c>
      <c r="G143" s="660">
        <v>3000000</v>
      </c>
      <c r="H143" s="663" t="s">
        <v>333</v>
      </c>
      <c r="I143" t="s">
        <v>237</v>
      </c>
      <c r="J143" s="447">
        <v>46111</v>
      </c>
      <c r="K143" s="436" t="s">
        <v>39</v>
      </c>
      <c r="L143" s="787" t="s">
        <v>40</v>
      </c>
      <c r="M143" s="435" t="s">
        <v>228</v>
      </c>
      <c r="N143" s="794">
        <v>46112</v>
      </c>
      <c r="O143" s="664" t="s">
        <v>42</v>
      </c>
      <c r="P143" s="789">
        <v>46113</v>
      </c>
      <c r="Q143" s="664" t="s">
        <v>43</v>
      </c>
      <c r="R143" s="664"/>
      <c r="S143" s="790"/>
      <c r="T143" s="791"/>
      <c r="U143" s="792">
        <v>46118</v>
      </c>
      <c r="V143" s="665">
        <v>46120</v>
      </c>
      <c r="W143" s="789" t="s">
        <v>44</v>
      </c>
      <c r="X143" s="789"/>
      <c r="Y143" s="794">
        <v>46122</v>
      </c>
      <c r="Z143" s="793" t="s">
        <v>45</v>
      </c>
      <c r="AA143" s="783"/>
    </row>
    <row r="144" spans="1:27" ht="15" customHeight="1">
      <c r="A144" s="4">
        <f>ROW() - ROW(Tabla447817182024266[[#Headers],['#]])</f>
        <v>138</v>
      </c>
      <c r="B144" s="4" t="s">
        <v>55</v>
      </c>
      <c r="C144" s="4">
        <v>99</v>
      </c>
      <c r="D144" s="4">
        <v>2025</v>
      </c>
      <c r="E144" s="38" t="s">
        <v>334</v>
      </c>
      <c r="F144" s="661" t="s">
        <v>335</v>
      </c>
      <c r="G144" s="660">
        <v>6200000</v>
      </c>
      <c r="H144" s="663" t="s">
        <v>336</v>
      </c>
      <c r="I144" t="s">
        <v>337</v>
      </c>
      <c r="J144" s="447">
        <v>46111</v>
      </c>
      <c r="K144" s="436" t="s">
        <v>39</v>
      </c>
      <c r="L144" s="787" t="s">
        <v>40</v>
      </c>
      <c r="M144" s="435"/>
      <c r="N144" s="794">
        <v>46113</v>
      </c>
      <c r="O144" s="664" t="s">
        <v>42</v>
      </c>
      <c r="P144" s="789">
        <v>46113</v>
      </c>
      <c r="Q144" s="664" t="s">
        <v>43</v>
      </c>
      <c r="R144" s="664"/>
      <c r="S144" s="790"/>
      <c r="T144" s="791"/>
      <c r="U144" s="792">
        <v>46118</v>
      </c>
      <c r="V144" s="665">
        <v>46120</v>
      </c>
      <c r="W144" s="789" t="s">
        <v>44</v>
      </c>
      <c r="X144" s="789"/>
      <c r="Y144" s="794">
        <v>46127</v>
      </c>
      <c r="Z144" s="793" t="s">
        <v>45</v>
      </c>
      <c r="AA144" s="783"/>
    </row>
    <row r="145" spans="1:27" ht="15" customHeight="1">
      <c r="A145" s="4">
        <f>ROW() - ROW(Tabla447817182024266[[#Headers],['#]])</f>
        <v>139</v>
      </c>
      <c r="B145" s="4" t="s">
        <v>55</v>
      </c>
      <c r="C145" s="4">
        <v>223</v>
      </c>
      <c r="D145" s="4">
        <v>2025</v>
      </c>
      <c r="E145" s="38" t="s">
        <v>338</v>
      </c>
      <c r="F145" s="661" t="s">
        <v>70</v>
      </c>
      <c r="G145" s="660">
        <v>4340000</v>
      </c>
      <c r="H145" s="663" t="s">
        <v>339</v>
      </c>
      <c r="I145" t="s">
        <v>337</v>
      </c>
      <c r="J145" s="447">
        <v>46111</v>
      </c>
      <c r="K145" s="436" t="s">
        <v>39</v>
      </c>
      <c r="L145" s="787" t="s">
        <v>40</v>
      </c>
      <c r="M145" s="435"/>
      <c r="N145" s="794">
        <v>46113</v>
      </c>
      <c r="O145" s="664" t="s">
        <v>42</v>
      </c>
      <c r="P145" s="789">
        <v>46113</v>
      </c>
      <c r="Q145" s="664" t="s">
        <v>43</v>
      </c>
      <c r="R145" s="664"/>
      <c r="S145" s="790"/>
      <c r="T145" s="791"/>
      <c r="U145" s="792">
        <v>46118</v>
      </c>
      <c r="V145" s="665">
        <v>46120</v>
      </c>
      <c r="W145" s="789" t="s">
        <v>44</v>
      </c>
      <c r="X145" s="789"/>
      <c r="Y145" s="794">
        <v>46121</v>
      </c>
      <c r="Z145" s="793" t="s">
        <v>45</v>
      </c>
      <c r="AA145" s="783"/>
    </row>
    <row r="146" spans="1:27" ht="15" customHeight="1">
      <c r="A146" s="4">
        <f>ROW() - ROW(Tabla447817182024266[[#Headers],['#]])</f>
        <v>140</v>
      </c>
      <c r="B146" s="4" t="s">
        <v>55</v>
      </c>
      <c r="C146" s="4">
        <v>183</v>
      </c>
      <c r="D146" s="4">
        <v>2025</v>
      </c>
      <c r="E146" s="38" t="s">
        <v>340</v>
      </c>
      <c r="F146" s="661" t="s">
        <v>57</v>
      </c>
      <c r="G146" s="660">
        <v>3720000</v>
      </c>
      <c r="H146" s="663" t="s">
        <v>341</v>
      </c>
      <c r="I146" t="s">
        <v>337</v>
      </c>
      <c r="J146" s="447">
        <v>46111</v>
      </c>
      <c r="K146" s="436" t="s">
        <v>39</v>
      </c>
      <c r="L146" s="787" t="s">
        <v>40</v>
      </c>
      <c r="M146" s="435"/>
      <c r="N146" s="794">
        <v>46113</v>
      </c>
      <c r="O146" s="664" t="s">
        <v>42</v>
      </c>
      <c r="P146" s="789">
        <v>46113</v>
      </c>
      <c r="Q146" s="664" t="s">
        <v>43</v>
      </c>
      <c r="R146" s="664"/>
      <c r="S146" s="790"/>
      <c r="T146" s="791"/>
      <c r="U146" s="792">
        <v>46118</v>
      </c>
      <c r="V146" s="665">
        <v>46120</v>
      </c>
      <c r="W146" s="789" t="s">
        <v>44</v>
      </c>
      <c r="X146" s="789"/>
      <c r="Y146" s="794">
        <v>46121</v>
      </c>
      <c r="Z146" s="793" t="s">
        <v>45</v>
      </c>
      <c r="AA146" s="783"/>
    </row>
    <row r="147" spans="1:27" ht="15" customHeight="1">
      <c r="A147" s="4">
        <f>ROW() - ROW(Tabla447817182024266[[#Headers],['#]])</f>
        <v>141</v>
      </c>
      <c r="B147" s="4" t="s">
        <v>55</v>
      </c>
      <c r="C147" s="4">
        <v>361</v>
      </c>
      <c r="D147" s="4">
        <v>2025</v>
      </c>
      <c r="E147" s="38" t="s">
        <v>342</v>
      </c>
      <c r="F147" s="661" t="s">
        <v>57</v>
      </c>
      <c r="G147" s="660">
        <v>2686667</v>
      </c>
      <c r="H147" s="663" t="s">
        <v>343</v>
      </c>
      <c r="I147" t="s">
        <v>337</v>
      </c>
      <c r="J147" s="447">
        <v>46111</v>
      </c>
      <c r="K147" s="436" t="s">
        <v>39</v>
      </c>
      <c r="L147" s="787" t="s">
        <v>40</v>
      </c>
      <c r="M147" s="435"/>
      <c r="N147" s="794">
        <v>46113</v>
      </c>
      <c r="O147" s="664" t="s">
        <v>42</v>
      </c>
      <c r="P147" s="789">
        <v>46113</v>
      </c>
      <c r="Q147" s="664" t="s">
        <v>43</v>
      </c>
      <c r="R147" s="664"/>
      <c r="S147" s="790"/>
      <c r="T147" s="791"/>
      <c r="U147" s="792">
        <v>46118</v>
      </c>
      <c r="V147" s="665">
        <v>46120</v>
      </c>
      <c r="W147" s="789" t="s">
        <v>44</v>
      </c>
      <c r="X147" s="789"/>
      <c r="Y147" s="794">
        <v>46127</v>
      </c>
      <c r="Z147" s="793" t="s">
        <v>45</v>
      </c>
      <c r="AA147" s="783"/>
    </row>
    <row r="148" spans="1:27" ht="15" customHeight="1">
      <c r="A148" s="4">
        <f>ROW() - ROW(Tabla447817182024266[[#Headers],['#]])</f>
        <v>142</v>
      </c>
      <c r="B148" s="4" t="s">
        <v>9</v>
      </c>
      <c r="C148" s="4">
        <v>266</v>
      </c>
      <c r="D148" s="4">
        <v>2026</v>
      </c>
      <c r="E148" s="38" t="s">
        <v>344</v>
      </c>
      <c r="F148" s="661" t="s">
        <v>253</v>
      </c>
      <c r="G148" s="660">
        <v>458333</v>
      </c>
      <c r="H148" s="648" t="s">
        <v>345</v>
      </c>
      <c r="I148" t="s">
        <v>346</v>
      </c>
      <c r="J148" s="447">
        <v>46111</v>
      </c>
      <c r="K148" s="436" t="s">
        <v>39</v>
      </c>
      <c r="L148" s="787" t="s">
        <v>54</v>
      </c>
      <c r="M148" s="435"/>
      <c r="N148" s="794">
        <v>46112</v>
      </c>
      <c r="O148" s="664" t="s">
        <v>42</v>
      </c>
      <c r="P148" s="789">
        <v>46113</v>
      </c>
      <c r="Q148" s="664" t="s">
        <v>43</v>
      </c>
      <c r="R148" s="664"/>
      <c r="S148" s="790"/>
      <c r="T148" s="791"/>
      <c r="U148" s="792">
        <v>46118</v>
      </c>
      <c r="V148" s="665">
        <v>46120</v>
      </c>
      <c r="W148" s="789" t="s">
        <v>44</v>
      </c>
      <c r="X148" s="789"/>
      <c r="Y148" s="794">
        <v>46121</v>
      </c>
      <c r="Z148" s="793" t="s">
        <v>45</v>
      </c>
      <c r="AA148" s="783"/>
    </row>
    <row r="149" spans="1:27" ht="15" customHeight="1">
      <c r="A149" s="4">
        <f>ROW() - ROW(Tabla447817182024266[[#Headers],['#]])</f>
        <v>143</v>
      </c>
      <c r="B149" s="4" t="s">
        <v>9</v>
      </c>
      <c r="C149" s="4">
        <v>266</v>
      </c>
      <c r="D149" s="4">
        <v>2026</v>
      </c>
      <c r="E149" s="38" t="s">
        <v>344</v>
      </c>
      <c r="F149" s="661" t="s">
        <v>51</v>
      </c>
      <c r="G149" s="660">
        <v>2750000</v>
      </c>
      <c r="H149" s="648" t="s">
        <v>347</v>
      </c>
      <c r="I149" t="s">
        <v>346</v>
      </c>
      <c r="J149" s="447">
        <v>46111</v>
      </c>
      <c r="K149" s="436" t="s">
        <v>39</v>
      </c>
      <c r="L149" s="787" t="s">
        <v>54</v>
      </c>
      <c r="M149" s="435"/>
      <c r="N149" s="794">
        <v>46112</v>
      </c>
      <c r="O149" s="664" t="s">
        <v>42</v>
      </c>
      <c r="P149" s="789">
        <v>46113</v>
      </c>
      <c r="Q149" s="664" t="s">
        <v>43</v>
      </c>
      <c r="R149" s="664"/>
      <c r="S149" s="790"/>
      <c r="T149" s="791"/>
      <c r="U149" s="792">
        <v>46118</v>
      </c>
      <c r="V149" s="665">
        <v>46120</v>
      </c>
      <c r="W149" s="789" t="s">
        <v>44</v>
      </c>
      <c r="X149" s="789"/>
      <c r="Y149" s="794">
        <v>46121</v>
      </c>
      <c r="Z149" s="793" t="s">
        <v>45</v>
      </c>
      <c r="AA149" s="783"/>
    </row>
    <row r="150" spans="1:27" ht="15" customHeight="1">
      <c r="A150" s="4">
        <f>ROW() - ROW(Tabla447817182024266[[#Headers],['#]])</f>
        <v>144</v>
      </c>
      <c r="B150" s="4" t="s">
        <v>9</v>
      </c>
      <c r="C150" s="4">
        <v>222</v>
      </c>
      <c r="D150" s="4">
        <v>2026</v>
      </c>
      <c r="E150" s="38" t="s">
        <v>348</v>
      </c>
      <c r="F150" s="661" t="s">
        <v>51</v>
      </c>
      <c r="G150" s="660">
        <v>6500000</v>
      </c>
      <c r="H150" s="648" t="s">
        <v>349</v>
      </c>
      <c r="I150" t="s">
        <v>346</v>
      </c>
      <c r="J150" s="447">
        <v>46111</v>
      </c>
      <c r="K150" s="436" t="s">
        <v>39</v>
      </c>
      <c r="L150" s="787" t="s">
        <v>54</v>
      </c>
      <c r="M150" s="435"/>
      <c r="N150" s="794">
        <v>46112</v>
      </c>
      <c r="O150" s="664" t="s">
        <v>42</v>
      </c>
      <c r="P150" s="789">
        <v>46113</v>
      </c>
      <c r="Q150" s="664" t="s">
        <v>43</v>
      </c>
      <c r="R150" s="664"/>
      <c r="S150" s="790"/>
      <c r="T150" s="791"/>
      <c r="U150" s="792">
        <v>46118</v>
      </c>
      <c r="V150" s="665">
        <v>46120</v>
      </c>
      <c r="W150" s="789" t="s">
        <v>44</v>
      </c>
      <c r="X150" s="789"/>
      <c r="Y150" s="794">
        <v>46121</v>
      </c>
      <c r="Z150" s="793" t="s">
        <v>45</v>
      </c>
      <c r="AA150" s="783"/>
    </row>
    <row r="151" spans="1:27" ht="15" customHeight="1">
      <c r="A151" s="4">
        <f>ROW() - ROW(Tabla447817182024266[[#Headers],['#]])</f>
        <v>145</v>
      </c>
      <c r="B151" s="4" t="s">
        <v>9</v>
      </c>
      <c r="C151" s="4">
        <v>154</v>
      </c>
      <c r="D151" s="4">
        <v>2026</v>
      </c>
      <c r="E151" s="38" t="s">
        <v>350</v>
      </c>
      <c r="F151" s="661" t="s">
        <v>51</v>
      </c>
      <c r="G151" s="660">
        <v>6500000</v>
      </c>
      <c r="H151" s="647" t="s">
        <v>351</v>
      </c>
      <c r="I151" t="s">
        <v>346</v>
      </c>
      <c r="J151" s="447">
        <v>46111</v>
      </c>
      <c r="K151" s="436" t="s">
        <v>39</v>
      </c>
      <c r="L151" s="787" t="s">
        <v>54</v>
      </c>
      <c r="M151" s="435"/>
      <c r="N151" s="794">
        <v>46113</v>
      </c>
      <c r="O151" s="664" t="s">
        <v>42</v>
      </c>
      <c r="P151" s="789">
        <v>46113</v>
      </c>
      <c r="Q151" s="664" t="s">
        <v>352</v>
      </c>
      <c r="R151" s="664"/>
      <c r="S151" s="790"/>
      <c r="T151" s="791"/>
      <c r="U151" s="792">
        <v>46118</v>
      </c>
      <c r="V151" s="665">
        <v>46120</v>
      </c>
      <c r="W151" s="789" t="s">
        <v>44</v>
      </c>
      <c r="X151" s="789"/>
      <c r="Y151" s="794">
        <v>46121</v>
      </c>
      <c r="Z151" s="793" t="s">
        <v>45</v>
      </c>
      <c r="AA151" s="783"/>
    </row>
    <row r="152" spans="1:27" ht="15" customHeight="1">
      <c r="A152" s="4">
        <f>ROW() - ROW(Tabla447817182024266[[#Headers],['#]])</f>
        <v>146</v>
      </c>
      <c r="B152" s="4" t="s">
        <v>9</v>
      </c>
      <c r="C152" s="4">
        <v>156</v>
      </c>
      <c r="D152" s="4">
        <v>2026</v>
      </c>
      <c r="E152" s="38" t="s">
        <v>353</v>
      </c>
      <c r="F152" s="661" t="s">
        <v>51</v>
      </c>
      <c r="G152" s="660">
        <v>6500000</v>
      </c>
      <c r="H152" s="648" t="s">
        <v>354</v>
      </c>
      <c r="I152" t="s">
        <v>346</v>
      </c>
      <c r="J152" s="447">
        <v>46111</v>
      </c>
      <c r="K152" s="436" t="s">
        <v>39</v>
      </c>
      <c r="L152" s="787" t="s">
        <v>54</v>
      </c>
      <c r="M152" s="435"/>
      <c r="N152" s="794">
        <v>46113</v>
      </c>
      <c r="O152" s="664" t="s">
        <v>42</v>
      </c>
      <c r="P152" s="789">
        <v>46113</v>
      </c>
      <c r="Q152" s="664" t="s">
        <v>43</v>
      </c>
      <c r="R152" s="664"/>
      <c r="S152" s="790"/>
      <c r="T152" s="791"/>
      <c r="U152" s="792">
        <v>46118</v>
      </c>
      <c r="V152" s="665">
        <v>46120</v>
      </c>
      <c r="W152" s="789" t="s">
        <v>44</v>
      </c>
      <c r="X152" s="789"/>
      <c r="Y152" s="794">
        <v>46121</v>
      </c>
      <c r="Z152" s="793" t="s">
        <v>45</v>
      </c>
      <c r="AA152" s="783"/>
    </row>
    <row r="153" spans="1:27" ht="15" customHeight="1">
      <c r="A153" s="4">
        <f>ROW() - ROW(Tabla447817182024266[[#Headers],['#]])</f>
        <v>147</v>
      </c>
      <c r="B153" s="4" t="s">
        <v>9</v>
      </c>
      <c r="C153" s="4">
        <v>155</v>
      </c>
      <c r="D153" s="4">
        <v>2026</v>
      </c>
      <c r="E153" s="38" t="s">
        <v>355</v>
      </c>
      <c r="F153" s="661" t="s">
        <v>51</v>
      </c>
      <c r="G153" s="660">
        <v>6500000</v>
      </c>
      <c r="H153" s="647" t="s">
        <v>356</v>
      </c>
      <c r="I153" t="s">
        <v>346</v>
      </c>
      <c r="J153" s="447">
        <v>46111</v>
      </c>
      <c r="K153" s="436" t="s">
        <v>39</v>
      </c>
      <c r="L153" s="787" t="s">
        <v>54</v>
      </c>
      <c r="M153" s="435"/>
      <c r="N153" s="794">
        <v>46112</v>
      </c>
      <c r="O153" s="664" t="s">
        <v>42</v>
      </c>
      <c r="P153" s="789">
        <v>46113</v>
      </c>
      <c r="Q153" s="664" t="s">
        <v>43</v>
      </c>
      <c r="R153" s="664"/>
      <c r="S153" s="790"/>
      <c r="T153" s="791"/>
      <c r="U153" s="792">
        <v>46118</v>
      </c>
      <c r="V153" s="665">
        <v>46120</v>
      </c>
      <c r="W153" s="789" t="s">
        <v>44</v>
      </c>
      <c r="X153" s="789"/>
      <c r="Y153" s="794">
        <v>46121</v>
      </c>
      <c r="Z153" s="793" t="s">
        <v>45</v>
      </c>
      <c r="AA153" s="783"/>
    </row>
    <row r="154" spans="1:27" ht="15" customHeight="1">
      <c r="A154" s="4">
        <f>ROW() - ROW(Tabla447817182024266[[#Headers],['#]])</f>
        <v>148</v>
      </c>
      <c r="B154" s="4" t="s">
        <v>9</v>
      </c>
      <c r="C154" s="4">
        <v>335</v>
      </c>
      <c r="D154" s="4">
        <v>2026</v>
      </c>
      <c r="E154" s="38" t="s">
        <v>357</v>
      </c>
      <c r="F154" s="661" t="s">
        <v>51</v>
      </c>
      <c r="G154" s="660">
        <v>6500000</v>
      </c>
      <c r="H154" s="647" t="s">
        <v>358</v>
      </c>
      <c r="I154" t="s">
        <v>346</v>
      </c>
      <c r="J154" s="447">
        <v>46111</v>
      </c>
      <c r="K154" s="436" t="s">
        <v>39</v>
      </c>
      <c r="L154" s="787" t="s">
        <v>54</v>
      </c>
      <c r="M154" s="435"/>
      <c r="N154" s="794">
        <v>46113</v>
      </c>
      <c r="O154" s="664" t="s">
        <v>42</v>
      </c>
      <c r="P154" s="789">
        <v>46113</v>
      </c>
      <c r="Q154" s="664" t="s">
        <v>352</v>
      </c>
      <c r="R154" s="664"/>
      <c r="S154" s="790"/>
      <c r="T154" s="791"/>
      <c r="U154" s="792">
        <v>46118</v>
      </c>
      <c r="V154" s="665">
        <v>46120</v>
      </c>
      <c r="W154" s="789" t="s">
        <v>44</v>
      </c>
      <c r="X154" s="789"/>
      <c r="Y154" s="794">
        <v>46121</v>
      </c>
      <c r="Z154" s="793" t="s">
        <v>45</v>
      </c>
      <c r="AA154" s="783"/>
    </row>
    <row r="155" spans="1:27" ht="15" customHeight="1">
      <c r="A155" s="4">
        <f>ROW() - ROW(Tabla447817182024266[[#Headers],['#]])</f>
        <v>149</v>
      </c>
      <c r="B155" s="4" t="s">
        <v>9</v>
      </c>
      <c r="C155" s="4">
        <v>199</v>
      </c>
      <c r="D155" s="4">
        <v>2026</v>
      </c>
      <c r="E155" s="49" t="s">
        <v>359</v>
      </c>
      <c r="F155" s="661" t="s">
        <v>51</v>
      </c>
      <c r="G155" s="660">
        <v>6500000</v>
      </c>
      <c r="H155" s="389" t="s">
        <v>360</v>
      </c>
      <c r="I155" s="46" t="s">
        <v>54</v>
      </c>
      <c r="J155" s="447">
        <v>46111</v>
      </c>
      <c r="K155" s="436" t="s">
        <v>39</v>
      </c>
      <c r="L155" s="787" t="s">
        <v>54</v>
      </c>
      <c r="M155" s="435"/>
      <c r="N155" s="794">
        <v>46112</v>
      </c>
      <c r="O155" s="664" t="s">
        <v>42</v>
      </c>
      <c r="P155" s="789">
        <v>46113</v>
      </c>
      <c r="Q155" s="664" t="s">
        <v>43</v>
      </c>
      <c r="R155" s="664"/>
      <c r="S155" s="790"/>
      <c r="T155" s="791"/>
      <c r="U155" s="792">
        <v>46118</v>
      </c>
      <c r="V155" s="425">
        <v>46120</v>
      </c>
      <c r="W155" s="789" t="s">
        <v>44</v>
      </c>
      <c r="X155" s="789"/>
      <c r="Y155" s="792">
        <v>46121</v>
      </c>
      <c r="Z155" s="793" t="s">
        <v>45</v>
      </c>
      <c r="AA155" s="783"/>
    </row>
    <row r="156" spans="1:27" ht="15" customHeight="1">
      <c r="A156" s="4">
        <f>ROW() - ROW(Tabla447817182024266[[#Headers],['#]])</f>
        <v>150</v>
      </c>
      <c r="B156" s="4" t="s">
        <v>55</v>
      </c>
      <c r="C156" s="55">
        <v>472</v>
      </c>
      <c r="D156" s="55">
        <v>2025</v>
      </c>
      <c r="E156" s="387" t="s">
        <v>361</v>
      </c>
      <c r="F156" s="387" t="s">
        <v>75</v>
      </c>
      <c r="G156" s="660">
        <v>5000000</v>
      </c>
      <c r="H156" s="649" t="s">
        <v>362</v>
      </c>
      <c r="I156" s="387" t="s">
        <v>363</v>
      </c>
      <c r="J156" s="447">
        <v>46111</v>
      </c>
      <c r="K156" s="436" t="s">
        <v>39</v>
      </c>
      <c r="L156" s="787" t="s">
        <v>364</v>
      </c>
      <c r="M156" s="435"/>
      <c r="N156" s="794">
        <v>46113</v>
      </c>
      <c r="O156" s="664" t="s">
        <v>42</v>
      </c>
      <c r="P156" s="789">
        <v>46113</v>
      </c>
      <c r="Q156" s="664" t="s">
        <v>352</v>
      </c>
      <c r="R156" s="664"/>
      <c r="S156" s="790"/>
      <c r="T156" s="791"/>
      <c r="U156" s="792">
        <v>46118</v>
      </c>
      <c r="V156" s="665">
        <v>46120</v>
      </c>
      <c r="W156" s="789" t="s">
        <v>44</v>
      </c>
      <c r="X156" s="789"/>
      <c r="Y156" s="794">
        <v>46121</v>
      </c>
      <c r="Z156" s="793" t="s">
        <v>45</v>
      </c>
      <c r="AA156" s="783"/>
    </row>
    <row r="157" spans="1:27" ht="15" customHeight="1">
      <c r="A157" s="4">
        <f>ROW() - ROW(Tabla447817182024266[[#Headers],['#]])</f>
        <v>151</v>
      </c>
      <c r="B157" s="4" t="s">
        <v>55</v>
      </c>
      <c r="C157" s="55">
        <v>486</v>
      </c>
      <c r="D157" s="55">
        <v>2025</v>
      </c>
      <c r="E157" s="387" t="s">
        <v>365</v>
      </c>
      <c r="F157" s="387" t="s">
        <v>51</v>
      </c>
      <c r="G157" s="660">
        <v>5000000</v>
      </c>
      <c r="H157" s="649" t="s">
        <v>366</v>
      </c>
      <c r="I157" s="387" t="s">
        <v>363</v>
      </c>
      <c r="J157" s="447">
        <v>46111</v>
      </c>
      <c r="K157" s="436" t="s">
        <v>39</v>
      </c>
      <c r="L157" s="787" t="s">
        <v>364</v>
      </c>
      <c r="M157" s="435"/>
      <c r="N157" s="794">
        <v>46113</v>
      </c>
      <c r="O157" s="664" t="s">
        <v>42</v>
      </c>
      <c r="P157" s="789">
        <v>46113</v>
      </c>
      <c r="Q157" s="664" t="s">
        <v>352</v>
      </c>
      <c r="R157" s="664"/>
      <c r="S157" s="790"/>
      <c r="T157" s="791"/>
      <c r="U157" s="792">
        <v>46118</v>
      </c>
      <c r="V157" s="665">
        <v>46120</v>
      </c>
      <c r="W157" s="789" t="s">
        <v>44</v>
      </c>
      <c r="X157" s="789"/>
      <c r="Y157" s="794">
        <v>46121</v>
      </c>
      <c r="Z157" s="793" t="s">
        <v>45</v>
      </c>
      <c r="AA157" s="783"/>
    </row>
    <row r="158" spans="1:27" ht="15" customHeight="1">
      <c r="A158" s="4">
        <f>ROW() - ROW(Tabla447817182024266[[#Headers],['#]])</f>
        <v>152</v>
      </c>
      <c r="B158" s="4" t="s">
        <v>9</v>
      </c>
      <c r="C158" s="55">
        <v>180</v>
      </c>
      <c r="D158" s="55">
        <v>2026</v>
      </c>
      <c r="E158" s="387" t="s">
        <v>367</v>
      </c>
      <c r="F158" s="387" t="s">
        <v>51</v>
      </c>
      <c r="G158" s="660">
        <v>6800000</v>
      </c>
      <c r="H158" s="649" t="s">
        <v>368</v>
      </c>
      <c r="I158" s="387" t="s">
        <v>363</v>
      </c>
      <c r="J158" s="447">
        <v>46111</v>
      </c>
      <c r="K158" s="436" t="s">
        <v>39</v>
      </c>
      <c r="L158" s="787" t="s">
        <v>364</v>
      </c>
      <c r="M158" s="435"/>
      <c r="N158" s="794">
        <v>46113</v>
      </c>
      <c r="O158" s="664" t="s">
        <v>42</v>
      </c>
      <c r="P158" s="789">
        <v>46113</v>
      </c>
      <c r="Q158" s="664" t="s">
        <v>352</v>
      </c>
      <c r="R158" s="664"/>
      <c r="S158" s="790"/>
      <c r="T158" s="791"/>
      <c r="U158" s="792">
        <v>46118</v>
      </c>
      <c r="V158" s="665">
        <v>46120</v>
      </c>
      <c r="W158" s="789" t="s">
        <v>44</v>
      </c>
      <c r="X158" s="789"/>
      <c r="Y158" s="794">
        <v>46121</v>
      </c>
      <c r="Z158" s="793" t="s">
        <v>45</v>
      </c>
      <c r="AA158" s="783"/>
    </row>
    <row r="159" spans="1:27" ht="15" customHeight="1">
      <c r="A159" s="4">
        <f>ROW() - ROW(Tabla447817182024266[[#Headers],['#]])</f>
        <v>153</v>
      </c>
      <c r="B159" s="4" t="s">
        <v>9</v>
      </c>
      <c r="C159" s="55">
        <v>392</v>
      </c>
      <c r="D159" s="55">
        <v>2026</v>
      </c>
      <c r="E159" s="387" t="s">
        <v>369</v>
      </c>
      <c r="F159" s="387" t="s">
        <v>51</v>
      </c>
      <c r="G159" s="660">
        <v>6000000</v>
      </c>
      <c r="H159" s="649" t="s">
        <v>370</v>
      </c>
      <c r="I159" s="387" t="s">
        <v>363</v>
      </c>
      <c r="J159" s="447">
        <v>46111</v>
      </c>
      <c r="K159" s="436" t="s">
        <v>39</v>
      </c>
      <c r="L159" s="787" t="s">
        <v>364</v>
      </c>
      <c r="M159" s="435"/>
      <c r="N159" s="794">
        <v>46113</v>
      </c>
      <c r="O159" s="664" t="s">
        <v>42</v>
      </c>
      <c r="P159" s="789">
        <v>46113</v>
      </c>
      <c r="Q159" s="664" t="s">
        <v>352</v>
      </c>
      <c r="R159" s="664"/>
      <c r="S159" s="790"/>
      <c r="T159" s="791"/>
      <c r="U159" s="792">
        <v>46118</v>
      </c>
      <c r="V159" s="665">
        <v>46120</v>
      </c>
      <c r="W159" s="789" t="s">
        <v>44</v>
      </c>
      <c r="X159" s="789"/>
      <c r="Y159" s="794">
        <v>46121</v>
      </c>
      <c r="Z159" s="793" t="s">
        <v>45</v>
      </c>
      <c r="AA159" s="783"/>
    </row>
    <row r="160" spans="1:27" ht="15" customHeight="1">
      <c r="A160" s="4">
        <f>ROW() - ROW(Tabla447817182024266[[#Headers],['#]])</f>
        <v>154</v>
      </c>
      <c r="B160" s="4" t="s">
        <v>9</v>
      </c>
      <c r="C160" s="55">
        <v>253</v>
      </c>
      <c r="D160" s="55">
        <v>2026</v>
      </c>
      <c r="E160" s="387" t="s">
        <v>371</v>
      </c>
      <c r="F160" s="387" t="s">
        <v>51</v>
      </c>
      <c r="G160" s="660">
        <v>6800000</v>
      </c>
      <c r="H160" s="649" t="s">
        <v>372</v>
      </c>
      <c r="I160" s="387" t="s">
        <v>363</v>
      </c>
      <c r="J160" s="447">
        <v>46111</v>
      </c>
      <c r="K160" s="436" t="s">
        <v>39</v>
      </c>
      <c r="L160" s="787" t="s">
        <v>364</v>
      </c>
      <c r="M160" s="435"/>
      <c r="N160" s="794">
        <v>46113</v>
      </c>
      <c r="O160" s="664" t="s">
        <v>42</v>
      </c>
      <c r="P160" s="789">
        <v>46113</v>
      </c>
      <c r="Q160" s="664" t="s">
        <v>352</v>
      </c>
      <c r="R160" s="664"/>
      <c r="S160" s="790"/>
      <c r="T160" s="791"/>
      <c r="U160" s="792">
        <v>46118</v>
      </c>
      <c r="V160" s="665">
        <v>46120</v>
      </c>
      <c r="W160" s="789" t="s">
        <v>44</v>
      </c>
      <c r="X160" s="789"/>
      <c r="Y160" s="794">
        <v>46121</v>
      </c>
      <c r="Z160" s="793" t="s">
        <v>45</v>
      </c>
      <c r="AA160" s="783"/>
    </row>
    <row r="161" spans="1:27" ht="15" customHeight="1">
      <c r="A161" s="4">
        <f>ROW() - ROW(Tabla447817182024266[[#Headers],['#]])</f>
        <v>155</v>
      </c>
      <c r="B161" s="4" t="s">
        <v>9</v>
      </c>
      <c r="C161" s="55">
        <v>252</v>
      </c>
      <c r="D161" s="55">
        <v>2026</v>
      </c>
      <c r="E161" s="387" t="s">
        <v>373</v>
      </c>
      <c r="F161" s="387" t="s">
        <v>51</v>
      </c>
      <c r="G161" s="660">
        <v>6000000</v>
      </c>
      <c r="H161" s="649" t="s">
        <v>374</v>
      </c>
      <c r="I161" s="387" t="s">
        <v>363</v>
      </c>
      <c r="J161" s="447">
        <v>46111</v>
      </c>
      <c r="K161" s="436" t="s">
        <v>39</v>
      </c>
      <c r="L161" s="787" t="s">
        <v>364</v>
      </c>
      <c r="M161" s="435"/>
      <c r="N161" s="794">
        <v>46113</v>
      </c>
      <c r="O161" s="664" t="s">
        <v>375</v>
      </c>
      <c r="P161" s="789">
        <v>46113</v>
      </c>
      <c r="Q161" s="664" t="s">
        <v>352</v>
      </c>
      <c r="R161" s="664"/>
      <c r="S161" s="790"/>
      <c r="T161" s="791"/>
      <c r="U161" s="792">
        <v>46118</v>
      </c>
      <c r="V161" s="665">
        <v>46120</v>
      </c>
      <c r="W161" s="789" t="s">
        <v>44</v>
      </c>
      <c r="X161" s="789"/>
      <c r="Y161" s="794">
        <v>46121</v>
      </c>
      <c r="Z161" s="793" t="s">
        <v>45</v>
      </c>
      <c r="AA161" s="783"/>
    </row>
    <row r="162" spans="1:27" ht="15" customHeight="1">
      <c r="A162" s="4">
        <f>ROW() - ROW(Tabla447817182024266[[#Headers],['#]])</f>
        <v>156</v>
      </c>
      <c r="B162" s="4" t="s">
        <v>9</v>
      </c>
      <c r="C162" s="55">
        <v>404</v>
      </c>
      <c r="D162" s="55">
        <v>2026</v>
      </c>
      <c r="E162" s="387" t="s">
        <v>376</v>
      </c>
      <c r="F162" s="387" t="s">
        <v>51</v>
      </c>
      <c r="G162" s="660">
        <v>4200000</v>
      </c>
      <c r="H162" s="649" t="s">
        <v>377</v>
      </c>
      <c r="I162" s="387" t="s">
        <v>363</v>
      </c>
      <c r="J162" s="447">
        <v>46111</v>
      </c>
      <c r="K162" s="436" t="s">
        <v>39</v>
      </c>
      <c r="L162" s="787" t="s">
        <v>364</v>
      </c>
      <c r="M162" s="435"/>
      <c r="N162" s="794">
        <v>46113</v>
      </c>
      <c r="O162" s="664" t="s">
        <v>375</v>
      </c>
      <c r="P162" s="789">
        <v>46113</v>
      </c>
      <c r="Q162" s="664" t="s">
        <v>352</v>
      </c>
      <c r="R162" s="664"/>
      <c r="S162" s="790"/>
      <c r="T162" s="791"/>
      <c r="U162" s="792">
        <v>46118</v>
      </c>
      <c r="V162" s="665">
        <v>46120</v>
      </c>
      <c r="W162" s="789" t="s">
        <v>44</v>
      </c>
      <c r="X162" s="789"/>
      <c r="Y162" s="794">
        <v>46121</v>
      </c>
      <c r="Z162" s="793" t="s">
        <v>45</v>
      </c>
      <c r="AA162" s="783"/>
    </row>
    <row r="163" spans="1:27" ht="15" customHeight="1">
      <c r="A163" s="4">
        <f>ROW() - ROW(Tabla447817182024266[[#Headers],['#]])</f>
        <v>157</v>
      </c>
      <c r="B163" s="4" t="s">
        <v>9</v>
      </c>
      <c r="C163" s="666">
        <v>104</v>
      </c>
      <c r="D163" s="55">
        <v>2026</v>
      </c>
      <c r="E163" s="387" t="s">
        <v>378</v>
      </c>
      <c r="F163" s="387" t="s">
        <v>253</v>
      </c>
      <c r="G163" s="660">
        <v>1456000</v>
      </c>
      <c r="H163" s="649" t="s">
        <v>379</v>
      </c>
      <c r="I163" s="387" t="s">
        <v>363</v>
      </c>
      <c r="J163" s="447">
        <v>46111</v>
      </c>
      <c r="K163" s="436" t="s">
        <v>39</v>
      </c>
      <c r="L163" s="787" t="s">
        <v>364</v>
      </c>
      <c r="M163" s="435"/>
      <c r="N163" s="794">
        <v>46113</v>
      </c>
      <c r="O163" s="664" t="s">
        <v>42</v>
      </c>
      <c r="P163" s="789">
        <v>46113</v>
      </c>
      <c r="Q163" s="664" t="s">
        <v>352</v>
      </c>
      <c r="R163" s="664"/>
      <c r="S163" s="790"/>
      <c r="T163" s="791"/>
      <c r="U163" s="792">
        <v>46118</v>
      </c>
      <c r="V163" s="665">
        <v>46120</v>
      </c>
      <c r="W163" s="789" t="s">
        <v>44</v>
      </c>
      <c r="X163" s="789"/>
      <c r="Y163" s="794">
        <v>46121</v>
      </c>
      <c r="Z163" s="793" t="s">
        <v>45</v>
      </c>
      <c r="AA163" s="783"/>
    </row>
    <row r="164" spans="1:27" ht="15" customHeight="1">
      <c r="A164" s="4">
        <f>ROW() - ROW(Tabla447817182024266[[#Headers],['#]])</f>
        <v>158</v>
      </c>
      <c r="B164" s="4" t="s">
        <v>9</v>
      </c>
      <c r="C164" s="666">
        <v>104</v>
      </c>
      <c r="D164" s="55">
        <v>2026</v>
      </c>
      <c r="E164" s="387" t="s">
        <v>378</v>
      </c>
      <c r="F164" s="387" t="s">
        <v>51</v>
      </c>
      <c r="G164" s="660">
        <v>3640000</v>
      </c>
      <c r="H164" s="649" t="s">
        <v>380</v>
      </c>
      <c r="I164" s="387" t="s">
        <v>363</v>
      </c>
      <c r="J164" s="447">
        <v>46111</v>
      </c>
      <c r="K164" s="436" t="s">
        <v>39</v>
      </c>
      <c r="L164" s="787" t="s">
        <v>364</v>
      </c>
      <c r="M164" s="435"/>
      <c r="N164" s="794">
        <v>46113</v>
      </c>
      <c r="O164" s="664" t="s">
        <v>42</v>
      </c>
      <c r="P164" s="789">
        <v>46113</v>
      </c>
      <c r="Q164" s="664" t="s">
        <v>352</v>
      </c>
      <c r="R164" s="664"/>
      <c r="S164" s="790"/>
      <c r="T164" s="791"/>
      <c r="U164" s="792">
        <v>46118</v>
      </c>
      <c r="V164" s="665">
        <v>46120</v>
      </c>
      <c r="W164" s="789" t="s">
        <v>44</v>
      </c>
      <c r="X164" s="789"/>
      <c r="Y164" s="794">
        <v>46121</v>
      </c>
      <c r="Z164" s="793" t="s">
        <v>45</v>
      </c>
      <c r="AA164" s="783"/>
    </row>
    <row r="165" spans="1:27" ht="15" customHeight="1">
      <c r="A165" s="4">
        <f>ROW() - ROW(Tabla447817182024266[[#Headers],['#]])</f>
        <v>159</v>
      </c>
      <c r="B165" s="4" t="s">
        <v>9</v>
      </c>
      <c r="C165" s="55">
        <v>342</v>
      </c>
      <c r="D165" s="55">
        <v>2026</v>
      </c>
      <c r="E165" s="387" t="s">
        <v>381</v>
      </c>
      <c r="F165" s="387" t="s">
        <v>75</v>
      </c>
      <c r="G165" s="660">
        <v>6573333</v>
      </c>
      <c r="H165" s="649" t="s">
        <v>382</v>
      </c>
      <c r="I165" s="387" t="s">
        <v>383</v>
      </c>
      <c r="J165" s="447">
        <v>46111</v>
      </c>
      <c r="K165" s="436" t="s">
        <v>39</v>
      </c>
      <c r="L165" s="787" t="s">
        <v>364</v>
      </c>
      <c r="M165" s="435"/>
      <c r="N165" s="794">
        <v>46113</v>
      </c>
      <c r="O165" s="664" t="s">
        <v>42</v>
      </c>
      <c r="P165" s="789">
        <v>46113</v>
      </c>
      <c r="Q165" s="664" t="s">
        <v>352</v>
      </c>
      <c r="R165" s="664"/>
      <c r="S165" s="790"/>
      <c r="T165" s="791"/>
      <c r="U165" s="792">
        <v>46118</v>
      </c>
      <c r="V165" s="665">
        <v>46120</v>
      </c>
      <c r="W165" s="789" t="s">
        <v>44</v>
      </c>
      <c r="X165" s="789"/>
      <c r="Y165" s="794">
        <v>46121</v>
      </c>
      <c r="Z165" s="793" t="s">
        <v>45</v>
      </c>
      <c r="AA165" s="783"/>
    </row>
    <row r="166" spans="1:27" ht="15" customHeight="1">
      <c r="A166" s="4">
        <f>ROW() - ROW(Tabla447817182024266[[#Headers],['#]])</f>
        <v>160</v>
      </c>
      <c r="B166" s="4" t="s">
        <v>9</v>
      </c>
      <c r="C166" s="55">
        <v>254</v>
      </c>
      <c r="D166" s="55">
        <v>2026</v>
      </c>
      <c r="E166" s="387" t="s">
        <v>384</v>
      </c>
      <c r="F166" s="387" t="s">
        <v>75</v>
      </c>
      <c r="G166" s="660">
        <v>6000000</v>
      </c>
      <c r="H166" s="649" t="s">
        <v>88</v>
      </c>
      <c r="I166" s="387" t="s">
        <v>385</v>
      </c>
      <c r="J166" s="447">
        <v>46111</v>
      </c>
      <c r="K166" s="436" t="s">
        <v>39</v>
      </c>
      <c r="L166" s="787" t="s">
        <v>364</v>
      </c>
      <c r="M166" s="435"/>
      <c r="N166" s="794">
        <v>46113</v>
      </c>
      <c r="O166" s="664" t="s">
        <v>42</v>
      </c>
      <c r="P166" s="789">
        <v>46113</v>
      </c>
      <c r="Q166" s="664" t="s">
        <v>352</v>
      </c>
      <c r="R166" s="664"/>
      <c r="S166" s="790"/>
      <c r="T166" s="791"/>
      <c r="U166" s="792">
        <v>46118</v>
      </c>
      <c r="V166" s="665">
        <v>46120</v>
      </c>
      <c r="W166" s="789" t="s">
        <v>44</v>
      </c>
      <c r="X166" s="789"/>
      <c r="Y166" s="794">
        <v>46121</v>
      </c>
      <c r="Z166" s="793" t="s">
        <v>45</v>
      </c>
      <c r="AA166" s="783"/>
    </row>
    <row r="167" spans="1:27" ht="15" customHeight="1">
      <c r="A167" s="4">
        <f>ROW() - ROW(Tabla447817182024266[[#Headers],['#]])</f>
        <v>161</v>
      </c>
      <c r="B167" s="4" t="s">
        <v>9</v>
      </c>
      <c r="C167" s="4">
        <v>8</v>
      </c>
      <c r="D167" s="4">
        <v>2026</v>
      </c>
      <c r="E167" s="38" t="s">
        <v>386</v>
      </c>
      <c r="F167" s="661" t="s">
        <v>75</v>
      </c>
      <c r="G167" s="660">
        <v>6500000</v>
      </c>
      <c r="H167" s="199" t="s">
        <v>387</v>
      </c>
      <c r="I167" t="s">
        <v>388</v>
      </c>
      <c r="J167" s="447">
        <v>46111</v>
      </c>
      <c r="K167" s="436" t="s">
        <v>39</v>
      </c>
      <c r="L167" s="787" t="s">
        <v>389</v>
      </c>
      <c r="M167" s="435"/>
      <c r="N167" s="794">
        <v>46113</v>
      </c>
      <c r="O167" s="664" t="s">
        <v>42</v>
      </c>
      <c r="P167" s="789">
        <v>46113</v>
      </c>
      <c r="Q167" s="664" t="s">
        <v>352</v>
      </c>
      <c r="R167" s="664"/>
      <c r="S167" s="790"/>
      <c r="T167" s="791"/>
      <c r="U167" s="792">
        <v>46118</v>
      </c>
      <c r="V167" s="665">
        <v>46120</v>
      </c>
      <c r="W167" s="789" t="s">
        <v>44</v>
      </c>
      <c r="X167" s="789"/>
      <c r="Y167" s="794">
        <v>46121</v>
      </c>
      <c r="Z167" s="793" t="s">
        <v>45</v>
      </c>
      <c r="AA167" s="783"/>
    </row>
    <row r="168" spans="1:27" ht="15" customHeight="1">
      <c r="A168" s="4">
        <f>ROW() - ROW(Tabla447817182024266[[#Headers],['#]])</f>
        <v>162</v>
      </c>
      <c r="B168" s="4" t="s">
        <v>9</v>
      </c>
      <c r="C168" s="4">
        <v>9</v>
      </c>
      <c r="D168" s="4">
        <v>2026</v>
      </c>
      <c r="E168" s="38" t="s">
        <v>390</v>
      </c>
      <c r="F168" s="661" t="s">
        <v>75</v>
      </c>
      <c r="G168" s="660">
        <v>6500000</v>
      </c>
      <c r="H168" s="199" t="s">
        <v>391</v>
      </c>
      <c r="I168" t="s">
        <v>392</v>
      </c>
      <c r="J168" s="447">
        <v>46111</v>
      </c>
      <c r="K168" s="436" t="s">
        <v>39</v>
      </c>
      <c r="L168" s="787" t="s">
        <v>389</v>
      </c>
      <c r="M168" s="435"/>
      <c r="N168" s="794">
        <v>46113</v>
      </c>
      <c r="O168" s="664" t="s">
        <v>42</v>
      </c>
      <c r="P168" s="789">
        <v>46113</v>
      </c>
      <c r="Q168" s="664" t="s">
        <v>352</v>
      </c>
      <c r="R168" s="664"/>
      <c r="S168" s="790"/>
      <c r="T168" s="791"/>
      <c r="U168" s="792">
        <v>46118</v>
      </c>
      <c r="V168" s="665">
        <v>46120</v>
      </c>
      <c r="W168" s="789" t="s">
        <v>44</v>
      </c>
      <c r="X168" s="789"/>
      <c r="Y168" s="794">
        <v>46121</v>
      </c>
      <c r="Z168" s="793" t="s">
        <v>45</v>
      </c>
      <c r="AA168" s="783"/>
    </row>
    <row r="169" spans="1:27" ht="15" customHeight="1">
      <c r="A169" s="4">
        <f>ROW() - ROW(Tabla447817182024266[[#Headers],['#]])</f>
        <v>163</v>
      </c>
      <c r="B169" s="4" t="s">
        <v>9</v>
      </c>
      <c r="C169" s="4">
        <v>74</v>
      </c>
      <c r="D169" s="4">
        <v>2026</v>
      </c>
      <c r="E169" s="38" t="s">
        <v>393</v>
      </c>
      <c r="F169" s="661" t="s">
        <v>75</v>
      </c>
      <c r="G169" s="660">
        <v>6500000</v>
      </c>
      <c r="H169" s="199" t="s">
        <v>394</v>
      </c>
      <c r="I169" t="s">
        <v>392</v>
      </c>
      <c r="J169" s="447">
        <v>46111</v>
      </c>
      <c r="K169" s="436" t="s">
        <v>39</v>
      </c>
      <c r="L169" s="787" t="s">
        <v>389</v>
      </c>
      <c r="M169" s="435"/>
      <c r="N169" s="794">
        <v>46113</v>
      </c>
      <c r="O169" s="664" t="s">
        <v>42</v>
      </c>
      <c r="P169" s="789">
        <v>46113</v>
      </c>
      <c r="Q169" s="664" t="s">
        <v>352</v>
      </c>
      <c r="R169" s="664"/>
      <c r="S169" s="790"/>
      <c r="T169" s="791"/>
      <c r="U169" s="792">
        <v>46118</v>
      </c>
      <c r="V169" s="665">
        <v>46120</v>
      </c>
      <c r="W169" s="789" t="s">
        <v>44</v>
      </c>
      <c r="X169" s="789"/>
      <c r="Y169" s="794">
        <v>46121</v>
      </c>
      <c r="Z169" s="793" t="s">
        <v>45</v>
      </c>
      <c r="AA169" s="783"/>
    </row>
    <row r="170" spans="1:27" ht="15" customHeight="1">
      <c r="A170" s="4">
        <f>ROW() - ROW(Tabla447817182024266[[#Headers],['#]])</f>
        <v>164</v>
      </c>
      <c r="B170" s="4" t="s">
        <v>9</v>
      </c>
      <c r="C170" s="4">
        <v>396</v>
      </c>
      <c r="D170" s="4">
        <v>2026</v>
      </c>
      <c r="E170" s="38" t="s">
        <v>395</v>
      </c>
      <c r="F170" s="661" t="s">
        <v>75</v>
      </c>
      <c r="G170" s="660">
        <v>6500000</v>
      </c>
      <c r="H170" s="199" t="s">
        <v>396</v>
      </c>
      <c r="I170" t="s">
        <v>392</v>
      </c>
      <c r="J170" s="447">
        <v>46111</v>
      </c>
      <c r="K170" s="436" t="s">
        <v>39</v>
      </c>
      <c r="L170" s="787" t="s">
        <v>389</v>
      </c>
      <c r="M170" s="435"/>
      <c r="N170" s="794">
        <v>46113</v>
      </c>
      <c r="O170" s="664" t="s">
        <v>42</v>
      </c>
      <c r="P170" s="789">
        <v>46113</v>
      </c>
      <c r="Q170" s="664" t="s">
        <v>352</v>
      </c>
      <c r="R170" s="664"/>
      <c r="S170" s="790"/>
      <c r="T170" s="791"/>
      <c r="U170" s="792">
        <v>46118</v>
      </c>
      <c r="V170" s="665">
        <v>46120</v>
      </c>
      <c r="W170" s="789" t="s">
        <v>44</v>
      </c>
      <c r="X170" s="789"/>
      <c r="Y170" s="794">
        <v>46125</v>
      </c>
      <c r="Z170" s="793" t="s">
        <v>45</v>
      </c>
      <c r="AA170" s="783"/>
    </row>
    <row r="171" spans="1:27" ht="15" customHeight="1">
      <c r="A171" s="4">
        <f>ROW() - ROW(Tabla447817182024266[[#Headers],['#]])</f>
        <v>165</v>
      </c>
      <c r="B171" s="4" t="s">
        <v>9</v>
      </c>
      <c r="C171" s="4">
        <v>353</v>
      </c>
      <c r="D171" s="4">
        <v>2026</v>
      </c>
      <c r="E171" s="38" t="s">
        <v>397</v>
      </c>
      <c r="F171" s="661" t="s">
        <v>75</v>
      </c>
      <c r="G171" s="660">
        <v>3640000</v>
      </c>
      <c r="H171" s="395">
        <v>46082</v>
      </c>
      <c r="I171" t="s">
        <v>392</v>
      </c>
      <c r="J171" s="447">
        <v>46111</v>
      </c>
      <c r="K171" s="436" t="s">
        <v>39</v>
      </c>
      <c r="L171" s="787" t="s">
        <v>389</v>
      </c>
      <c r="M171" s="435"/>
      <c r="N171" s="794">
        <v>46113</v>
      </c>
      <c r="O171" s="664" t="s">
        <v>42</v>
      </c>
      <c r="P171" s="789">
        <v>46113</v>
      </c>
      <c r="Q171" s="664" t="s">
        <v>352</v>
      </c>
      <c r="R171" s="664"/>
      <c r="S171" s="790"/>
      <c r="T171" s="791"/>
      <c r="U171" s="792">
        <v>46118</v>
      </c>
      <c r="V171" s="665">
        <v>46120</v>
      </c>
      <c r="W171" s="789" t="s">
        <v>44</v>
      </c>
      <c r="X171" s="789"/>
      <c r="Y171" s="794">
        <v>46121</v>
      </c>
      <c r="Z171" s="793" t="s">
        <v>45</v>
      </c>
      <c r="AA171" s="783"/>
    </row>
    <row r="172" spans="1:27" ht="15" customHeight="1">
      <c r="A172" s="4">
        <f>ROW() - ROW(Tabla447817182024266[[#Headers],['#]])</f>
        <v>166</v>
      </c>
      <c r="B172" s="4" t="s">
        <v>9</v>
      </c>
      <c r="C172" s="4">
        <v>110</v>
      </c>
      <c r="D172" s="4">
        <v>2026</v>
      </c>
      <c r="E172" s="49" t="s">
        <v>398</v>
      </c>
      <c r="F172" s="661" t="s">
        <v>253</v>
      </c>
      <c r="G172" s="660">
        <v>800000</v>
      </c>
      <c r="H172" s="226" t="s">
        <v>159</v>
      </c>
      <c r="I172" s="46" t="s">
        <v>399</v>
      </c>
      <c r="J172" s="447">
        <v>46111</v>
      </c>
      <c r="K172" s="436" t="s">
        <v>39</v>
      </c>
      <c r="L172" s="787" t="s">
        <v>400</v>
      </c>
      <c r="M172" s="435"/>
      <c r="N172" s="794">
        <v>46113</v>
      </c>
      <c r="O172" s="664" t="s">
        <v>42</v>
      </c>
      <c r="P172" s="789">
        <v>46114</v>
      </c>
      <c r="Q172" s="664" t="s">
        <v>43</v>
      </c>
      <c r="R172" s="664"/>
      <c r="S172" s="790"/>
      <c r="T172" s="791"/>
      <c r="U172" s="792">
        <v>46118</v>
      </c>
      <c r="V172" s="425">
        <v>46120</v>
      </c>
      <c r="W172" s="789" t="s">
        <v>44</v>
      </c>
      <c r="X172" s="789"/>
      <c r="Y172" s="792">
        <v>46121</v>
      </c>
      <c r="Z172" s="795" t="s">
        <v>45</v>
      </c>
      <c r="AA172" s="783"/>
    </row>
    <row r="173" spans="1:27" ht="15" customHeight="1">
      <c r="A173" s="4">
        <f>ROW() - ROW(Tabla447817182024266[[#Headers],['#]])</f>
        <v>167</v>
      </c>
      <c r="B173" s="4" t="s">
        <v>9</v>
      </c>
      <c r="C173" s="4">
        <v>269</v>
      </c>
      <c r="D173" s="4">
        <v>2026</v>
      </c>
      <c r="E173" s="49" t="s">
        <v>401</v>
      </c>
      <c r="F173" s="661" t="s">
        <v>253</v>
      </c>
      <c r="G173" s="660">
        <v>1733333</v>
      </c>
      <c r="H173" s="226" t="s">
        <v>402</v>
      </c>
      <c r="I173" s="46" t="s">
        <v>403</v>
      </c>
      <c r="J173" s="447">
        <v>46111</v>
      </c>
      <c r="K173" s="436" t="s">
        <v>39</v>
      </c>
      <c r="L173" s="787" t="s">
        <v>400</v>
      </c>
      <c r="M173" s="435" t="s">
        <v>404</v>
      </c>
      <c r="N173" s="794">
        <v>46113</v>
      </c>
      <c r="O173" s="664" t="s">
        <v>42</v>
      </c>
      <c r="P173" s="789">
        <v>46114</v>
      </c>
      <c r="Q173" s="664" t="s">
        <v>43</v>
      </c>
      <c r="R173" s="664"/>
      <c r="S173" s="790"/>
      <c r="T173" s="791"/>
      <c r="U173" s="792">
        <v>46118</v>
      </c>
      <c r="V173" s="425">
        <v>46120</v>
      </c>
      <c r="W173" s="789" t="s">
        <v>44</v>
      </c>
      <c r="X173" s="789"/>
      <c r="Y173" s="792">
        <v>46121</v>
      </c>
      <c r="Z173" s="793" t="s">
        <v>45</v>
      </c>
      <c r="AA173" s="783"/>
    </row>
    <row r="174" spans="1:27" ht="15" customHeight="1">
      <c r="A174" s="4">
        <f>ROW() - ROW(Tabla447817182024266[[#Headers],['#]])</f>
        <v>168</v>
      </c>
      <c r="B174" s="4" t="s">
        <v>55</v>
      </c>
      <c r="C174" s="4">
        <v>504</v>
      </c>
      <c r="D174" s="4">
        <v>2025</v>
      </c>
      <c r="E174" s="49" t="s">
        <v>405</v>
      </c>
      <c r="F174" s="661" t="s">
        <v>57</v>
      </c>
      <c r="G174" s="660">
        <v>1600000</v>
      </c>
      <c r="H174" s="226" t="s">
        <v>406</v>
      </c>
      <c r="I174" s="46" t="s">
        <v>407</v>
      </c>
      <c r="J174" s="447">
        <v>46111</v>
      </c>
      <c r="K174" s="436" t="s">
        <v>39</v>
      </c>
      <c r="L174" s="787" t="s">
        <v>400</v>
      </c>
      <c r="M174" s="435"/>
      <c r="N174" s="794">
        <v>46113</v>
      </c>
      <c r="O174" s="664" t="s">
        <v>42</v>
      </c>
      <c r="P174" s="789">
        <v>46114</v>
      </c>
      <c r="Q174" s="664" t="s">
        <v>43</v>
      </c>
      <c r="R174" s="664"/>
      <c r="S174" s="790"/>
      <c r="T174" s="791"/>
      <c r="U174" s="792">
        <v>46118</v>
      </c>
      <c r="V174" s="425">
        <v>46120</v>
      </c>
      <c r="W174" s="789" t="s">
        <v>44</v>
      </c>
      <c r="X174" s="789"/>
      <c r="Y174" s="792">
        <v>46121</v>
      </c>
      <c r="Z174" s="793" t="s">
        <v>45</v>
      </c>
      <c r="AA174" s="783"/>
    </row>
    <row r="175" spans="1:27" ht="15" customHeight="1">
      <c r="A175" s="4">
        <f>ROW() - ROW(Tabla447817182024266[[#Headers],['#]])</f>
        <v>169</v>
      </c>
      <c r="B175" s="4" t="s">
        <v>9</v>
      </c>
      <c r="C175" s="4">
        <v>336</v>
      </c>
      <c r="D175" s="4">
        <v>2026</v>
      </c>
      <c r="E175" s="49" t="s">
        <v>408</v>
      </c>
      <c r="F175" s="661" t="s">
        <v>253</v>
      </c>
      <c r="G175" s="660">
        <v>1859867</v>
      </c>
      <c r="H175" s="226" t="s">
        <v>409</v>
      </c>
      <c r="I175" s="46" t="s">
        <v>407</v>
      </c>
      <c r="J175" s="447">
        <v>46111</v>
      </c>
      <c r="K175" s="436" t="s">
        <v>39</v>
      </c>
      <c r="L175" s="787" t="s">
        <v>400</v>
      </c>
      <c r="M175" s="435"/>
      <c r="N175" s="794">
        <v>46113</v>
      </c>
      <c r="O175" s="664" t="s">
        <v>42</v>
      </c>
      <c r="P175" s="789">
        <v>46114</v>
      </c>
      <c r="Q175" s="664" t="s">
        <v>43</v>
      </c>
      <c r="R175" s="664"/>
      <c r="S175" s="790"/>
      <c r="T175" s="791"/>
      <c r="U175" s="792">
        <v>46118</v>
      </c>
      <c r="V175" s="425">
        <v>46120</v>
      </c>
      <c r="W175" s="789" t="s">
        <v>44</v>
      </c>
      <c r="X175" s="789"/>
      <c r="Y175" s="792">
        <v>46121</v>
      </c>
      <c r="Z175" s="793" t="s">
        <v>45</v>
      </c>
      <c r="AA175" s="783"/>
    </row>
    <row r="176" spans="1:27" ht="15" customHeight="1">
      <c r="A176" s="4">
        <f>ROW() - ROW(Tabla447817182024266[[#Headers],['#]])</f>
        <v>170</v>
      </c>
      <c r="B176" s="4" t="s">
        <v>55</v>
      </c>
      <c r="C176" s="4">
        <v>454</v>
      </c>
      <c r="D176" s="4">
        <v>2025</v>
      </c>
      <c r="E176" s="49" t="s">
        <v>410</v>
      </c>
      <c r="F176" s="661" t="s">
        <v>411</v>
      </c>
      <c r="G176" s="660">
        <v>2028600</v>
      </c>
      <c r="H176" s="226" t="s">
        <v>412</v>
      </c>
      <c r="I176" s="46" t="s">
        <v>413</v>
      </c>
      <c r="J176" s="447">
        <v>46111</v>
      </c>
      <c r="K176" s="436" t="s">
        <v>39</v>
      </c>
      <c r="L176" s="787" t="s">
        <v>400</v>
      </c>
      <c r="M176" s="435"/>
      <c r="N176" s="794">
        <v>46113</v>
      </c>
      <c r="O176" s="664" t="s">
        <v>42</v>
      </c>
      <c r="P176" s="789">
        <v>46114</v>
      </c>
      <c r="Q176" s="664" t="s">
        <v>43</v>
      </c>
      <c r="R176" s="664"/>
      <c r="S176" s="790"/>
      <c r="T176" s="791"/>
      <c r="U176" s="792">
        <v>46118</v>
      </c>
      <c r="V176" s="425">
        <v>46120</v>
      </c>
      <c r="W176" s="789" t="s">
        <v>44</v>
      </c>
      <c r="X176" s="789"/>
      <c r="Y176" s="792">
        <v>46121</v>
      </c>
      <c r="Z176" s="793" t="s">
        <v>45</v>
      </c>
      <c r="AA176" s="783"/>
    </row>
    <row r="177" spans="1:27" ht="15" customHeight="1">
      <c r="A177" s="4">
        <f>ROW() - ROW(Tabla447817182024266[[#Headers],['#]])</f>
        <v>171</v>
      </c>
      <c r="B177" s="4" t="s">
        <v>9</v>
      </c>
      <c r="C177" s="4">
        <v>336</v>
      </c>
      <c r="D177" s="4">
        <v>2026</v>
      </c>
      <c r="E177" s="49" t="s">
        <v>408</v>
      </c>
      <c r="F177" s="661" t="s">
        <v>51</v>
      </c>
      <c r="G177" s="660">
        <v>2146000</v>
      </c>
      <c r="H177" s="226" t="s">
        <v>414</v>
      </c>
      <c r="I177" s="46" t="s">
        <v>407</v>
      </c>
      <c r="J177" s="447">
        <v>46111</v>
      </c>
      <c r="K177" s="436" t="s">
        <v>39</v>
      </c>
      <c r="L177" s="787" t="s">
        <v>400</v>
      </c>
      <c r="M177" s="435" t="s">
        <v>228</v>
      </c>
      <c r="N177" s="794">
        <v>46113</v>
      </c>
      <c r="O177" s="664" t="s">
        <v>42</v>
      </c>
      <c r="P177" s="789">
        <v>46115</v>
      </c>
      <c r="Q177" s="664" t="s">
        <v>43</v>
      </c>
      <c r="R177" s="664"/>
      <c r="S177" s="790"/>
      <c r="T177" s="791"/>
      <c r="U177" s="792">
        <v>46118</v>
      </c>
      <c r="V177" s="425">
        <v>46120</v>
      </c>
      <c r="W177" s="789" t="s">
        <v>44</v>
      </c>
      <c r="X177" s="789"/>
      <c r="Y177" s="792">
        <v>46121</v>
      </c>
      <c r="Z177" s="793" t="s">
        <v>45</v>
      </c>
      <c r="AA177" s="783"/>
    </row>
    <row r="178" spans="1:27" ht="15" customHeight="1">
      <c r="A178" s="4">
        <f>ROW() - ROW(Tabla447817182024266[[#Headers],['#]])</f>
        <v>172</v>
      </c>
      <c r="B178" s="4" t="s">
        <v>9</v>
      </c>
      <c r="C178" s="4">
        <v>128</v>
      </c>
      <c r="D178" s="4">
        <v>2026</v>
      </c>
      <c r="E178" s="49" t="s">
        <v>415</v>
      </c>
      <c r="F178" s="661" t="s">
        <v>253</v>
      </c>
      <c r="G178" s="660">
        <v>2383333</v>
      </c>
      <c r="H178" s="226" t="s">
        <v>159</v>
      </c>
      <c r="I178" s="46" t="s">
        <v>407</v>
      </c>
      <c r="J178" s="447">
        <v>46111</v>
      </c>
      <c r="K178" s="436" t="s">
        <v>39</v>
      </c>
      <c r="L178" s="787" t="s">
        <v>400</v>
      </c>
      <c r="M178" s="435"/>
      <c r="N178" s="794">
        <v>46113</v>
      </c>
      <c r="O178" s="664" t="s">
        <v>42</v>
      </c>
      <c r="P178" s="789">
        <v>46114</v>
      </c>
      <c r="Q178" s="664" t="s">
        <v>43</v>
      </c>
      <c r="R178" s="664"/>
      <c r="S178" s="790"/>
      <c r="T178" s="791"/>
      <c r="U178" s="792">
        <v>46118</v>
      </c>
      <c r="V178" s="425">
        <v>46120</v>
      </c>
      <c r="W178" s="789" t="s">
        <v>44</v>
      </c>
      <c r="X178" s="789"/>
      <c r="Y178" s="792">
        <v>46121</v>
      </c>
      <c r="Z178" s="793" t="s">
        <v>45</v>
      </c>
      <c r="AA178" s="783"/>
    </row>
    <row r="179" spans="1:27" ht="15" customHeight="1">
      <c r="A179" s="4">
        <f>ROW() - ROW(Tabla447817182024266[[#Headers],['#]])</f>
        <v>173</v>
      </c>
      <c r="B179" s="4" t="s">
        <v>55</v>
      </c>
      <c r="C179" s="4">
        <v>59</v>
      </c>
      <c r="D179" s="4">
        <v>2025</v>
      </c>
      <c r="E179" s="49" t="s">
        <v>416</v>
      </c>
      <c r="F179" s="661" t="s">
        <v>57</v>
      </c>
      <c r="G179" s="660">
        <v>2750000</v>
      </c>
      <c r="H179" s="226" t="s">
        <v>417</v>
      </c>
      <c r="I179" s="46" t="s">
        <v>407</v>
      </c>
      <c r="J179" s="447">
        <v>46111</v>
      </c>
      <c r="K179" s="436" t="s">
        <v>39</v>
      </c>
      <c r="L179" s="787" t="s">
        <v>400</v>
      </c>
      <c r="M179" s="435"/>
      <c r="N179" s="794">
        <v>46113</v>
      </c>
      <c r="O179" s="664" t="s">
        <v>42</v>
      </c>
      <c r="P179" s="789">
        <v>46114</v>
      </c>
      <c r="Q179" s="664" t="s">
        <v>43</v>
      </c>
      <c r="R179" s="664"/>
      <c r="S179" s="790"/>
      <c r="T179" s="791"/>
      <c r="U179" s="792">
        <v>46118</v>
      </c>
      <c r="V179" s="425">
        <v>46120</v>
      </c>
      <c r="W179" s="789" t="s">
        <v>44</v>
      </c>
      <c r="X179" s="789"/>
      <c r="Y179" s="792">
        <v>46121</v>
      </c>
      <c r="Z179" s="793" t="s">
        <v>45</v>
      </c>
      <c r="AA179" s="783"/>
    </row>
    <row r="180" spans="1:27" ht="15" customHeight="1">
      <c r="A180" s="4">
        <f>ROW() - ROW(Tabla447817182024266[[#Headers],['#]])</f>
        <v>174</v>
      </c>
      <c r="B180" s="4" t="s">
        <v>9</v>
      </c>
      <c r="C180" s="4">
        <v>134</v>
      </c>
      <c r="D180" s="4">
        <v>2026</v>
      </c>
      <c r="E180" s="49" t="s">
        <v>418</v>
      </c>
      <c r="F180" s="661" t="s">
        <v>51</v>
      </c>
      <c r="G180" s="660">
        <v>2900000</v>
      </c>
      <c r="H180" s="226" t="s">
        <v>179</v>
      </c>
      <c r="I180" s="46" t="s">
        <v>407</v>
      </c>
      <c r="J180" s="447">
        <v>46111</v>
      </c>
      <c r="K180" s="436" t="s">
        <v>39</v>
      </c>
      <c r="L180" s="787" t="s">
        <v>400</v>
      </c>
      <c r="M180" s="435"/>
      <c r="N180" s="794">
        <v>46113</v>
      </c>
      <c r="O180" s="664" t="s">
        <v>42</v>
      </c>
      <c r="P180" s="789">
        <v>46114</v>
      </c>
      <c r="Q180" s="664" t="s">
        <v>43</v>
      </c>
      <c r="R180" s="664"/>
      <c r="S180" s="790"/>
      <c r="T180" s="791"/>
      <c r="U180" s="792">
        <v>46118</v>
      </c>
      <c r="V180" s="425">
        <v>46120</v>
      </c>
      <c r="W180" s="789" t="s">
        <v>44</v>
      </c>
      <c r="X180" s="789"/>
      <c r="Y180" s="792">
        <v>46121</v>
      </c>
      <c r="Z180" s="793" t="s">
        <v>45</v>
      </c>
      <c r="AA180" s="783"/>
    </row>
    <row r="181" spans="1:27" ht="15" customHeight="1">
      <c r="A181" s="4">
        <f>ROW() - ROW(Tabla447817182024266[[#Headers],['#]])</f>
        <v>175</v>
      </c>
      <c r="B181" s="4" t="s">
        <v>9</v>
      </c>
      <c r="C181" s="4">
        <v>142</v>
      </c>
      <c r="D181" s="4">
        <v>2026</v>
      </c>
      <c r="E181" s="49" t="s">
        <v>419</v>
      </c>
      <c r="F181" s="661" t="s">
        <v>420</v>
      </c>
      <c r="G181" s="660">
        <v>3000000</v>
      </c>
      <c r="H181" s="226" t="s">
        <v>421</v>
      </c>
      <c r="I181" s="46" t="s">
        <v>422</v>
      </c>
      <c r="J181" s="447">
        <v>46111</v>
      </c>
      <c r="K181" s="436" t="s">
        <v>39</v>
      </c>
      <c r="L181" s="787" t="s">
        <v>400</v>
      </c>
      <c r="M181" s="435"/>
      <c r="N181" s="794">
        <v>46113</v>
      </c>
      <c r="O181" s="664" t="s">
        <v>42</v>
      </c>
      <c r="P181" s="789">
        <v>46114</v>
      </c>
      <c r="Q181" s="664" t="s">
        <v>43</v>
      </c>
      <c r="R181" s="664"/>
      <c r="S181" s="790"/>
      <c r="T181" s="791"/>
      <c r="U181" s="792">
        <v>46118</v>
      </c>
      <c r="V181" s="425">
        <v>46120</v>
      </c>
      <c r="W181" s="789" t="s">
        <v>44</v>
      </c>
      <c r="X181" s="789"/>
      <c r="Y181" s="792">
        <v>46121</v>
      </c>
      <c r="Z181" s="793" t="s">
        <v>45</v>
      </c>
      <c r="AA181" s="783"/>
    </row>
    <row r="182" spans="1:27" ht="15" customHeight="1">
      <c r="A182" s="4">
        <f>ROW() - ROW(Tabla447817182024266[[#Headers],['#]])</f>
        <v>176</v>
      </c>
      <c r="B182" s="4" t="s">
        <v>9</v>
      </c>
      <c r="C182" s="4">
        <v>7</v>
      </c>
      <c r="D182" s="4">
        <v>2026</v>
      </c>
      <c r="E182" s="49" t="s">
        <v>423</v>
      </c>
      <c r="F182" s="661" t="s">
        <v>253</v>
      </c>
      <c r="G182" s="660">
        <v>3000000</v>
      </c>
      <c r="H182" s="226" t="s">
        <v>424</v>
      </c>
      <c r="I182" s="46" t="s">
        <v>407</v>
      </c>
      <c r="J182" s="447">
        <v>46111</v>
      </c>
      <c r="K182" s="436" t="s">
        <v>39</v>
      </c>
      <c r="L182" s="787" t="s">
        <v>400</v>
      </c>
      <c r="M182" s="435"/>
      <c r="N182" s="794">
        <v>46113</v>
      </c>
      <c r="O182" s="664" t="s">
        <v>42</v>
      </c>
      <c r="P182" s="789">
        <v>46114</v>
      </c>
      <c r="Q182" s="664" t="s">
        <v>43</v>
      </c>
      <c r="R182" s="664"/>
      <c r="S182" s="790"/>
      <c r="T182" s="791"/>
      <c r="U182" s="792">
        <v>46118</v>
      </c>
      <c r="V182" s="425">
        <v>46120</v>
      </c>
      <c r="W182" s="789" t="s">
        <v>44</v>
      </c>
      <c r="X182" s="789"/>
      <c r="Y182" s="792">
        <v>46127</v>
      </c>
      <c r="Z182" s="793" t="s">
        <v>45</v>
      </c>
      <c r="AA182" s="783"/>
    </row>
    <row r="183" spans="1:27" ht="15" customHeight="1">
      <c r="A183" s="4">
        <f>ROW() - ROW(Tabla447817182024266[[#Headers],['#]])</f>
        <v>177</v>
      </c>
      <c r="B183" s="4" t="s">
        <v>9</v>
      </c>
      <c r="C183" s="4">
        <v>400</v>
      </c>
      <c r="D183" s="4">
        <v>2026</v>
      </c>
      <c r="E183" s="49" t="s">
        <v>425</v>
      </c>
      <c r="F183" s="661" t="s">
        <v>51</v>
      </c>
      <c r="G183" s="660">
        <v>3000000</v>
      </c>
      <c r="H183" s="226" t="s">
        <v>414</v>
      </c>
      <c r="I183" s="46" t="s">
        <v>407</v>
      </c>
      <c r="J183" s="447">
        <v>46111</v>
      </c>
      <c r="K183" s="436" t="s">
        <v>39</v>
      </c>
      <c r="L183" s="787" t="s">
        <v>400</v>
      </c>
      <c r="M183" s="435"/>
      <c r="N183" s="794">
        <v>46113</v>
      </c>
      <c r="O183" s="664" t="s">
        <v>42</v>
      </c>
      <c r="P183" s="789">
        <v>46114</v>
      </c>
      <c r="Q183" s="664" t="s">
        <v>43</v>
      </c>
      <c r="R183" s="664"/>
      <c r="S183" s="790"/>
      <c r="T183" s="791"/>
      <c r="U183" s="792">
        <v>46118</v>
      </c>
      <c r="V183" s="425">
        <v>46120</v>
      </c>
      <c r="W183" s="789" t="s">
        <v>44</v>
      </c>
      <c r="X183" s="789"/>
      <c r="Y183" s="792">
        <v>46121</v>
      </c>
      <c r="Z183" s="793" t="s">
        <v>45</v>
      </c>
      <c r="AA183" s="783"/>
    </row>
    <row r="184" spans="1:27" ht="15" customHeight="1">
      <c r="A184" s="4">
        <f>ROW() - ROW(Tabla447817182024266[[#Headers],['#]])</f>
        <v>178</v>
      </c>
      <c r="B184" s="4" t="s">
        <v>9</v>
      </c>
      <c r="C184" s="4">
        <v>351</v>
      </c>
      <c r="D184" s="4">
        <v>2026</v>
      </c>
      <c r="E184" s="49" t="s">
        <v>426</v>
      </c>
      <c r="F184" s="661" t="s">
        <v>51</v>
      </c>
      <c r="G184" s="660">
        <v>3000000</v>
      </c>
      <c r="H184" s="226" t="s">
        <v>427</v>
      </c>
      <c r="I184" s="46" t="s">
        <v>428</v>
      </c>
      <c r="J184" s="447">
        <v>46111</v>
      </c>
      <c r="K184" s="436" t="s">
        <v>39</v>
      </c>
      <c r="L184" s="787" t="s">
        <v>400</v>
      </c>
      <c r="M184" s="435"/>
      <c r="N184" s="794">
        <v>46113</v>
      </c>
      <c r="O184" s="664" t="s">
        <v>42</v>
      </c>
      <c r="P184" s="789">
        <v>46114</v>
      </c>
      <c r="Q184" s="664" t="s">
        <v>43</v>
      </c>
      <c r="R184" s="664"/>
      <c r="S184" s="790"/>
      <c r="T184" s="791"/>
      <c r="U184" s="792">
        <v>46118</v>
      </c>
      <c r="V184" s="425">
        <v>46120</v>
      </c>
      <c r="W184" s="789" t="s">
        <v>44</v>
      </c>
      <c r="X184" s="789"/>
      <c r="Y184" s="792">
        <v>46121</v>
      </c>
      <c r="Z184" s="793" t="s">
        <v>45</v>
      </c>
      <c r="AA184" s="783"/>
    </row>
    <row r="185" spans="1:27" ht="15" customHeight="1">
      <c r="A185" s="4">
        <f>ROW() - ROW(Tabla447817182024266[[#Headers],['#]])</f>
        <v>179</v>
      </c>
      <c r="B185" s="4" t="s">
        <v>9</v>
      </c>
      <c r="C185" s="4">
        <v>196</v>
      </c>
      <c r="D185" s="4">
        <v>2026</v>
      </c>
      <c r="E185" s="49" t="s">
        <v>429</v>
      </c>
      <c r="F185" s="661" t="s">
        <v>51</v>
      </c>
      <c r="G185" s="660">
        <v>3000000</v>
      </c>
      <c r="H185" s="226" t="s">
        <v>430</v>
      </c>
      <c r="I185" s="46" t="s">
        <v>431</v>
      </c>
      <c r="J185" s="447">
        <v>46111</v>
      </c>
      <c r="K185" s="436" t="s">
        <v>39</v>
      </c>
      <c r="L185" s="787" t="s">
        <v>400</v>
      </c>
      <c r="M185" s="435"/>
      <c r="N185" s="794">
        <v>46113</v>
      </c>
      <c r="O185" s="664" t="s">
        <v>42</v>
      </c>
      <c r="P185" s="789">
        <v>46114</v>
      </c>
      <c r="Q185" s="664" t="s">
        <v>43</v>
      </c>
      <c r="R185" s="664"/>
      <c r="S185" s="790"/>
      <c r="T185" s="791"/>
      <c r="U185" s="792">
        <v>46118</v>
      </c>
      <c r="V185" s="425">
        <v>46120</v>
      </c>
      <c r="W185" s="789" t="s">
        <v>44</v>
      </c>
      <c r="X185" s="789"/>
      <c r="Y185" s="792">
        <v>46121</v>
      </c>
      <c r="Z185" s="793" t="s">
        <v>45</v>
      </c>
      <c r="AA185" s="783"/>
    </row>
    <row r="186" spans="1:27" ht="15" customHeight="1">
      <c r="A186" s="4">
        <f>ROW() - ROW(Tabla447817182024266[[#Headers],['#]])</f>
        <v>180</v>
      </c>
      <c r="B186" s="4" t="s">
        <v>9</v>
      </c>
      <c r="C186" s="4">
        <v>113</v>
      </c>
      <c r="D186" s="4">
        <v>2026</v>
      </c>
      <c r="E186" s="49" t="s">
        <v>432</v>
      </c>
      <c r="F186" s="661" t="s">
        <v>51</v>
      </c>
      <c r="G186" s="660">
        <v>3000000</v>
      </c>
      <c r="H186" s="226" t="s">
        <v>433</v>
      </c>
      <c r="I186" s="46" t="s">
        <v>431</v>
      </c>
      <c r="J186" s="447">
        <v>46111</v>
      </c>
      <c r="K186" s="436" t="s">
        <v>39</v>
      </c>
      <c r="L186" s="787" t="s">
        <v>400</v>
      </c>
      <c r="M186" s="435"/>
      <c r="N186" s="794">
        <v>46113</v>
      </c>
      <c r="O186" s="664" t="s">
        <v>42</v>
      </c>
      <c r="P186" s="789">
        <v>46114</v>
      </c>
      <c r="Q186" s="664" t="s">
        <v>43</v>
      </c>
      <c r="R186" s="664"/>
      <c r="S186" s="790"/>
      <c r="T186" s="791"/>
      <c r="U186" s="792">
        <v>46118</v>
      </c>
      <c r="V186" s="425">
        <v>46120</v>
      </c>
      <c r="W186" s="789" t="s">
        <v>44</v>
      </c>
      <c r="X186" s="789"/>
      <c r="Y186" s="792">
        <v>46121</v>
      </c>
      <c r="Z186" s="793" t="s">
        <v>45</v>
      </c>
      <c r="AA186" s="783"/>
    </row>
    <row r="187" spans="1:27" ht="15" customHeight="1">
      <c r="A187" s="4">
        <f>ROW() - ROW(Tabla447817182024266[[#Headers],['#]])</f>
        <v>181</v>
      </c>
      <c r="B187" s="4" t="s">
        <v>9</v>
      </c>
      <c r="C187" s="4">
        <v>143</v>
      </c>
      <c r="D187" s="4">
        <v>2026</v>
      </c>
      <c r="E187" s="49" t="s">
        <v>434</v>
      </c>
      <c r="F187" s="661" t="s">
        <v>217</v>
      </c>
      <c r="G187" s="660">
        <v>3000000</v>
      </c>
      <c r="H187" s="226" t="s">
        <v>414</v>
      </c>
      <c r="I187" s="46" t="s">
        <v>403</v>
      </c>
      <c r="J187" s="447">
        <v>46111</v>
      </c>
      <c r="K187" s="436" t="s">
        <v>39</v>
      </c>
      <c r="L187" s="787" t="s">
        <v>400</v>
      </c>
      <c r="M187" s="435"/>
      <c r="N187" s="794">
        <v>46113</v>
      </c>
      <c r="O187" s="664" t="s">
        <v>42</v>
      </c>
      <c r="P187" s="789">
        <v>46114</v>
      </c>
      <c r="Q187" s="664" t="s">
        <v>43</v>
      </c>
      <c r="R187" s="664"/>
      <c r="S187" s="790"/>
      <c r="T187" s="791"/>
      <c r="U187" s="792">
        <v>46118</v>
      </c>
      <c r="V187" s="425">
        <v>46120</v>
      </c>
      <c r="W187" s="789" t="s">
        <v>44</v>
      </c>
      <c r="X187" s="789"/>
      <c r="Y187" s="792">
        <v>46121</v>
      </c>
      <c r="Z187" s="793" t="s">
        <v>45</v>
      </c>
      <c r="AA187" s="783"/>
    </row>
    <row r="188" spans="1:27" ht="15" customHeight="1">
      <c r="A188" s="4">
        <f>ROW() - ROW(Tabla447817182024266[[#Headers],['#]])</f>
        <v>182</v>
      </c>
      <c r="B188" s="4" t="s">
        <v>9</v>
      </c>
      <c r="C188" s="4">
        <v>386</v>
      </c>
      <c r="D188" s="4">
        <v>2026</v>
      </c>
      <c r="E188" s="49" t="s">
        <v>435</v>
      </c>
      <c r="F188" s="661" t="s">
        <v>253</v>
      </c>
      <c r="G188" s="660">
        <v>3580500</v>
      </c>
      <c r="H188" s="226" t="s">
        <v>159</v>
      </c>
      <c r="I188" s="46" t="s">
        <v>403</v>
      </c>
      <c r="J188" s="447">
        <v>46111</v>
      </c>
      <c r="K188" s="436" t="s">
        <v>39</v>
      </c>
      <c r="L188" s="787" t="s">
        <v>400</v>
      </c>
      <c r="M188" s="435"/>
      <c r="N188" s="794">
        <v>46113</v>
      </c>
      <c r="O188" s="664" t="s">
        <v>42</v>
      </c>
      <c r="P188" s="789">
        <v>46113</v>
      </c>
      <c r="Q188" s="664" t="s">
        <v>43</v>
      </c>
      <c r="R188" s="664"/>
      <c r="S188" s="790"/>
      <c r="T188" s="791"/>
      <c r="U188" s="792">
        <v>46118</v>
      </c>
      <c r="V188" s="425">
        <v>46120</v>
      </c>
      <c r="W188" s="789" t="s">
        <v>44</v>
      </c>
      <c r="X188" s="789"/>
      <c r="Y188" s="792">
        <v>46121</v>
      </c>
      <c r="Z188" s="793" t="s">
        <v>45</v>
      </c>
      <c r="AA188" s="783"/>
    </row>
    <row r="189" spans="1:27" ht="15" customHeight="1">
      <c r="A189" s="4">
        <f>ROW() - ROW(Tabla447817182024266[[#Headers],['#]])</f>
        <v>183</v>
      </c>
      <c r="B189" s="4" t="s">
        <v>9</v>
      </c>
      <c r="C189" s="4">
        <v>447</v>
      </c>
      <c r="D189" s="4">
        <v>2026</v>
      </c>
      <c r="E189" s="49" t="s">
        <v>436</v>
      </c>
      <c r="F189" s="661" t="s">
        <v>51</v>
      </c>
      <c r="G189" s="660">
        <v>3640000</v>
      </c>
      <c r="H189" s="226" t="s">
        <v>437</v>
      </c>
      <c r="I189" s="46" t="s">
        <v>407</v>
      </c>
      <c r="J189" s="447">
        <v>46111</v>
      </c>
      <c r="K189" s="436" t="s">
        <v>39</v>
      </c>
      <c r="L189" s="787" t="s">
        <v>400</v>
      </c>
      <c r="M189" s="435"/>
      <c r="N189" s="794">
        <v>46113</v>
      </c>
      <c r="O189" s="664" t="s">
        <v>375</v>
      </c>
      <c r="P189" s="789">
        <v>46114</v>
      </c>
      <c r="Q189" s="664" t="s">
        <v>43</v>
      </c>
      <c r="R189" s="664"/>
      <c r="S189" s="790"/>
      <c r="T189" s="791"/>
      <c r="U189" s="792">
        <v>46118</v>
      </c>
      <c r="V189" s="425">
        <v>46120</v>
      </c>
      <c r="W189" s="789" t="s">
        <v>44</v>
      </c>
      <c r="X189" s="789"/>
      <c r="Y189" s="792">
        <v>46125</v>
      </c>
      <c r="Z189" s="793" t="s">
        <v>45</v>
      </c>
      <c r="AA189" s="783"/>
    </row>
    <row r="190" spans="1:27" ht="15" customHeight="1">
      <c r="A190" s="4">
        <f>ROW() - ROW(Tabla447817182024266[[#Headers],['#]])</f>
        <v>184</v>
      </c>
      <c r="B190" s="4" t="s">
        <v>9</v>
      </c>
      <c r="C190" s="4">
        <v>66</v>
      </c>
      <c r="D190" s="4">
        <v>2026</v>
      </c>
      <c r="E190" s="49" t="s">
        <v>438</v>
      </c>
      <c r="F190" s="661" t="s">
        <v>51</v>
      </c>
      <c r="G190" s="660">
        <v>3640000</v>
      </c>
      <c r="H190" s="226" t="s">
        <v>88</v>
      </c>
      <c r="I190" s="46" t="s">
        <v>439</v>
      </c>
      <c r="J190" s="447">
        <v>46111</v>
      </c>
      <c r="K190" s="436" t="s">
        <v>39</v>
      </c>
      <c r="L190" s="787" t="s">
        <v>400</v>
      </c>
      <c r="M190" s="435"/>
      <c r="N190" s="794">
        <v>46113</v>
      </c>
      <c r="O190" s="664" t="s">
        <v>375</v>
      </c>
      <c r="P190" s="789">
        <v>46114</v>
      </c>
      <c r="Q190" s="664" t="s">
        <v>43</v>
      </c>
      <c r="R190" s="664"/>
      <c r="S190" s="790"/>
      <c r="T190" s="791"/>
      <c r="U190" s="792">
        <v>46118</v>
      </c>
      <c r="V190" s="425">
        <v>46120</v>
      </c>
      <c r="W190" s="789" t="s">
        <v>44</v>
      </c>
      <c r="X190" s="789"/>
      <c r="Y190" s="792">
        <v>46121</v>
      </c>
      <c r="Z190" s="793" t="s">
        <v>45</v>
      </c>
      <c r="AA190" s="783"/>
    </row>
    <row r="191" spans="1:27" ht="15" customHeight="1">
      <c r="A191" s="4">
        <f>ROW() - ROW(Tabla447817182024266[[#Headers],['#]])</f>
        <v>185</v>
      </c>
      <c r="B191" s="4" t="s">
        <v>55</v>
      </c>
      <c r="C191" s="4">
        <v>309</v>
      </c>
      <c r="D191" s="4">
        <v>2025</v>
      </c>
      <c r="E191" s="49" t="s">
        <v>440</v>
      </c>
      <c r="F191" s="661" t="s">
        <v>57</v>
      </c>
      <c r="G191" s="660">
        <v>680000</v>
      </c>
      <c r="H191" s="226" t="s">
        <v>441</v>
      </c>
      <c r="I191" s="46" t="s">
        <v>442</v>
      </c>
      <c r="J191" s="447">
        <v>46111</v>
      </c>
      <c r="K191" s="436" t="s">
        <v>39</v>
      </c>
      <c r="L191" s="787" t="s">
        <v>443</v>
      </c>
      <c r="M191" s="435"/>
      <c r="N191" s="794">
        <v>46113</v>
      </c>
      <c r="O191" s="664" t="s">
        <v>375</v>
      </c>
      <c r="P191" s="789">
        <v>46114</v>
      </c>
      <c r="Q191" s="664" t="s">
        <v>43</v>
      </c>
      <c r="R191" s="664"/>
      <c r="S191" s="790"/>
      <c r="T191" s="791"/>
      <c r="U191" s="792">
        <v>46118</v>
      </c>
      <c r="V191" s="425">
        <v>46120</v>
      </c>
      <c r="W191" s="789" t="s">
        <v>44</v>
      </c>
      <c r="X191" s="789"/>
      <c r="Y191" s="792">
        <v>46121</v>
      </c>
      <c r="Z191" s="793" t="s">
        <v>45</v>
      </c>
      <c r="AA191" s="783"/>
    </row>
    <row r="192" spans="1:27" ht="15" customHeight="1">
      <c r="A192" s="4">
        <f>ROW() - ROW(Tabla447817182024266[[#Headers],['#]])</f>
        <v>186</v>
      </c>
      <c r="B192" s="4" t="s">
        <v>55</v>
      </c>
      <c r="C192" s="4">
        <v>437</v>
      </c>
      <c r="D192" s="4">
        <v>2025</v>
      </c>
      <c r="E192" s="49" t="s">
        <v>444</v>
      </c>
      <c r="F192" s="661" t="s">
        <v>411</v>
      </c>
      <c r="G192" s="660">
        <v>1200000</v>
      </c>
      <c r="H192" s="226" t="s">
        <v>445</v>
      </c>
      <c r="I192" s="46" t="s">
        <v>442</v>
      </c>
      <c r="J192" s="447">
        <v>46111</v>
      </c>
      <c r="K192" s="436" t="s">
        <v>39</v>
      </c>
      <c r="L192" s="787" t="s">
        <v>443</v>
      </c>
      <c r="M192" s="435" t="s">
        <v>228</v>
      </c>
      <c r="N192" s="794">
        <v>46113</v>
      </c>
      <c r="O192" s="664" t="s">
        <v>375</v>
      </c>
      <c r="P192" s="789">
        <v>46114</v>
      </c>
      <c r="Q192" s="664" t="s">
        <v>43</v>
      </c>
      <c r="R192" s="664"/>
      <c r="S192" s="790"/>
      <c r="T192" s="791"/>
      <c r="U192" s="792">
        <v>46118</v>
      </c>
      <c r="V192" s="425">
        <v>46120</v>
      </c>
      <c r="W192" s="789" t="s">
        <v>44</v>
      </c>
      <c r="X192" s="789"/>
      <c r="Y192" s="792">
        <v>46121</v>
      </c>
      <c r="Z192" s="793" t="s">
        <v>45</v>
      </c>
      <c r="AA192" s="783"/>
    </row>
    <row r="193" spans="1:27" ht="15" customHeight="1">
      <c r="A193" s="4">
        <f>ROW() - ROW(Tabla447817182024266[[#Headers],['#]])</f>
        <v>187</v>
      </c>
      <c r="B193" s="4" t="s">
        <v>55</v>
      </c>
      <c r="C193" s="4">
        <v>438</v>
      </c>
      <c r="D193" s="4">
        <v>2025</v>
      </c>
      <c r="E193" s="49" t="s">
        <v>446</v>
      </c>
      <c r="F193" s="661" t="s">
        <v>411</v>
      </c>
      <c r="G193" s="660">
        <v>1200000</v>
      </c>
      <c r="H193" s="226" t="s">
        <v>447</v>
      </c>
      <c r="I193" s="46" t="s">
        <v>442</v>
      </c>
      <c r="J193" s="447">
        <v>46111</v>
      </c>
      <c r="K193" s="436" t="s">
        <v>39</v>
      </c>
      <c r="L193" s="787" t="s">
        <v>443</v>
      </c>
      <c r="M193" s="435" t="s">
        <v>228</v>
      </c>
      <c r="N193" s="794">
        <v>46113</v>
      </c>
      <c r="O193" s="664" t="s">
        <v>375</v>
      </c>
      <c r="P193" s="789">
        <v>46114</v>
      </c>
      <c r="Q193" s="664" t="s">
        <v>43</v>
      </c>
      <c r="R193" s="664"/>
      <c r="S193" s="790"/>
      <c r="T193" s="791"/>
      <c r="U193" s="792">
        <v>46118</v>
      </c>
      <c r="V193" s="425">
        <v>46120</v>
      </c>
      <c r="W193" s="789" t="s">
        <v>44</v>
      </c>
      <c r="X193" s="789"/>
      <c r="Y193" s="792">
        <v>46121</v>
      </c>
      <c r="Z193" s="793" t="s">
        <v>45</v>
      </c>
      <c r="AA193" s="783"/>
    </row>
    <row r="194" spans="1:27" ht="15" customHeight="1">
      <c r="A194" s="4">
        <f>ROW() - ROW(Tabla447817182024266[[#Headers],['#]])</f>
        <v>188</v>
      </c>
      <c r="B194" s="4" t="s">
        <v>55</v>
      </c>
      <c r="C194" s="4">
        <v>259</v>
      </c>
      <c r="D194" s="4">
        <v>2025</v>
      </c>
      <c r="E194" s="49" t="s">
        <v>448</v>
      </c>
      <c r="F194" s="661" t="s">
        <v>174</v>
      </c>
      <c r="G194" s="660">
        <v>2000000</v>
      </c>
      <c r="H194" s="226" t="s">
        <v>449</v>
      </c>
      <c r="I194" s="46" t="s">
        <v>450</v>
      </c>
      <c r="J194" s="447">
        <v>46111</v>
      </c>
      <c r="K194" s="436" t="s">
        <v>39</v>
      </c>
      <c r="L194" s="787" t="s">
        <v>443</v>
      </c>
      <c r="M194" s="435"/>
      <c r="N194" s="794">
        <v>46113</v>
      </c>
      <c r="O194" s="664" t="s">
        <v>375</v>
      </c>
      <c r="P194" s="789">
        <v>46114</v>
      </c>
      <c r="Q194" s="664" t="s">
        <v>43</v>
      </c>
      <c r="R194" s="664"/>
      <c r="S194" s="790"/>
      <c r="T194" s="791"/>
      <c r="U194" s="792">
        <v>46118</v>
      </c>
      <c r="V194" s="425">
        <v>46120</v>
      </c>
      <c r="W194" s="789" t="s">
        <v>44</v>
      </c>
      <c r="X194" s="789"/>
      <c r="Y194" s="792">
        <v>46121</v>
      </c>
      <c r="Z194" s="793" t="s">
        <v>45</v>
      </c>
      <c r="AA194" s="783"/>
    </row>
    <row r="195" spans="1:27" ht="15" customHeight="1">
      <c r="A195" s="4">
        <f>ROW() - ROW(Tabla447817182024266[[#Headers],['#]])</f>
        <v>189</v>
      </c>
      <c r="B195" s="4" t="s">
        <v>55</v>
      </c>
      <c r="C195" s="4">
        <v>432</v>
      </c>
      <c r="D195" s="4">
        <v>2025</v>
      </c>
      <c r="E195" s="49" t="s">
        <v>451</v>
      </c>
      <c r="F195" s="661" t="s">
        <v>174</v>
      </c>
      <c r="G195" s="660">
        <v>2441833</v>
      </c>
      <c r="H195" s="226" t="s">
        <v>452</v>
      </c>
      <c r="I195" s="46" t="s">
        <v>442</v>
      </c>
      <c r="J195" s="447">
        <v>46111</v>
      </c>
      <c r="K195" s="436" t="s">
        <v>39</v>
      </c>
      <c r="L195" s="787" t="s">
        <v>443</v>
      </c>
      <c r="M195" s="435" t="s">
        <v>228</v>
      </c>
      <c r="N195" s="794">
        <v>46113</v>
      </c>
      <c r="O195" s="664" t="s">
        <v>375</v>
      </c>
      <c r="P195" s="789">
        <v>46114</v>
      </c>
      <c r="Q195" s="664" t="s">
        <v>43</v>
      </c>
      <c r="R195" s="664"/>
      <c r="S195" s="790"/>
      <c r="T195" s="791"/>
      <c r="U195" s="792">
        <v>46118</v>
      </c>
      <c r="V195" s="425">
        <v>46120</v>
      </c>
      <c r="W195" s="789" t="s">
        <v>44</v>
      </c>
      <c r="X195" s="789"/>
      <c r="Y195" s="792">
        <v>46121</v>
      </c>
      <c r="Z195" s="793" t="s">
        <v>45</v>
      </c>
      <c r="AA195" s="783"/>
    </row>
    <row r="196" spans="1:27" ht="15" customHeight="1">
      <c r="A196" s="4">
        <f>ROW() - ROW(Tabla447817182024266[[#Headers],['#]])</f>
        <v>190</v>
      </c>
      <c r="B196" s="4" t="s">
        <v>9</v>
      </c>
      <c r="C196" s="4">
        <v>361</v>
      </c>
      <c r="D196" s="4">
        <v>2026</v>
      </c>
      <c r="E196" s="49" t="s">
        <v>453</v>
      </c>
      <c r="F196" s="661" t="s">
        <v>75</v>
      </c>
      <c r="G196" s="660">
        <v>2750000</v>
      </c>
      <c r="H196" s="273" t="s">
        <v>88</v>
      </c>
      <c r="I196" s="46" t="s">
        <v>454</v>
      </c>
      <c r="J196" s="447">
        <v>46111</v>
      </c>
      <c r="K196" s="436" t="s">
        <v>39</v>
      </c>
      <c r="L196" s="787" t="s">
        <v>443</v>
      </c>
      <c r="M196" s="435"/>
      <c r="N196" s="794">
        <v>46113</v>
      </c>
      <c r="O196" s="664" t="s">
        <v>375</v>
      </c>
      <c r="P196" s="789">
        <v>46114</v>
      </c>
      <c r="Q196" s="664" t="s">
        <v>43</v>
      </c>
      <c r="R196" s="664"/>
      <c r="S196" s="790"/>
      <c r="T196" s="791"/>
      <c r="U196" s="792">
        <v>46118</v>
      </c>
      <c r="V196" s="425">
        <v>46120</v>
      </c>
      <c r="W196" s="789" t="s">
        <v>44</v>
      </c>
      <c r="X196" s="789"/>
      <c r="Y196" s="792">
        <v>46121</v>
      </c>
      <c r="Z196" s="793" t="s">
        <v>45</v>
      </c>
      <c r="AA196" s="783"/>
    </row>
    <row r="197" spans="1:27" ht="15" customHeight="1">
      <c r="A197" s="4">
        <f>ROW() - ROW(Tabla447817182024266[[#Headers],['#]])</f>
        <v>191</v>
      </c>
      <c r="B197" s="4" t="s">
        <v>9</v>
      </c>
      <c r="C197" s="4">
        <v>316</v>
      </c>
      <c r="D197" s="4">
        <v>2026</v>
      </c>
      <c r="E197" s="49" t="s">
        <v>455</v>
      </c>
      <c r="F197" s="661" t="s">
        <v>75</v>
      </c>
      <c r="G197" s="660">
        <v>2750000</v>
      </c>
      <c r="H197" s="273" t="s">
        <v>414</v>
      </c>
      <c r="I197" s="46" t="s">
        <v>454</v>
      </c>
      <c r="J197" s="447">
        <v>46111</v>
      </c>
      <c r="K197" s="436" t="s">
        <v>39</v>
      </c>
      <c r="L197" s="787" t="s">
        <v>443</v>
      </c>
      <c r="M197" s="435"/>
      <c r="N197" s="794">
        <v>46113</v>
      </c>
      <c r="O197" s="664" t="s">
        <v>375</v>
      </c>
      <c r="P197" s="789">
        <v>46114</v>
      </c>
      <c r="Q197" s="664" t="s">
        <v>43</v>
      </c>
      <c r="R197" s="664"/>
      <c r="S197" s="790"/>
      <c r="T197" s="791"/>
      <c r="U197" s="792">
        <v>46118</v>
      </c>
      <c r="V197" s="425">
        <v>46120</v>
      </c>
      <c r="W197" s="789" t="s">
        <v>44</v>
      </c>
      <c r="X197" s="789"/>
      <c r="Y197" s="792">
        <v>46121</v>
      </c>
      <c r="Z197" s="793" t="s">
        <v>45</v>
      </c>
      <c r="AA197" s="783"/>
    </row>
    <row r="198" spans="1:27" ht="15" customHeight="1">
      <c r="A198" s="4">
        <f>ROW() - ROW(Tabla447817182024266[[#Headers],['#]])</f>
        <v>192</v>
      </c>
      <c r="B198" s="4" t="s">
        <v>9</v>
      </c>
      <c r="C198" s="4">
        <v>360</v>
      </c>
      <c r="D198" s="4">
        <v>2026</v>
      </c>
      <c r="E198" s="49" t="s">
        <v>456</v>
      </c>
      <c r="F198" s="661" t="s">
        <v>75</v>
      </c>
      <c r="G198" s="660">
        <v>2750000</v>
      </c>
      <c r="H198" s="273" t="s">
        <v>414</v>
      </c>
      <c r="I198" s="46" t="s">
        <v>454</v>
      </c>
      <c r="J198" s="447">
        <v>46111</v>
      </c>
      <c r="K198" s="436" t="s">
        <v>39</v>
      </c>
      <c r="L198" s="787" t="s">
        <v>443</v>
      </c>
      <c r="M198" s="435"/>
      <c r="N198" s="794">
        <v>46113</v>
      </c>
      <c r="O198" s="664" t="s">
        <v>375</v>
      </c>
      <c r="P198" s="789">
        <v>46114</v>
      </c>
      <c r="Q198" s="664" t="s">
        <v>43</v>
      </c>
      <c r="R198" s="664"/>
      <c r="S198" s="790"/>
      <c r="T198" s="791"/>
      <c r="U198" s="792">
        <v>46118</v>
      </c>
      <c r="V198" s="425">
        <v>46120</v>
      </c>
      <c r="W198" s="789" t="s">
        <v>44</v>
      </c>
      <c r="X198" s="789"/>
      <c r="Y198" s="792">
        <v>46121</v>
      </c>
      <c r="Z198" s="793" t="s">
        <v>45</v>
      </c>
      <c r="AA198" s="783"/>
    </row>
    <row r="199" spans="1:27" ht="15" customHeight="1">
      <c r="A199" s="4">
        <f>ROW() - ROW(Tabla447817182024266[[#Headers],['#]])</f>
        <v>193</v>
      </c>
      <c r="B199" s="4" t="s">
        <v>9</v>
      </c>
      <c r="C199" s="4">
        <v>362</v>
      </c>
      <c r="D199" s="4">
        <v>2026</v>
      </c>
      <c r="E199" s="49" t="s">
        <v>457</v>
      </c>
      <c r="F199" s="661" t="s">
        <v>75</v>
      </c>
      <c r="G199" s="660">
        <v>2750000</v>
      </c>
      <c r="H199" s="273" t="s">
        <v>414</v>
      </c>
      <c r="I199" s="46" t="s">
        <v>454</v>
      </c>
      <c r="J199" s="447">
        <v>46111</v>
      </c>
      <c r="K199" s="436" t="s">
        <v>39</v>
      </c>
      <c r="L199" s="787" t="s">
        <v>443</v>
      </c>
      <c r="M199" s="435"/>
      <c r="N199" s="794">
        <v>46113</v>
      </c>
      <c r="O199" s="664" t="s">
        <v>375</v>
      </c>
      <c r="P199" s="789">
        <v>46114</v>
      </c>
      <c r="Q199" s="664" t="s">
        <v>43</v>
      </c>
      <c r="R199" s="664"/>
      <c r="S199" s="790"/>
      <c r="T199" s="791"/>
      <c r="U199" s="792">
        <v>46118</v>
      </c>
      <c r="V199" s="425">
        <v>46120</v>
      </c>
      <c r="W199" s="789" t="s">
        <v>44</v>
      </c>
      <c r="X199" s="789"/>
      <c r="Y199" s="792">
        <v>46121</v>
      </c>
      <c r="Z199" s="793" t="s">
        <v>45</v>
      </c>
      <c r="AA199" s="783"/>
    </row>
    <row r="200" spans="1:27" ht="15" customHeight="1">
      <c r="A200" s="4">
        <f>ROW() - ROW(Tabla447817182024266[[#Headers],['#]])</f>
        <v>194</v>
      </c>
      <c r="B200" s="4" t="s">
        <v>9</v>
      </c>
      <c r="C200" s="4">
        <v>413</v>
      </c>
      <c r="D200" s="4">
        <v>2026</v>
      </c>
      <c r="E200" s="49" t="s">
        <v>89</v>
      </c>
      <c r="F200" s="661" t="s">
        <v>75</v>
      </c>
      <c r="G200" s="660">
        <v>2916667</v>
      </c>
      <c r="H200" s="273" t="s">
        <v>458</v>
      </c>
      <c r="I200" s="46" t="s">
        <v>454</v>
      </c>
      <c r="J200" s="447">
        <v>46111</v>
      </c>
      <c r="K200" s="436" t="s">
        <v>39</v>
      </c>
      <c r="L200" s="787" t="s">
        <v>443</v>
      </c>
      <c r="M200" s="435"/>
      <c r="N200" s="794">
        <v>46113</v>
      </c>
      <c r="O200" s="664" t="s">
        <v>375</v>
      </c>
      <c r="P200" s="789">
        <v>46114</v>
      </c>
      <c r="Q200" s="664" t="s">
        <v>43</v>
      </c>
      <c r="R200" s="664"/>
      <c r="S200" s="790"/>
      <c r="T200" s="791"/>
      <c r="U200" s="792">
        <v>46118</v>
      </c>
      <c r="V200" s="425">
        <v>46120</v>
      </c>
      <c r="W200" s="789" t="s">
        <v>44</v>
      </c>
      <c r="X200" s="789"/>
      <c r="Y200" s="792">
        <v>46127</v>
      </c>
      <c r="Z200" s="793" t="s">
        <v>45</v>
      </c>
      <c r="AA200" s="783"/>
    </row>
    <row r="201" spans="1:27" ht="15" customHeight="1">
      <c r="A201" s="4">
        <f>ROW() - ROW(Tabla447817182024266[[#Headers],['#]])</f>
        <v>195</v>
      </c>
      <c r="B201" s="4" t="s">
        <v>9</v>
      </c>
      <c r="C201" s="4">
        <v>197</v>
      </c>
      <c r="D201" s="4">
        <v>2026</v>
      </c>
      <c r="E201" s="49" t="s">
        <v>459</v>
      </c>
      <c r="F201" s="661" t="s">
        <v>51</v>
      </c>
      <c r="G201" s="660">
        <v>3100000</v>
      </c>
      <c r="H201" s="226" t="s">
        <v>460</v>
      </c>
      <c r="I201" s="46" t="s">
        <v>461</v>
      </c>
      <c r="J201" s="447">
        <v>46111</v>
      </c>
      <c r="K201" s="436" t="s">
        <v>39</v>
      </c>
      <c r="L201" s="787" t="s">
        <v>443</v>
      </c>
      <c r="M201" s="435"/>
      <c r="N201" s="794">
        <v>46113</v>
      </c>
      <c r="O201" s="664" t="s">
        <v>375</v>
      </c>
      <c r="P201" s="789">
        <v>46114</v>
      </c>
      <c r="Q201" s="664" t="s">
        <v>43</v>
      </c>
      <c r="R201" s="664"/>
      <c r="S201" s="790"/>
      <c r="T201" s="791"/>
      <c r="U201" s="792">
        <v>46118</v>
      </c>
      <c r="V201" s="425">
        <v>46120</v>
      </c>
      <c r="W201" s="789" t="s">
        <v>44</v>
      </c>
      <c r="X201" s="789"/>
      <c r="Y201" s="792">
        <v>46121</v>
      </c>
      <c r="Z201" s="793" t="s">
        <v>45</v>
      </c>
      <c r="AA201" s="783"/>
    </row>
    <row r="202" spans="1:27" ht="15" customHeight="1">
      <c r="A202" s="4">
        <f>ROW() - ROW(Tabla447817182024266[[#Headers],['#]])</f>
        <v>196</v>
      </c>
      <c r="B202" s="4" t="s">
        <v>9</v>
      </c>
      <c r="C202" s="4">
        <v>198</v>
      </c>
      <c r="D202" s="4">
        <v>2026</v>
      </c>
      <c r="E202" s="49" t="s">
        <v>462</v>
      </c>
      <c r="F202" s="661" t="s">
        <v>51</v>
      </c>
      <c r="G202" s="660">
        <v>3100000</v>
      </c>
      <c r="H202" s="226" t="s">
        <v>463</v>
      </c>
      <c r="I202" s="46" t="s">
        <v>461</v>
      </c>
      <c r="J202" s="447">
        <v>46111</v>
      </c>
      <c r="K202" s="436" t="s">
        <v>39</v>
      </c>
      <c r="L202" s="787" t="s">
        <v>443</v>
      </c>
      <c r="M202" s="435" t="s">
        <v>464</v>
      </c>
      <c r="N202" s="794">
        <v>46113</v>
      </c>
      <c r="O202" s="664" t="s">
        <v>375</v>
      </c>
      <c r="P202" s="789">
        <v>46114</v>
      </c>
      <c r="Q202" s="664" t="s">
        <v>43</v>
      </c>
      <c r="R202" s="664"/>
      <c r="S202" s="790"/>
      <c r="T202" s="791"/>
      <c r="U202" s="792">
        <v>46118</v>
      </c>
      <c r="V202" s="425">
        <v>46120</v>
      </c>
      <c r="W202" s="789" t="s">
        <v>44</v>
      </c>
      <c r="X202" s="789"/>
      <c r="Y202" s="792">
        <v>46121</v>
      </c>
      <c r="Z202" s="793" t="s">
        <v>45</v>
      </c>
      <c r="AA202" s="783"/>
    </row>
    <row r="203" spans="1:27" ht="15" customHeight="1">
      <c r="A203" s="4">
        <f>ROW() - ROW(Tabla447817182024266[[#Headers],['#]])</f>
        <v>197</v>
      </c>
      <c r="B203" s="4" t="s">
        <v>55</v>
      </c>
      <c r="C203" s="4">
        <v>433</v>
      </c>
      <c r="D203" s="4">
        <v>2025</v>
      </c>
      <c r="E203" s="49" t="s">
        <v>465</v>
      </c>
      <c r="F203" s="661" t="s">
        <v>57</v>
      </c>
      <c r="G203" s="660">
        <v>3200000</v>
      </c>
      <c r="H203" s="226" t="s">
        <v>466</v>
      </c>
      <c r="I203" s="46" t="s">
        <v>442</v>
      </c>
      <c r="J203" s="447">
        <v>46111</v>
      </c>
      <c r="K203" s="436" t="s">
        <v>39</v>
      </c>
      <c r="L203" s="787" t="s">
        <v>443</v>
      </c>
      <c r="M203" s="435"/>
      <c r="N203" s="794">
        <v>46113</v>
      </c>
      <c r="O203" s="664" t="s">
        <v>375</v>
      </c>
      <c r="P203" s="789">
        <v>46114</v>
      </c>
      <c r="Q203" s="664" t="s">
        <v>43</v>
      </c>
      <c r="R203" s="664"/>
      <c r="S203" s="790"/>
      <c r="T203" s="791"/>
      <c r="U203" s="792">
        <v>46118</v>
      </c>
      <c r="V203" s="425">
        <v>46120</v>
      </c>
      <c r="W203" s="789" t="s">
        <v>44</v>
      </c>
      <c r="X203" s="789"/>
      <c r="Y203" s="792">
        <v>46121</v>
      </c>
      <c r="Z203" s="793" t="s">
        <v>45</v>
      </c>
      <c r="AA203" s="783"/>
    </row>
    <row r="204" spans="1:27" ht="15" customHeight="1">
      <c r="A204" s="4">
        <f>ROW() - ROW(Tabla447817182024266[[#Headers],['#]])</f>
        <v>198</v>
      </c>
      <c r="B204" s="4" t="s">
        <v>9</v>
      </c>
      <c r="C204" s="4">
        <v>345</v>
      </c>
      <c r="D204" s="4">
        <v>2026</v>
      </c>
      <c r="E204" s="49" t="s">
        <v>467</v>
      </c>
      <c r="F204" s="661" t="s">
        <v>75</v>
      </c>
      <c r="G204" s="660">
        <v>3460000</v>
      </c>
      <c r="H204" s="226" t="s">
        <v>370</v>
      </c>
      <c r="I204" s="46" t="s">
        <v>450</v>
      </c>
      <c r="J204" s="447">
        <v>46111</v>
      </c>
      <c r="K204" s="436" t="s">
        <v>39</v>
      </c>
      <c r="L204" s="787" t="s">
        <v>443</v>
      </c>
      <c r="M204" s="435"/>
      <c r="N204" s="794">
        <v>46113</v>
      </c>
      <c r="O204" s="664" t="s">
        <v>375</v>
      </c>
      <c r="P204" s="789">
        <v>46114</v>
      </c>
      <c r="Q204" s="664" t="s">
        <v>43</v>
      </c>
      <c r="R204" s="664"/>
      <c r="S204" s="790"/>
      <c r="T204" s="791"/>
      <c r="U204" s="792">
        <v>46118</v>
      </c>
      <c r="V204" s="425">
        <v>46120</v>
      </c>
      <c r="W204" s="789" t="s">
        <v>44</v>
      </c>
      <c r="X204" s="789"/>
      <c r="Y204" s="792">
        <v>46121</v>
      </c>
      <c r="Z204" s="793" t="s">
        <v>45</v>
      </c>
      <c r="AA204" s="783"/>
    </row>
    <row r="205" spans="1:27" ht="15" customHeight="1">
      <c r="A205" s="4">
        <f>ROW() - ROW(Tabla447817182024266[[#Headers],['#]])</f>
        <v>199</v>
      </c>
      <c r="B205" s="4" t="s">
        <v>9</v>
      </c>
      <c r="C205" s="4">
        <v>414</v>
      </c>
      <c r="D205" s="4">
        <v>2026</v>
      </c>
      <c r="E205" s="49" t="s">
        <v>468</v>
      </c>
      <c r="F205" s="661" t="s">
        <v>75</v>
      </c>
      <c r="G205" s="660">
        <v>3500000</v>
      </c>
      <c r="H205" s="273" t="s">
        <v>414</v>
      </c>
      <c r="I205" s="46" t="s">
        <v>454</v>
      </c>
      <c r="J205" s="447">
        <v>46111</v>
      </c>
      <c r="K205" s="436" t="s">
        <v>39</v>
      </c>
      <c r="L205" s="787" t="s">
        <v>443</v>
      </c>
      <c r="M205" s="435"/>
      <c r="N205" s="794">
        <v>46113</v>
      </c>
      <c r="O205" s="664" t="s">
        <v>375</v>
      </c>
      <c r="P205" s="789">
        <v>46114</v>
      </c>
      <c r="Q205" s="664" t="s">
        <v>43</v>
      </c>
      <c r="R205" s="664"/>
      <c r="S205" s="790"/>
      <c r="T205" s="791"/>
      <c r="U205" s="792">
        <v>46118</v>
      </c>
      <c r="V205" s="425">
        <v>46120</v>
      </c>
      <c r="W205" s="789" t="s">
        <v>44</v>
      </c>
      <c r="X205" s="789"/>
      <c r="Y205" s="792">
        <v>46121</v>
      </c>
      <c r="Z205" s="793" t="s">
        <v>45</v>
      </c>
      <c r="AA205" s="783"/>
    </row>
    <row r="206" spans="1:27" ht="15" customHeight="1">
      <c r="A206" s="4">
        <f>ROW() - ROW(Tabla447817182024266[[#Headers],['#]])</f>
        <v>200</v>
      </c>
      <c r="B206" s="4" t="s">
        <v>9</v>
      </c>
      <c r="C206" s="4">
        <v>301</v>
      </c>
      <c r="D206" s="4">
        <v>2026</v>
      </c>
      <c r="E206" s="49" t="s">
        <v>469</v>
      </c>
      <c r="F206" s="661" t="s">
        <v>51</v>
      </c>
      <c r="G206" s="660">
        <v>3640000</v>
      </c>
      <c r="H206" s="273" t="s">
        <v>470</v>
      </c>
      <c r="I206" s="46" t="s">
        <v>471</v>
      </c>
      <c r="J206" s="447">
        <v>46111</v>
      </c>
      <c r="K206" s="436" t="s">
        <v>39</v>
      </c>
      <c r="L206" s="787" t="s">
        <v>443</v>
      </c>
      <c r="M206" s="435"/>
      <c r="N206" s="794">
        <v>46113</v>
      </c>
      <c r="O206" s="664" t="s">
        <v>375</v>
      </c>
      <c r="P206" s="789">
        <v>46114</v>
      </c>
      <c r="Q206" s="664" t="s">
        <v>43</v>
      </c>
      <c r="R206" s="664"/>
      <c r="S206" s="790"/>
      <c r="T206" s="791"/>
      <c r="U206" s="792">
        <v>46118</v>
      </c>
      <c r="V206" s="425">
        <v>46120</v>
      </c>
      <c r="W206" s="789" t="s">
        <v>44</v>
      </c>
      <c r="X206" s="789"/>
      <c r="Y206" s="792">
        <v>46129</v>
      </c>
      <c r="Z206" s="793" t="s">
        <v>45</v>
      </c>
      <c r="AA206" s="783"/>
    </row>
    <row r="207" spans="1:27" ht="15" customHeight="1">
      <c r="A207" s="4">
        <f>ROW() - ROW(Tabla447817182024266[[#Headers],['#]])</f>
        <v>201</v>
      </c>
      <c r="B207" s="4" t="s">
        <v>9</v>
      </c>
      <c r="C207" s="4">
        <v>452</v>
      </c>
      <c r="D207" s="4">
        <v>2026</v>
      </c>
      <c r="E207" s="49" t="s">
        <v>472</v>
      </c>
      <c r="F207" s="661" t="s">
        <v>126</v>
      </c>
      <c r="G207" s="660">
        <v>3640000</v>
      </c>
      <c r="H207" s="226" t="s">
        <v>88</v>
      </c>
      <c r="I207" s="46" t="s">
        <v>442</v>
      </c>
      <c r="J207" s="447">
        <v>46111</v>
      </c>
      <c r="K207" s="436" t="s">
        <v>39</v>
      </c>
      <c r="L207" s="787" t="s">
        <v>443</v>
      </c>
      <c r="M207" s="435"/>
      <c r="N207" s="794">
        <v>46113</v>
      </c>
      <c r="O207" s="664" t="s">
        <v>375</v>
      </c>
      <c r="P207" s="789">
        <v>46114</v>
      </c>
      <c r="Q207" s="664" t="s">
        <v>43</v>
      </c>
      <c r="R207" s="664"/>
      <c r="S207" s="790"/>
      <c r="T207" s="791"/>
      <c r="U207" s="792">
        <v>46118</v>
      </c>
      <c r="V207" s="425">
        <v>46121</v>
      </c>
      <c r="W207" s="789" t="s">
        <v>44</v>
      </c>
      <c r="X207" s="789"/>
      <c r="Y207" s="792">
        <v>46125</v>
      </c>
      <c r="Z207" s="793" t="s">
        <v>45</v>
      </c>
      <c r="AA207" s="783"/>
    </row>
    <row r="208" spans="1:27" ht="15" customHeight="1">
      <c r="A208" s="4">
        <f>ROW() - ROW(Tabla447817182024266[[#Headers],['#]])</f>
        <v>202</v>
      </c>
      <c r="B208" s="4" t="s">
        <v>9</v>
      </c>
      <c r="C208" s="4">
        <v>437</v>
      </c>
      <c r="D208" s="4">
        <v>2026</v>
      </c>
      <c r="E208" s="49" t="s">
        <v>473</v>
      </c>
      <c r="F208" s="661" t="s">
        <v>126</v>
      </c>
      <c r="G208" s="660">
        <v>3640000</v>
      </c>
      <c r="H208" s="226" t="s">
        <v>88</v>
      </c>
      <c r="I208" s="46" t="s">
        <v>442</v>
      </c>
      <c r="J208" s="447">
        <v>46111</v>
      </c>
      <c r="K208" s="436" t="s">
        <v>39</v>
      </c>
      <c r="L208" s="787" t="s">
        <v>443</v>
      </c>
      <c r="M208" s="435"/>
      <c r="N208" s="794">
        <v>46113</v>
      </c>
      <c r="O208" s="664" t="s">
        <v>375</v>
      </c>
      <c r="P208" s="789">
        <v>46114</v>
      </c>
      <c r="Q208" s="664" t="s">
        <v>43</v>
      </c>
      <c r="R208" s="664"/>
      <c r="S208" s="790"/>
      <c r="T208" s="791"/>
      <c r="U208" s="792">
        <v>46118</v>
      </c>
      <c r="V208" s="425">
        <v>46121</v>
      </c>
      <c r="W208" s="789" t="s">
        <v>44</v>
      </c>
      <c r="X208" s="789"/>
      <c r="Y208" s="792">
        <v>46125</v>
      </c>
      <c r="Z208" s="793" t="s">
        <v>45</v>
      </c>
      <c r="AA208" s="783"/>
    </row>
    <row r="209" spans="1:27" ht="15" customHeight="1">
      <c r="A209" s="4">
        <f>ROW() - ROW(Tabla447817182024266[[#Headers],['#]])</f>
        <v>203</v>
      </c>
      <c r="B209" s="4" t="s">
        <v>9</v>
      </c>
      <c r="C209" s="4">
        <v>415</v>
      </c>
      <c r="D209" s="4">
        <v>2026</v>
      </c>
      <c r="E209" s="49" t="s">
        <v>474</v>
      </c>
      <c r="F209" s="661" t="s">
        <v>75</v>
      </c>
      <c r="G209" s="660">
        <v>4500000</v>
      </c>
      <c r="H209" s="273" t="s">
        <v>414</v>
      </c>
      <c r="I209" s="46" t="s">
        <v>454</v>
      </c>
      <c r="J209" s="447">
        <v>46111</v>
      </c>
      <c r="K209" s="436" t="s">
        <v>39</v>
      </c>
      <c r="L209" s="787" t="s">
        <v>443</v>
      </c>
      <c r="M209" s="435" t="s">
        <v>228</v>
      </c>
      <c r="N209" s="794">
        <v>46113</v>
      </c>
      <c r="O209" s="664" t="s">
        <v>375</v>
      </c>
      <c r="P209" s="789">
        <v>46114</v>
      </c>
      <c r="Q209" s="664" t="s">
        <v>43</v>
      </c>
      <c r="R209" s="664"/>
      <c r="S209" s="790"/>
      <c r="T209" s="791"/>
      <c r="U209" s="792">
        <v>46118</v>
      </c>
      <c r="V209" s="425">
        <v>46121</v>
      </c>
      <c r="W209" s="789" t="s">
        <v>44</v>
      </c>
      <c r="X209" s="789"/>
      <c r="Y209" s="792">
        <v>46125</v>
      </c>
      <c r="Z209" s="793" t="s">
        <v>45</v>
      </c>
      <c r="AA209" s="783"/>
    </row>
    <row r="210" spans="1:27" ht="15" customHeight="1">
      <c r="A210" s="4">
        <f>ROW() - ROW(Tabla447817182024266[[#Headers],['#]])</f>
        <v>204</v>
      </c>
      <c r="B210" s="4" t="s">
        <v>9</v>
      </c>
      <c r="C210" s="4">
        <v>99</v>
      </c>
      <c r="D210" s="4">
        <v>2026</v>
      </c>
      <c r="E210" s="49" t="s">
        <v>475</v>
      </c>
      <c r="F210" s="661" t="s">
        <v>51</v>
      </c>
      <c r="G210" s="660">
        <v>4687000</v>
      </c>
      <c r="H210" s="226" t="s">
        <v>476</v>
      </c>
      <c r="I210" s="46" t="s">
        <v>477</v>
      </c>
      <c r="J210" s="447">
        <v>46111</v>
      </c>
      <c r="K210" s="436" t="s">
        <v>39</v>
      </c>
      <c r="L210" s="787" t="s">
        <v>443</v>
      </c>
      <c r="M210" s="435"/>
      <c r="N210" s="794">
        <v>46113</v>
      </c>
      <c r="O210" s="664" t="s">
        <v>375</v>
      </c>
      <c r="P210" s="789">
        <v>46114</v>
      </c>
      <c r="Q210" s="664" t="s">
        <v>43</v>
      </c>
      <c r="R210" s="664"/>
      <c r="S210" s="790"/>
      <c r="T210" s="791"/>
      <c r="U210" s="792">
        <v>46118</v>
      </c>
      <c r="V210" s="425">
        <v>46121</v>
      </c>
      <c r="W210" s="789" t="s">
        <v>44</v>
      </c>
      <c r="X210" s="789"/>
      <c r="Y210" s="792">
        <v>46125</v>
      </c>
      <c r="Z210" s="793" t="s">
        <v>45</v>
      </c>
      <c r="AA210" s="783"/>
    </row>
    <row r="211" spans="1:27" ht="15" customHeight="1">
      <c r="A211" s="4">
        <f>ROW() - ROW(Tabla447817182024266[[#Headers],['#]])</f>
        <v>205</v>
      </c>
      <c r="B211" s="4" t="s">
        <v>9</v>
      </c>
      <c r="C211" s="4">
        <v>100</v>
      </c>
      <c r="D211" s="4">
        <v>2026</v>
      </c>
      <c r="E211" s="49" t="s">
        <v>478</v>
      </c>
      <c r="F211" s="661" t="s">
        <v>51</v>
      </c>
      <c r="G211" s="660">
        <v>4687000</v>
      </c>
      <c r="H211" s="226" t="s">
        <v>479</v>
      </c>
      <c r="I211" s="46" t="s">
        <v>477</v>
      </c>
      <c r="J211" s="447">
        <v>46111</v>
      </c>
      <c r="K211" s="436" t="s">
        <v>39</v>
      </c>
      <c r="L211" s="787" t="s">
        <v>443</v>
      </c>
      <c r="M211" s="435" t="s">
        <v>480</v>
      </c>
      <c r="N211" s="794">
        <v>46113</v>
      </c>
      <c r="O211" s="664" t="s">
        <v>375</v>
      </c>
      <c r="P211" s="789">
        <v>46114</v>
      </c>
      <c r="Q211" s="664" t="s">
        <v>43</v>
      </c>
      <c r="R211" s="664"/>
      <c r="S211" s="790"/>
      <c r="T211" s="791"/>
      <c r="U211" s="792">
        <v>46118</v>
      </c>
      <c r="V211" s="425">
        <v>46121</v>
      </c>
      <c r="W211" s="789" t="s">
        <v>44</v>
      </c>
      <c r="X211" s="789"/>
      <c r="Y211" s="792">
        <v>46125</v>
      </c>
      <c r="Z211" s="793" t="s">
        <v>45</v>
      </c>
      <c r="AA211" s="783"/>
    </row>
    <row r="212" spans="1:27" ht="15" customHeight="1">
      <c r="A212" s="4">
        <f>ROW() - ROW(Tabla447817182024266[[#Headers],['#]])</f>
        <v>206</v>
      </c>
      <c r="B212" s="4" t="s">
        <v>9</v>
      </c>
      <c r="C212" s="4">
        <v>101</v>
      </c>
      <c r="D212" s="4">
        <v>2026</v>
      </c>
      <c r="E212" s="49" t="s">
        <v>481</v>
      </c>
      <c r="F212" s="661" t="s">
        <v>51</v>
      </c>
      <c r="G212" s="660">
        <v>4687000</v>
      </c>
      <c r="H212" s="226" t="s">
        <v>479</v>
      </c>
      <c r="I212" s="46" t="s">
        <v>477</v>
      </c>
      <c r="J212" s="447">
        <v>46111</v>
      </c>
      <c r="K212" s="436" t="s">
        <v>39</v>
      </c>
      <c r="L212" s="787" t="s">
        <v>443</v>
      </c>
      <c r="M212" s="435"/>
      <c r="N212" s="794">
        <v>46113</v>
      </c>
      <c r="O212" s="664" t="s">
        <v>375</v>
      </c>
      <c r="P212" s="789">
        <v>46114</v>
      </c>
      <c r="Q212" s="664" t="s">
        <v>43</v>
      </c>
      <c r="R212" s="664"/>
      <c r="S212" s="790"/>
      <c r="T212" s="791"/>
      <c r="U212" s="792">
        <v>46118</v>
      </c>
      <c r="V212" s="425">
        <v>46121</v>
      </c>
      <c r="W212" s="789" t="s">
        <v>44</v>
      </c>
      <c r="X212" s="789"/>
      <c r="Y212" s="792">
        <v>46125</v>
      </c>
      <c r="Z212" s="793" t="s">
        <v>45</v>
      </c>
      <c r="AA212" s="783"/>
    </row>
    <row r="213" spans="1:27" ht="15" customHeight="1">
      <c r="A213" s="4">
        <f>ROW() - ROW(Tabla447817182024266[[#Headers],['#]])</f>
        <v>207</v>
      </c>
      <c r="B213" s="4" t="s">
        <v>9</v>
      </c>
      <c r="C213" s="4">
        <v>191</v>
      </c>
      <c r="D213" s="4">
        <v>2026</v>
      </c>
      <c r="E213" s="49" t="s">
        <v>482</v>
      </c>
      <c r="F213" s="661" t="s">
        <v>51</v>
      </c>
      <c r="G213" s="660">
        <v>4687000</v>
      </c>
      <c r="H213" s="226" t="s">
        <v>483</v>
      </c>
      <c r="I213" s="46" t="s">
        <v>477</v>
      </c>
      <c r="J213" s="447">
        <v>46111</v>
      </c>
      <c r="K213" s="436" t="s">
        <v>39</v>
      </c>
      <c r="L213" s="787" t="s">
        <v>443</v>
      </c>
      <c r="M213" s="435" t="s">
        <v>484</v>
      </c>
      <c r="N213" s="794">
        <v>46113</v>
      </c>
      <c r="O213" s="664" t="s">
        <v>375</v>
      </c>
      <c r="P213" s="789">
        <v>46114</v>
      </c>
      <c r="Q213" s="664" t="s">
        <v>43</v>
      </c>
      <c r="R213" s="664"/>
      <c r="S213" s="790"/>
      <c r="T213" s="791"/>
      <c r="U213" s="792">
        <v>46118</v>
      </c>
      <c r="V213" s="425">
        <v>46121</v>
      </c>
      <c r="W213" s="789" t="s">
        <v>44</v>
      </c>
      <c r="X213" s="789" t="s">
        <v>485</v>
      </c>
      <c r="Y213" s="792">
        <v>46125</v>
      </c>
      <c r="Z213" s="793" t="s">
        <v>45</v>
      </c>
      <c r="AA213" s="783"/>
    </row>
    <row r="214" spans="1:27" ht="15" customHeight="1">
      <c r="A214" s="4">
        <f>ROW() - ROW(Tabla447817182024266[[#Headers],['#]])</f>
        <v>208</v>
      </c>
      <c r="B214" s="4" t="s">
        <v>9</v>
      </c>
      <c r="C214" s="4">
        <v>130</v>
      </c>
      <c r="D214" s="4">
        <v>2026</v>
      </c>
      <c r="E214" s="49" t="s">
        <v>486</v>
      </c>
      <c r="F214" s="661" t="s">
        <v>75</v>
      </c>
      <c r="G214" s="660">
        <v>4687000</v>
      </c>
      <c r="H214" s="226" t="s">
        <v>479</v>
      </c>
      <c r="I214" s="46" t="s">
        <v>487</v>
      </c>
      <c r="J214" s="447">
        <v>46111</v>
      </c>
      <c r="K214" s="436" t="s">
        <v>39</v>
      </c>
      <c r="L214" s="787" t="s">
        <v>443</v>
      </c>
      <c r="M214" s="435" t="s">
        <v>228</v>
      </c>
      <c r="N214" s="794">
        <v>46113</v>
      </c>
      <c r="O214" s="664" t="s">
        <v>375</v>
      </c>
      <c r="P214" s="789">
        <v>46114</v>
      </c>
      <c r="Q214" s="664" t="s">
        <v>43</v>
      </c>
      <c r="R214" s="664"/>
      <c r="S214" s="790"/>
      <c r="T214" s="791"/>
      <c r="U214" s="792">
        <v>46118</v>
      </c>
      <c r="V214" s="425">
        <v>46121</v>
      </c>
      <c r="W214" s="789" t="s">
        <v>44</v>
      </c>
      <c r="X214" s="789"/>
      <c r="Y214" s="792">
        <v>46125</v>
      </c>
      <c r="Z214" s="793" t="s">
        <v>45</v>
      </c>
      <c r="AA214" s="783"/>
    </row>
    <row r="215" spans="1:27" ht="15" customHeight="1">
      <c r="A215" s="4">
        <f>ROW() - ROW(Tabla447817182024266[[#Headers],['#]])</f>
        <v>209</v>
      </c>
      <c r="B215" s="4" t="s">
        <v>9</v>
      </c>
      <c r="C215" s="4">
        <v>200</v>
      </c>
      <c r="D215" s="4">
        <v>2026</v>
      </c>
      <c r="E215" s="49" t="s">
        <v>488</v>
      </c>
      <c r="F215" s="661" t="s">
        <v>75</v>
      </c>
      <c r="G215" s="660">
        <v>4687000</v>
      </c>
      <c r="H215" s="226" t="s">
        <v>489</v>
      </c>
      <c r="I215" s="46" t="s">
        <v>490</v>
      </c>
      <c r="J215" s="447">
        <v>46111</v>
      </c>
      <c r="K215" s="436" t="s">
        <v>39</v>
      </c>
      <c r="L215" s="787" t="s">
        <v>443</v>
      </c>
      <c r="M215" s="435"/>
      <c r="N215" s="794">
        <v>46113</v>
      </c>
      <c r="O215" s="664" t="s">
        <v>375</v>
      </c>
      <c r="P215" s="789">
        <v>46114</v>
      </c>
      <c r="Q215" s="664" t="s">
        <v>43</v>
      </c>
      <c r="R215" s="664"/>
      <c r="S215" s="790"/>
      <c r="T215" s="791"/>
      <c r="U215" s="792">
        <v>46118</v>
      </c>
      <c r="V215" s="425">
        <v>46121</v>
      </c>
      <c r="W215" s="789" t="s">
        <v>44</v>
      </c>
      <c r="X215" s="789"/>
      <c r="Y215" s="792">
        <v>46125</v>
      </c>
      <c r="Z215" s="793" t="s">
        <v>45</v>
      </c>
      <c r="AA215" s="783"/>
    </row>
    <row r="216" spans="1:27" ht="15" customHeight="1">
      <c r="A216" s="4">
        <f>ROW() - ROW(Tabla447817182024266[[#Headers],['#]])</f>
        <v>210</v>
      </c>
      <c r="B216" s="4" t="s">
        <v>9</v>
      </c>
      <c r="C216" s="4">
        <v>288</v>
      </c>
      <c r="D216" s="4">
        <v>2026</v>
      </c>
      <c r="E216" s="49" t="s">
        <v>491</v>
      </c>
      <c r="F216" s="661" t="s">
        <v>75</v>
      </c>
      <c r="G216" s="660">
        <v>4687000</v>
      </c>
      <c r="H216" s="226" t="s">
        <v>88</v>
      </c>
      <c r="I216" s="46" t="s">
        <v>490</v>
      </c>
      <c r="J216" s="447">
        <v>46111</v>
      </c>
      <c r="K216" s="436" t="s">
        <v>39</v>
      </c>
      <c r="L216" s="787" t="s">
        <v>443</v>
      </c>
      <c r="M216" s="435"/>
      <c r="N216" s="794">
        <v>46113</v>
      </c>
      <c r="O216" s="664" t="s">
        <v>375</v>
      </c>
      <c r="P216" s="789">
        <v>46114</v>
      </c>
      <c r="Q216" s="664" t="s">
        <v>43</v>
      </c>
      <c r="R216" s="664"/>
      <c r="S216" s="790"/>
      <c r="T216" s="791"/>
      <c r="U216" s="792">
        <v>46118</v>
      </c>
      <c r="V216" s="425">
        <v>46121</v>
      </c>
      <c r="W216" s="789" t="s">
        <v>44</v>
      </c>
      <c r="X216" s="789"/>
      <c r="Y216" s="792">
        <v>46125</v>
      </c>
      <c r="Z216" s="793" t="s">
        <v>45</v>
      </c>
      <c r="AA216" s="783"/>
    </row>
    <row r="217" spans="1:27" ht="15" customHeight="1">
      <c r="A217" s="4">
        <f>ROW() - ROW(Tabla447817182024266[[#Headers],['#]])</f>
        <v>211</v>
      </c>
      <c r="B217" s="4" t="s">
        <v>9</v>
      </c>
      <c r="C217" s="4">
        <v>102</v>
      </c>
      <c r="D217" s="4">
        <v>2026</v>
      </c>
      <c r="E217" s="49" t="s">
        <v>492</v>
      </c>
      <c r="F217" s="661" t="s">
        <v>75</v>
      </c>
      <c r="G217" s="660">
        <v>4687000</v>
      </c>
      <c r="H217" s="226" t="s">
        <v>88</v>
      </c>
      <c r="I217" s="46" t="s">
        <v>490</v>
      </c>
      <c r="J217" s="447">
        <v>46111</v>
      </c>
      <c r="K217" s="436" t="s">
        <v>39</v>
      </c>
      <c r="L217" s="787" t="s">
        <v>443</v>
      </c>
      <c r="M217" s="435"/>
      <c r="N217" s="794">
        <v>46113</v>
      </c>
      <c r="O217" s="664" t="s">
        <v>375</v>
      </c>
      <c r="P217" s="789">
        <v>46114</v>
      </c>
      <c r="Q217" s="664" t="s">
        <v>43</v>
      </c>
      <c r="R217" s="664"/>
      <c r="S217" s="790"/>
      <c r="T217" s="791"/>
      <c r="U217" s="792">
        <v>46118</v>
      </c>
      <c r="V217" s="425">
        <v>46121</v>
      </c>
      <c r="W217" s="789" t="s">
        <v>44</v>
      </c>
      <c r="X217" s="789"/>
      <c r="Y217" s="792">
        <v>46125</v>
      </c>
      <c r="Z217" s="793" t="s">
        <v>45</v>
      </c>
      <c r="AA217" s="783"/>
    </row>
    <row r="218" spans="1:27" ht="15" customHeight="1">
      <c r="A218" s="4">
        <f>ROW() - ROW(Tabla447817182024266[[#Headers],['#]])</f>
        <v>212</v>
      </c>
      <c r="B218" s="4" t="s">
        <v>9</v>
      </c>
      <c r="C218" s="4">
        <v>428</v>
      </c>
      <c r="D218" s="4">
        <v>2026</v>
      </c>
      <c r="E218" s="49" t="s">
        <v>493</v>
      </c>
      <c r="F218" s="661" t="s">
        <v>75</v>
      </c>
      <c r="G218" s="660">
        <v>4687000</v>
      </c>
      <c r="H218" s="226" t="s">
        <v>88</v>
      </c>
      <c r="I218" s="46" t="s">
        <v>490</v>
      </c>
      <c r="J218" s="447">
        <v>46111</v>
      </c>
      <c r="K218" s="436" t="s">
        <v>39</v>
      </c>
      <c r="L218" s="787" t="s">
        <v>443</v>
      </c>
      <c r="M218" s="435" t="s">
        <v>228</v>
      </c>
      <c r="N218" s="794">
        <v>46113</v>
      </c>
      <c r="O218" s="664" t="s">
        <v>375</v>
      </c>
      <c r="P218" s="789">
        <v>46114</v>
      </c>
      <c r="Q218" s="664" t="s">
        <v>43</v>
      </c>
      <c r="R218" s="664"/>
      <c r="S218" s="790"/>
      <c r="T218" s="791"/>
      <c r="U218" s="792">
        <v>46118</v>
      </c>
      <c r="V218" s="425">
        <v>46121</v>
      </c>
      <c r="W218" s="789" t="s">
        <v>44</v>
      </c>
      <c r="X218" s="789"/>
      <c r="Y218" s="792">
        <v>46125</v>
      </c>
      <c r="Z218" s="793" t="s">
        <v>45</v>
      </c>
      <c r="AA218" s="783"/>
    </row>
    <row r="219" spans="1:27" ht="15" customHeight="1">
      <c r="A219" s="4">
        <f>ROW() - ROW(Tabla447817182024266[[#Headers],['#]])</f>
        <v>213</v>
      </c>
      <c r="B219" s="4" t="s">
        <v>9</v>
      </c>
      <c r="C219" s="4">
        <v>289</v>
      </c>
      <c r="D219" s="4">
        <v>2026</v>
      </c>
      <c r="E219" s="49" t="s">
        <v>494</v>
      </c>
      <c r="F219" s="661" t="s">
        <v>75</v>
      </c>
      <c r="G219" s="660">
        <v>4687000</v>
      </c>
      <c r="H219" s="226" t="s">
        <v>88</v>
      </c>
      <c r="I219" s="46" t="s">
        <v>487</v>
      </c>
      <c r="J219" s="447">
        <v>46111</v>
      </c>
      <c r="K219" s="436" t="s">
        <v>39</v>
      </c>
      <c r="L219" s="787" t="s">
        <v>443</v>
      </c>
      <c r="M219" s="435"/>
      <c r="N219" s="794">
        <v>46113</v>
      </c>
      <c r="O219" s="664" t="s">
        <v>375</v>
      </c>
      <c r="P219" s="789">
        <v>46114</v>
      </c>
      <c r="Q219" s="664" t="s">
        <v>43</v>
      </c>
      <c r="R219" s="664"/>
      <c r="S219" s="790"/>
      <c r="T219" s="791"/>
      <c r="U219" s="792">
        <v>46118</v>
      </c>
      <c r="V219" s="425">
        <v>46121</v>
      </c>
      <c r="W219" s="789" t="s">
        <v>44</v>
      </c>
      <c r="X219" s="789"/>
      <c r="Y219" s="792">
        <v>46125</v>
      </c>
      <c r="Z219" s="793" t="s">
        <v>45</v>
      </c>
      <c r="AA219" s="783"/>
    </row>
    <row r="220" spans="1:27" ht="15" customHeight="1">
      <c r="A220" s="4">
        <f>ROW() - ROW(Tabla447817182024266[[#Headers],['#]])</f>
        <v>214</v>
      </c>
      <c r="B220" s="4" t="s">
        <v>9</v>
      </c>
      <c r="C220" s="4">
        <v>223</v>
      </c>
      <c r="D220" s="4">
        <v>2026</v>
      </c>
      <c r="E220" s="49" t="s">
        <v>495</v>
      </c>
      <c r="F220" s="661" t="s">
        <v>496</v>
      </c>
      <c r="G220" s="660">
        <v>4944500</v>
      </c>
      <c r="H220" s="273" t="s">
        <v>497</v>
      </c>
      <c r="I220" s="46" t="s">
        <v>498</v>
      </c>
      <c r="J220" s="447">
        <v>46111</v>
      </c>
      <c r="K220" s="436" t="s">
        <v>39</v>
      </c>
      <c r="L220" s="787" t="s">
        <v>443</v>
      </c>
      <c r="M220" s="435"/>
      <c r="N220" s="794">
        <v>46113</v>
      </c>
      <c r="O220" s="664" t="s">
        <v>375</v>
      </c>
      <c r="P220" s="789">
        <v>46113</v>
      </c>
      <c r="Q220" s="664" t="s">
        <v>43</v>
      </c>
      <c r="R220" s="664"/>
      <c r="S220" s="790"/>
      <c r="T220" s="791"/>
      <c r="U220" s="792">
        <v>46118</v>
      </c>
      <c r="V220" s="425">
        <v>46121</v>
      </c>
      <c r="W220" s="789" t="s">
        <v>44</v>
      </c>
      <c r="X220" s="789"/>
      <c r="Y220" s="792">
        <v>46125</v>
      </c>
      <c r="Z220" s="793" t="s">
        <v>45</v>
      </c>
      <c r="AA220" s="783"/>
    </row>
    <row r="221" spans="1:27" ht="15" customHeight="1">
      <c r="A221" s="4">
        <f>ROW() - ROW(Tabla447817182024266[[#Headers],['#]])</f>
        <v>215</v>
      </c>
      <c r="B221" s="4" t="s">
        <v>9</v>
      </c>
      <c r="C221" s="4">
        <v>465</v>
      </c>
      <c r="D221" s="4">
        <v>2026</v>
      </c>
      <c r="E221" s="49" t="s">
        <v>499</v>
      </c>
      <c r="F221" s="661" t="s">
        <v>500</v>
      </c>
      <c r="G221" s="660">
        <v>5115000</v>
      </c>
      <c r="H221" s="273" t="s">
        <v>88</v>
      </c>
      <c r="I221" s="46" t="s">
        <v>498</v>
      </c>
      <c r="J221" s="447">
        <v>46111</v>
      </c>
      <c r="K221" s="436" t="s">
        <v>39</v>
      </c>
      <c r="L221" s="787" t="s">
        <v>443</v>
      </c>
      <c r="M221" s="435"/>
      <c r="N221" s="794">
        <v>46113</v>
      </c>
      <c r="O221" s="664" t="s">
        <v>375</v>
      </c>
      <c r="P221" s="789">
        <v>46114</v>
      </c>
      <c r="Q221" s="664" t="s">
        <v>43</v>
      </c>
      <c r="R221" s="664"/>
      <c r="S221" s="790"/>
      <c r="T221" s="791"/>
      <c r="U221" s="792">
        <v>46118</v>
      </c>
      <c r="V221" s="425">
        <v>46121</v>
      </c>
      <c r="W221" s="789" t="s">
        <v>44</v>
      </c>
      <c r="X221" s="789"/>
      <c r="Y221" s="792">
        <v>46125</v>
      </c>
      <c r="Z221" s="793" t="s">
        <v>45</v>
      </c>
      <c r="AA221" s="783"/>
    </row>
    <row r="222" spans="1:27" ht="15" customHeight="1">
      <c r="A222" s="4">
        <f>ROW() - ROW(Tabla447817182024266[[#Headers],['#]])</f>
        <v>216</v>
      </c>
      <c r="B222" s="4" t="s">
        <v>9</v>
      </c>
      <c r="C222" s="4">
        <v>224</v>
      </c>
      <c r="D222" s="4">
        <v>2026</v>
      </c>
      <c r="E222" s="49" t="s">
        <v>501</v>
      </c>
      <c r="F222" s="661" t="s">
        <v>500</v>
      </c>
      <c r="G222" s="660">
        <v>5115000</v>
      </c>
      <c r="H222" s="273" t="s">
        <v>370</v>
      </c>
      <c r="I222" s="46" t="s">
        <v>498</v>
      </c>
      <c r="J222" s="447">
        <v>46111</v>
      </c>
      <c r="K222" s="436" t="s">
        <v>39</v>
      </c>
      <c r="L222" s="787" t="s">
        <v>443</v>
      </c>
      <c r="M222" s="435" t="s">
        <v>228</v>
      </c>
      <c r="N222" s="794">
        <v>46113</v>
      </c>
      <c r="O222" s="664" t="s">
        <v>42</v>
      </c>
      <c r="P222" s="789">
        <v>46114</v>
      </c>
      <c r="Q222" s="664" t="s">
        <v>43</v>
      </c>
      <c r="R222" s="664"/>
      <c r="S222" s="790"/>
      <c r="T222" s="791"/>
      <c r="U222" s="792">
        <v>46118</v>
      </c>
      <c r="V222" s="425">
        <v>46121</v>
      </c>
      <c r="W222" s="789" t="s">
        <v>44</v>
      </c>
      <c r="X222" s="789"/>
      <c r="Y222" s="792">
        <v>46125</v>
      </c>
      <c r="Z222" s="793" t="s">
        <v>45</v>
      </c>
      <c r="AA222" s="783"/>
    </row>
    <row r="223" spans="1:27" ht="15" customHeight="1">
      <c r="A223" s="4">
        <f>ROW() - ROW(Tabla447817182024266[[#Headers],['#]])</f>
        <v>217</v>
      </c>
      <c r="B223" s="4" t="s">
        <v>9</v>
      </c>
      <c r="C223" s="4">
        <v>225</v>
      </c>
      <c r="D223" s="4">
        <v>2026</v>
      </c>
      <c r="E223" s="49" t="s">
        <v>502</v>
      </c>
      <c r="F223" s="661" t="s">
        <v>51</v>
      </c>
      <c r="G223" s="660">
        <v>5115000</v>
      </c>
      <c r="H223" s="273" t="s">
        <v>470</v>
      </c>
      <c r="I223" s="46" t="s">
        <v>471</v>
      </c>
      <c r="J223" s="447">
        <v>46111</v>
      </c>
      <c r="K223" s="436" t="s">
        <v>39</v>
      </c>
      <c r="L223" s="787" t="s">
        <v>443</v>
      </c>
      <c r="M223" s="435"/>
      <c r="N223" s="794">
        <v>46113</v>
      </c>
      <c r="O223" s="664" t="s">
        <v>375</v>
      </c>
      <c r="P223" s="789">
        <v>46114</v>
      </c>
      <c r="Q223" s="664" t="s">
        <v>43</v>
      </c>
      <c r="R223" s="664"/>
      <c r="S223" s="790"/>
      <c r="T223" s="791"/>
      <c r="U223" s="792">
        <v>46118</v>
      </c>
      <c r="V223" s="425">
        <v>46121</v>
      </c>
      <c r="W223" s="789" t="s">
        <v>44</v>
      </c>
      <c r="X223" s="789"/>
      <c r="Y223" s="792">
        <v>46125</v>
      </c>
      <c r="Z223" s="793" t="s">
        <v>45</v>
      </c>
      <c r="AA223" s="783"/>
    </row>
    <row r="224" spans="1:27" ht="15" customHeight="1">
      <c r="A224" s="4">
        <f>ROW() - ROW(Tabla447817182024266[[#Headers],['#]])</f>
        <v>218</v>
      </c>
      <c r="B224" s="4" t="s">
        <v>9</v>
      </c>
      <c r="C224" s="4">
        <v>454</v>
      </c>
      <c r="D224" s="4">
        <v>2026</v>
      </c>
      <c r="E224" s="49" t="s">
        <v>503</v>
      </c>
      <c r="F224" s="661" t="s">
        <v>51</v>
      </c>
      <c r="G224" s="660">
        <v>5115000</v>
      </c>
      <c r="H224" s="273" t="s">
        <v>88</v>
      </c>
      <c r="I224" s="46" t="s">
        <v>471</v>
      </c>
      <c r="J224" s="447">
        <v>46111</v>
      </c>
      <c r="K224" s="436" t="s">
        <v>39</v>
      </c>
      <c r="L224" s="787" t="s">
        <v>443</v>
      </c>
      <c r="M224" s="435"/>
      <c r="N224" s="794">
        <v>46113</v>
      </c>
      <c r="O224" s="664" t="s">
        <v>375</v>
      </c>
      <c r="P224" s="789">
        <v>46114</v>
      </c>
      <c r="Q224" s="664" t="s">
        <v>43</v>
      </c>
      <c r="R224" s="664"/>
      <c r="S224" s="790"/>
      <c r="T224" s="791"/>
      <c r="U224" s="792">
        <v>46118</v>
      </c>
      <c r="V224" s="425">
        <v>46121</v>
      </c>
      <c r="W224" s="789" t="s">
        <v>44</v>
      </c>
      <c r="X224" s="789"/>
      <c r="Y224" s="792">
        <v>46125</v>
      </c>
      <c r="Z224" s="793" t="s">
        <v>45</v>
      </c>
      <c r="AA224" s="783"/>
    </row>
    <row r="225" spans="1:27" ht="15" customHeight="1">
      <c r="A225" s="4">
        <f>ROW() - ROW(Tabla447817182024266[[#Headers],['#]])</f>
        <v>219</v>
      </c>
      <c r="B225" s="4" t="s">
        <v>9</v>
      </c>
      <c r="C225" s="4">
        <v>232</v>
      </c>
      <c r="D225" s="4">
        <v>2026</v>
      </c>
      <c r="E225" s="49" t="s">
        <v>504</v>
      </c>
      <c r="F225" s="661" t="s">
        <v>75</v>
      </c>
      <c r="G225" s="660">
        <v>5115000</v>
      </c>
      <c r="H225" s="226" t="s">
        <v>249</v>
      </c>
      <c r="I225" s="46" t="s">
        <v>442</v>
      </c>
      <c r="J225" s="447">
        <v>46111</v>
      </c>
      <c r="K225" s="436" t="s">
        <v>39</v>
      </c>
      <c r="L225" s="787" t="s">
        <v>443</v>
      </c>
      <c r="M225" s="435" t="s">
        <v>228</v>
      </c>
      <c r="N225" s="794">
        <v>46113</v>
      </c>
      <c r="O225" s="664" t="s">
        <v>375</v>
      </c>
      <c r="P225" s="789">
        <v>46114</v>
      </c>
      <c r="Q225" s="664" t="s">
        <v>43</v>
      </c>
      <c r="R225" s="664"/>
      <c r="S225" s="790"/>
      <c r="T225" s="791"/>
      <c r="U225" s="792">
        <v>46118</v>
      </c>
      <c r="V225" s="425">
        <v>46121</v>
      </c>
      <c r="W225" s="789" t="s">
        <v>44</v>
      </c>
      <c r="X225" s="789"/>
      <c r="Y225" s="792">
        <v>46125</v>
      </c>
      <c r="Z225" s="793" t="s">
        <v>45</v>
      </c>
      <c r="AA225" s="783"/>
    </row>
    <row r="226" spans="1:27" ht="15" customHeight="1">
      <c r="A226" s="4">
        <f>ROW() - ROW(Tabla447817182024266[[#Headers],['#]])</f>
        <v>220</v>
      </c>
      <c r="B226" s="4" t="s">
        <v>9</v>
      </c>
      <c r="C226" s="4">
        <v>233</v>
      </c>
      <c r="D226" s="4">
        <v>2026</v>
      </c>
      <c r="E226" s="49" t="s">
        <v>505</v>
      </c>
      <c r="F226" s="661" t="s">
        <v>126</v>
      </c>
      <c r="G226" s="660">
        <v>5115000</v>
      </c>
      <c r="H226" s="226" t="s">
        <v>88</v>
      </c>
      <c r="I226" s="46" t="s">
        <v>442</v>
      </c>
      <c r="J226" s="447">
        <v>46111</v>
      </c>
      <c r="K226" s="436" t="s">
        <v>39</v>
      </c>
      <c r="L226" s="787" t="s">
        <v>443</v>
      </c>
      <c r="M226" s="435" t="s">
        <v>506</v>
      </c>
      <c r="N226" s="794">
        <v>46113</v>
      </c>
      <c r="O226" s="664" t="s">
        <v>375</v>
      </c>
      <c r="P226" s="789">
        <v>46118</v>
      </c>
      <c r="Q226" s="664" t="s">
        <v>352</v>
      </c>
      <c r="R226" s="664"/>
      <c r="S226" s="790"/>
      <c r="T226" s="791"/>
      <c r="U226" s="792">
        <v>46121</v>
      </c>
      <c r="V226" s="425">
        <v>46122</v>
      </c>
      <c r="W226" s="789" t="s">
        <v>44</v>
      </c>
      <c r="X226" s="789"/>
      <c r="Y226" s="792">
        <v>46125</v>
      </c>
      <c r="Z226" s="793" t="s">
        <v>45</v>
      </c>
      <c r="AA226" s="783"/>
    </row>
    <row r="227" spans="1:27" ht="15" customHeight="1">
      <c r="A227" s="4">
        <f>ROW() - ROW(Tabla447817182024266[[#Headers],['#]])</f>
        <v>221</v>
      </c>
      <c r="B227" s="4" t="s">
        <v>9</v>
      </c>
      <c r="C227" s="4">
        <v>84</v>
      </c>
      <c r="D227" s="4">
        <v>2026</v>
      </c>
      <c r="E227" s="49" t="s">
        <v>507</v>
      </c>
      <c r="F227" s="661" t="s">
        <v>51</v>
      </c>
      <c r="G227" s="660">
        <v>5860000</v>
      </c>
      <c r="H227" s="273" t="s">
        <v>179</v>
      </c>
      <c r="I227" s="46" t="s">
        <v>471</v>
      </c>
      <c r="J227" s="447">
        <v>46111</v>
      </c>
      <c r="K227" s="436" t="s">
        <v>39</v>
      </c>
      <c r="L227" s="787" t="s">
        <v>443</v>
      </c>
      <c r="M227" s="435"/>
      <c r="N227" s="794">
        <v>46113</v>
      </c>
      <c r="O227" s="664" t="s">
        <v>375</v>
      </c>
      <c r="P227" s="789">
        <v>46114</v>
      </c>
      <c r="Q227" s="664" t="s">
        <v>352</v>
      </c>
      <c r="R227" s="664"/>
      <c r="S227" s="790"/>
      <c r="T227" s="791"/>
      <c r="U227" s="792">
        <v>46118</v>
      </c>
      <c r="V227" s="425">
        <v>46121</v>
      </c>
      <c r="W227" s="789" t="s">
        <v>44</v>
      </c>
      <c r="X227" s="789"/>
      <c r="Y227" s="792">
        <v>46125</v>
      </c>
      <c r="Z227" s="793" t="s">
        <v>45</v>
      </c>
      <c r="AA227" s="783"/>
    </row>
    <row r="228" spans="1:27" ht="15" customHeight="1">
      <c r="A228" s="4">
        <f>ROW() - ROW(Tabla447817182024266[[#Headers],['#]])</f>
        <v>222</v>
      </c>
      <c r="B228" s="4" t="s">
        <v>9</v>
      </c>
      <c r="C228" s="4">
        <v>193</v>
      </c>
      <c r="D228" s="4">
        <v>2026</v>
      </c>
      <c r="E228" s="49" t="s">
        <v>508</v>
      </c>
      <c r="F228" s="661" t="s">
        <v>51</v>
      </c>
      <c r="G228" s="660">
        <v>6000000</v>
      </c>
      <c r="H228" s="226" t="s">
        <v>476</v>
      </c>
      <c r="I228" s="46" t="s">
        <v>461</v>
      </c>
      <c r="J228" s="447">
        <v>46111</v>
      </c>
      <c r="K228" s="436" t="s">
        <v>39</v>
      </c>
      <c r="L228" s="787" t="s">
        <v>443</v>
      </c>
      <c r="M228" s="435" t="s">
        <v>228</v>
      </c>
      <c r="N228" s="794">
        <v>46113</v>
      </c>
      <c r="O228" s="664" t="s">
        <v>375</v>
      </c>
      <c r="P228" s="789">
        <v>46114</v>
      </c>
      <c r="Q228" s="664" t="s">
        <v>352</v>
      </c>
      <c r="R228" s="664"/>
      <c r="S228" s="790"/>
      <c r="T228" s="791"/>
      <c r="U228" s="792">
        <v>46118</v>
      </c>
      <c r="V228" s="425">
        <v>46121</v>
      </c>
      <c r="W228" s="789" t="s">
        <v>44</v>
      </c>
      <c r="X228" s="789"/>
      <c r="Y228" s="792">
        <v>46125</v>
      </c>
      <c r="Z228" s="793" t="s">
        <v>45</v>
      </c>
      <c r="AA228" s="783"/>
    </row>
    <row r="229" spans="1:27" ht="15" customHeight="1">
      <c r="A229" s="4">
        <f>ROW() - ROW(Tabla447817182024266[[#Headers],['#]])</f>
        <v>223</v>
      </c>
      <c r="B229" s="4" t="s">
        <v>9</v>
      </c>
      <c r="C229" s="4">
        <v>195</v>
      </c>
      <c r="D229" s="4">
        <v>2026</v>
      </c>
      <c r="E229" s="49" t="s">
        <v>509</v>
      </c>
      <c r="F229" s="661" t="s">
        <v>75</v>
      </c>
      <c r="G229" s="660">
        <v>6000000</v>
      </c>
      <c r="H229" s="226" t="s">
        <v>510</v>
      </c>
      <c r="I229" s="46" t="s">
        <v>450</v>
      </c>
      <c r="J229" s="447">
        <v>46111</v>
      </c>
      <c r="K229" s="436" t="s">
        <v>39</v>
      </c>
      <c r="L229" s="787" t="s">
        <v>443</v>
      </c>
      <c r="M229" s="435"/>
      <c r="N229" s="794">
        <v>46113</v>
      </c>
      <c r="O229" s="664" t="s">
        <v>375</v>
      </c>
      <c r="P229" s="789">
        <v>46114</v>
      </c>
      <c r="Q229" s="664" t="s">
        <v>352</v>
      </c>
      <c r="R229" s="664"/>
      <c r="S229" s="790"/>
      <c r="T229" s="791"/>
      <c r="U229" s="792">
        <v>46118</v>
      </c>
      <c r="V229" s="425">
        <v>46121</v>
      </c>
      <c r="W229" s="789" t="s">
        <v>44</v>
      </c>
      <c r="X229" s="789"/>
      <c r="Y229" s="792">
        <v>46125</v>
      </c>
      <c r="Z229" s="793" t="s">
        <v>45</v>
      </c>
      <c r="AA229" s="783"/>
    </row>
    <row r="230" spans="1:27" ht="15" customHeight="1">
      <c r="A230" s="4">
        <f>ROW() - ROW(Tabla447817182024266[[#Headers],['#]])</f>
        <v>224</v>
      </c>
      <c r="B230" s="4" t="s">
        <v>9</v>
      </c>
      <c r="C230" s="4">
        <v>220</v>
      </c>
      <c r="D230" s="4">
        <v>2026</v>
      </c>
      <c r="E230" s="49" t="s">
        <v>511</v>
      </c>
      <c r="F230" s="661" t="s">
        <v>75</v>
      </c>
      <c r="G230" s="660">
        <v>6000000</v>
      </c>
      <c r="H230" s="273" t="s">
        <v>512</v>
      </c>
      <c r="I230" s="46" t="s">
        <v>513</v>
      </c>
      <c r="J230" s="447">
        <v>46111</v>
      </c>
      <c r="K230" s="436" t="s">
        <v>39</v>
      </c>
      <c r="L230" s="787" t="s">
        <v>443</v>
      </c>
      <c r="M230" s="435"/>
      <c r="N230" s="794">
        <v>46113</v>
      </c>
      <c r="O230" s="664" t="s">
        <v>375</v>
      </c>
      <c r="P230" s="789">
        <v>46114</v>
      </c>
      <c r="Q230" s="664" t="s">
        <v>352</v>
      </c>
      <c r="R230" s="664"/>
      <c r="S230" s="790"/>
      <c r="T230" s="791"/>
      <c r="U230" s="792">
        <v>46118</v>
      </c>
      <c r="V230" s="425">
        <v>46121</v>
      </c>
      <c r="W230" s="789" t="s">
        <v>44</v>
      </c>
      <c r="X230" s="789"/>
      <c r="Y230" s="792">
        <v>46125</v>
      </c>
      <c r="Z230" s="793" t="s">
        <v>45</v>
      </c>
      <c r="AA230" s="783"/>
    </row>
    <row r="231" spans="1:27" ht="15" customHeight="1">
      <c r="A231" s="4">
        <f>ROW() - ROW(Tabla447817182024266[[#Headers],['#]])</f>
        <v>225</v>
      </c>
      <c r="B231" s="4" t="s">
        <v>9</v>
      </c>
      <c r="C231" s="4">
        <v>221</v>
      </c>
      <c r="D231" s="4">
        <v>2026</v>
      </c>
      <c r="E231" s="49" t="s">
        <v>514</v>
      </c>
      <c r="F231" s="661" t="s">
        <v>75</v>
      </c>
      <c r="G231" s="660">
        <v>6000000</v>
      </c>
      <c r="H231" s="273" t="s">
        <v>512</v>
      </c>
      <c r="I231" s="46" t="s">
        <v>513</v>
      </c>
      <c r="J231" s="447">
        <v>46111</v>
      </c>
      <c r="K231" s="436" t="s">
        <v>39</v>
      </c>
      <c r="L231" s="787" t="s">
        <v>443</v>
      </c>
      <c r="M231" s="435"/>
      <c r="N231" s="794">
        <v>46113</v>
      </c>
      <c r="O231" s="664" t="s">
        <v>375</v>
      </c>
      <c r="P231" s="789">
        <v>46114</v>
      </c>
      <c r="Q231" s="664" t="s">
        <v>352</v>
      </c>
      <c r="R231" s="664"/>
      <c r="S231" s="790"/>
      <c r="T231" s="791"/>
      <c r="U231" s="792">
        <v>46118</v>
      </c>
      <c r="V231" s="425">
        <v>46121</v>
      </c>
      <c r="W231" s="789" t="s">
        <v>44</v>
      </c>
      <c r="X231" s="789"/>
      <c r="Y231" s="792">
        <v>46125</v>
      </c>
      <c r="Z231" s="793" t="s">
        <v>45</v>
      </c>
      <c r="AA231" s="783"/>
    </row>
    <row r="232" spans="1:27" ht="15" customHeight="1">
      <c r="A232" s="4">
        <f>ROW() - ROW(Tabla447817182024266[[#Headers],['#]])</f>
        <v>226</v>
      </c>
      <c r="B232" s="4" t="s">
        <v>9</v>
      </c>
      <c r="C232" s="4">
        <v>219</v>
      </c>
      <c r="D232" s="4">
        <v>2026</v>
      </c>
      <c r="E232" s="49" t="s">
        <v>515</v>
      </c>
      <c r="F232" s="661" t="s">
        <v>75</v>
      </c>
      <c r="G232" s="660">
        <v>6000000</v>
      </c>
      <c r="H232" s="273" t="s">
        <v>516</v>
      </c>
      <c r="I232" s="46" t="s">
        <v>513</v>
      </c>
      <c r="J232" s="447">
        <v>46111</v>
      </c>
      <c r="K232" s="436" t="s">
        <v>39</v>
      </c>
      <c r="L232" s="787" t="s">
        <v>443</v>
      </c>
      <c r="M232" s="435" t="s">
        <v>228</v>
      </c>
      <c r="N232" s="794">
        <v>46113</v>
      </c>
      <c r="O232" s="664" t="s">
        <v>375</v>
      </c>
      <c r="P232" s="789">
        <v>46114</v>
      </c>
      <c r="Q232" s="664" t="s">
        <v>352</v>
      </c>
      <c r="R232" s="664"/>
      <c r="S232" s="790"/>
      <c r="T232" s="791"/>
      <c r="U232" s="792">
        <v>46118</v>
      </c>
      <c r="V232" s="425">
        <v>46121</v>
      </c>
      <c r="W232" s="789" t="s">
        <v>44</v>
      </c>
      <c r="X232" s="789"/>
      <c r="Y232" s="792">
        <v>46125</v>
      </c>
      <c r="Z232" s="793" t="s">
        <v>45</v>
      </c>
      <c r="AA232" s="783"/>
    </row>
    <row r="233" spans="1:27" ht="15" customHeight="1">
      <c r="A233" s="4">
        <f>ROW() - ROW(Tabla447817182024266[[#Headers],['#]])</f>
        <v>227</v>
      </c>
      <c r="B233" s="4" t="s">
        <v>9</v>
      </c>
      <c r="C233" s="4">
        <v>395</v>
      </c>
      <c r="D233" s="4">
        <v>2026</v>
      </c>
      <c r="E233" s="49" t="s">
        <v>517</v>
      </c>
      <c r="F233" s="661" t="s">
        <v>75</v>
      </c>
      <c r="G233" s="660">
        <v>6000000</v>
      </c>
      <c r="H233" s="273" t="s">
        <v>518</v>
      </c>
      <c r="I233" s="46" t="s">
        <v>513</v>
      </c>
      <c r="J233" s="447">
        <v>46111</v>
      </c>
      <c r="K233" s="436" t="s">
        <v>39</v>
      </c>
      <c r="L233" s="787" t="s">
        <v>443</v>
      </c>
      <c r="M233" s="435"/>
      <c r="N233" s="794">
        <v>46113</v>
      </c>
      <c r="O233" s="664" t="s">
        <v>375</v>
      </c>
      <c r="P233" s="789">
        <v>46114</v>
      </c>
      <c r="Q233" s="664" t="s">
        <v>352</v>
      </c>
      <c r="R233" s="664"/>
      <c r="S233" s="790"/>
      <c r="T233" s="791"/>
      <c r="U233" s="792">
        <v>46118</v>
      </c>
      <c r="V233" s="425">
        <v>46121</v>
      </c>
      <c r="W233" s="789" t="s">
        <v>44</v>
      </c>
      <c r="X233" s="789"/>
      <c r="Y233" s="792">
        <v>46125</v>
      </c>
      <c r="Z233" s="793" t="s">
        <v>45</v>
      </c>
      <c r="AA233" s="783"/>
    </row>
    <row r="234" spans="1:27" ht="15" customHeight="1">
      <c r="A234" s="4">
        <f>ROW() - ROW(Tabla447817182024266[[#Headers],['#]])</f>
        <v>228</v>
      </c>
      <c r="B234" s="4" t="s">
        <v>9</v>
      </c>
      <c r="C234" s="4">
        <v>311</v>
      </c>
      <c r="D234" s="4">
        <v>2026</v>
      </c>
      <c r="E234" s="49" t="s">
        <v>519</v>
      </c>
      <c r="F234" s="661" t="s">
        <v>75</v>
      </c>
      <c r="G234" s="660">
        <v>6000000</v>
      </c>
      <c r="H234" s="273" t="s">
        <v>460</v>
      </c>
      <c r="I234" s="46" t="s">
        <v>513</v>
      </c>
      <c r="J234" s="447">
        <v>46111</v>
      </c>
      <c r="K234" s="436" t="s">
        <v>39</v>
      </c>
      <c r="L234" s="787" t="s">
        <v>443</v>
      </c>
      <c r="M234" s="435"/>
      <c r="N234" s="794">
        <v>46113</v>
      </c>
      <c r="O234" s="664" t="s">
        <v>375</v>
      </c>
      <c r="P234" s="789">
        <v>46114</v>
      </c>
      <c r="Q234" s="664" t="s">
        <v>352</v>
      </c>
      <c r="R234" s="664"/>
      <c r="S234" s="790"/>
      <c r="T234" s="791"/>
      <c r="U234" s="792">
        <v>46118</v>
      </c>
      <c r="V234" s="425">
        <v>46121</v>
      </c>
      <c r="W234" s="789" t="s">
        <v>44</v>
      </c>
      <c r="X234" s="789"/>
      <c r="Y234" s="792">
        <v>46125</v>
      </c>
      <c r="Z234" s="793" t="s">
        <v>45</v>
      </c>
      <c r="AA234" s="783"/>
    </row>
    <row r="235" spans="1:27" ht="15" customHeight="1">
      <c r="A235" s="4">
        <f>ROW() - ROW(Tabla447817182024266[[#Headers],['#]])</f>
        <v>229</v>
      </c>
      <c r="B235" s="4" t="s">
        <v>9</v>
      </c>
      <c r="C235" s="4">
        <v>470</v>
      </c>
      <c r="D235" s="4">
        <v>2026</v>
      </c>
      <c r="E235" s="49" t="s">
        <v>520</v>
      </c>
      <c r="F235" s="661" t="s">
        <v>75</v>
      </c>
      <c r="G235" s="660">
        <v>6200000</v>
      </c>
      <c r="H235" s="226" t="s">
        <v>521</v>
      </c>
      <c r="I235" s="46" t="s">
        <v>442</v>
      </c>
      <c r="J235" s="447">
        <v>46111</v>
      </c>
      <c r="K235" s="436" t="s">
        <v>39</v>
      </c>
      <c r="L235" s="787" t="s">
        <v>443</v>
      </c>
      <c r="M235" s="435"/>
      <c r="N235" s="794">
        <v>46113</v>
      </c>
      <c r="O235" s="664" t="s">
        <v>375</v>
      </c>
      <c r="P235" s="789">
        <v>46114</v>
      </c>
      <c r="Q235" s="664" t="s">
        <v>352</v>
      </c>
      <c r="R235" s="664"/>
      <c r="S235" s="790"/>
      <c r="T235" s="791"/>
      <c r="U235" s="792">
        <v>46118</v>
      </c>
      <c r="V235" s="425">
        <v>46121</v>
      </c>
      <c r="W235" s="789" t="s">
        <v>44</v>
      </c>
      <c r="X235" s="789"/>
      <c r="Y235" s="792">
        <v>46125</v>
      </c>
      <c r="Z235" s="793" t="s">
        <v>45</v>
      </c>
      <c r="AA235" s="783"/>
    </row>
    <row r="236" spans="1:27" ht="15" customHeight="1">
      <c r="A236" s="4">
        <f>ROW() - ROW(Tabla447817182024266[[#Headers],['#]])</f>
        <v>230</v>
      </c>
      <c r="B236" s="4" t="s">
        <v>9</v>
      </c>
      <c r="C236" s="4">
        <v>97</v>
      </c>
      <c r="D236" s="4">
        <v>2026</v>
      </c>
      <c r="E236" s="49" t="s">
        <v>522</v>
      </c>
      <c r="F236" s="661" t="s">
        <v>51</v>
      </c>
      <c r="G236" s="660">
        <v>6800000</v>
      </c>
      <c r="H236" s="226" t="s">
        <v>460</v>
      </c>
      <c r="I236" s="46" t="s">
        <v>461</v>
      </c>
      <c r="J236" s="447">
        <v>46111</v>
      </c>
      <c r="K236" s="436" t="s">
        <v>39</v>
      </c>
      <c r="L236" s="787" t="s">
        <v>443</v>
      </c>
      <c r="M236" s="435" t="s">
        <v>228</v>
      </c>
      <c r="N236" s="794">
        <v>46113</v>
      </c>
      <c r="O236" s="664" t="s">
        <v>375</v>
      </c>
      <c r="P236" s="789">
        <v>46114</v>
      </c>
      <c r="Q236" s="664" t="s">
        <v>352</v>
      </c>
      <c r="R236" s="664"/>
      <c r="S236" s="790"/>
      <c r="T236" s="791"/>
      <c r="U236" s="792">
        <v>46118</v>
      </c>
      <c r="V236" s="425">
        <v>46121</v>
      </c>
      <c r="W236" s="789" t="s">
        <v>44</v>
      </c>
      <c r="X236" s="789"/>
      <c r="Y236" s="792">
        <v>46125</v>
      </c>
      <c r="Z236" s="793" t="s">
        <v>45</v>
      </c>
      <c r="AA236" s="783"/>
    </row>
    <row r="237" spans="1:27" ht="15" customHeight="1">
      <c r="A237" s="4">
        <f>ROW() - ROW(Tabla447817182024266[[#Headers],['#]])</f>
        <v>231</v>
      </c>
      <c r="B237" s="4" t="s">
        <v>9</v>
      </c>
      <c r="C237" s="4">
        <v>98</v>
      </c>
      <c r="D237" s="4">
        <v>2026</v>
      </c>
      <c r="E237" s="49" t="s">
        <v>523</v>
      </c>
      <c r="F237" s="661" t="s">
        <v>51</v>
      </c>
      <c r="G237" s="660">
        <v>6800000</v>
      </c>
      <c r="H237" s="226" t="s">
        <v>463</v>
      </c>
      <c r="I237" s="46" t="s">
        <v>461</v>
      </c>
      <c r="J237" s="447">
        <v>46111</v>
      </c>
      <c r="K237" s="436" t="s">
        <v>39</v>
      </c>
      <c r="L237" s="787" t="s">
        <v>443</v>
      </c>
      <c r="M237" s="435" t="s">
        <v>524</v>
      </c>
      <c r="N237" s="794">
        <v>46113</v>
      </c>
      <c r="O237" s="664" t="s">
        <v>375</v>
      </c>
      <c r="P237" s="789">
        <v>46114</v>
      </c>
      <c r="Q237" s="664" t="s">
        <v>352</v>
      </c>
      <c r="R237" s="664"/>
      <c r="S237" s="790"/>
      <c r="T237" s="791"/>
      <c r="U237" s="792">
        <v>46118</v>
      </c>
      <c r="V237" s="425">
        <v>46121</v>
      </c>
      <c r="W237" s="789" t="s">
        <v>44</v>
      </c>
      <c r="X237" s="789"/>
      <c r="Y237" s="792">
        <v>46125</v>
      </c>
      <c r="Z237" s="793" t="s">
        <v>45</v>
      </c>
      <c r="AA237" s="783"/>
    </row>
    <row r="238" spans="1:27" ht="15" customHeight="1">
      <c r="A238" s="4">
        <f>ROW() - ROW(Tabla447817182024266[[#Headers],['#]])</f>
        <v>232</v>
      </c>
      <c r="B238" s="4" t="s">
        <v>9</v>
      </c>
      <c r="C238" s="4">
        <v>132</v>
      </c>
      <c r="D238" s="4">
        <v>2026</v>
      </c>
      <c r="E238" s="49" t="s">
        <v>525</v>
      </c>
      <c r="F238" s="661" t="s">
        <v>51</v>
      </c>
      <c r="G238" s="660">
        <v>6800000</v>
      </c>
      <c r="H238" s="226" t="s">
        <v>88</v>
      </c>
      <c r="I238" s="46" t="s">
        <v>461</v>
      </c>
      <c r="J238" s="447">
        <v>46111</v>
      </c>
      <c r="K238" s="436" t="s">
        <v>39</v>
      </c>
      <c r="L238" s="787" t="s">
        <v>443</v>
      </c>
      <c r="M238" s="435"/>
      <c r="N238" s="794">
        <v>46113</v>
      </c>
      <c r="O238" s="664" t="s">
        <v>375</v>
      </c>
      <c r="P238" s="789">
        <v>46114</v>
      </c>
      <c r="Q238" s="664" t="s">
        <v>352</v>
      </c>
      <c r="R238" s="664"/>
      <c r="S238" s="790"/>
      <c r="T238" s="791"/>
      <c r="U238" s="792">
        <v>46118</v>
      </c>
      <c r="V238" s="425">
        <v>46121</v>
      </c>
      <c r="W238" s="789" t="s">
        <v>44</v>
      </c>
      <c r="X238" s="789"/>
      <c r="Y238" s="792">
        <v>46125</v>
      </c>
      <c r="Z238" s="793" t="s">
        <v>45</v>
      </c>
      <c r="AA238" s="783"/>
    </row>
    <row r="239" spans="1:27" ht="15" customHeight="1">
      <c r="A239" s="4">
        <f>ROW() - ROW(Tabla447817182024266[[#Headers],['#]])</f>
        <v>233</v>
      </c>
      <c r="B239" s="4" t="s">
        <v>9</v>
      </c>
      <c r="C239" s="4">
        <v>394</v>
      </c>
      <c r="D239" s="4">
        <v>2026</v>
      </c>
      <c r="E239" s="49" t="s">
        <v>440</v>
      </c>
      <c r="F239" s="661" t="s">
        <v>217</v>
      </c>
      <c r="G239" s="660">
        <v>6800000</v>
      </c>
      <c r="H239" s="226" t="s">
        <v>526</v>
      </c>
      <c r="I239" s="46" t="s">
        <v>442</v>
      </c>
      <c r="J239" s="447">
        <v>46111</v>
      </c>
      <c r="K239" s="436" t="s">
        <v>39</v>
      </c>
      <c r="L239" s="787" t="s">
        <v>443</v>
      </c>
      <c r="M239" s="435" t="s">
        <v>524</v>
      </c>
      <c r="N239" s="794">
        <v>46113</v>
      </c>
      <c r="O239" s="664" t="s">
        <v>375</v>
      </c>
      <c r="P239" s="789">
        <v>46114</v>
      </c>
      <c r="Q239" s="664" t="s">
        <v>352</v>
      </c>
      <c r="R239" s="664"/>
      <c r="S239" s="790"/>
      <c r="T239" s="791"/>
      <c r="U239" s="792">
        <v>46118</v>
      </c>
      <c r="V239" s="425">
        <v>46121</v>
      </c>
      <c r="W239" s="789" t="s">
        <v>44</v>
      </c>
      <c r="X239" s="789"/>
      <c r="Y239" s="792">
        <v>46125</v>
      </c>
      <c r="Z239" s="793" t="s">
        <v>45</v>
      </c>
      <c r="AA239" s="783"/>
    </row>
    <row r="240" spans="1:27" ht="15" customHeight="1">
      <c r="A240" s="4">
        <f>ROW() - ROW(Tabla447817182024266[[#Headers],['#]])</f>
        <v>234</v>
      </c>
      <c r="B240" s="4" t="s">
        <v>9</v>
      </c>
      <c r="C240" s="4">
        <v>183</v>
      </c>
      <c r="D240" s="4">
        <v>2026</v>
      </c>
      <c r="E240" s="49" t="s">
        <v>527</v>
      </c>
      <c r="F240" s="661" t="s">
        <v>126</v>
      </c>
      <c r="G240" s="660">
        <v>6800000</v>
      </c>
      <c r="H240" s="226" t="s">
        <v>528</v>
      </c>
      <c r="I240" s="46" t="s">
        <v>442</v>
      </c>
      <c r="J240" s="447">
        <v>46111</v>
      </c>
      <c r="K240" s="436" t="s">
        <v>39</v>
      </c>
      <c r="L240" s="787" t="s">
        <v>443</v>
      </c>
      <c r="M240" s="435" t="s">
        <v>529</v>
      </c>
      <c r="N240" s="794">
        <v>46113</v>
      </c>
      <c r="O240" s="664" t="s">
        <v>375</v>
      </c>
      <c r="P240" s="789">
        <v>46114</v>
      </c>
      <c r="Q240" s="664" t="s">
        <v>352</v>
      </c>
      <c r="R240" s="664"/>
      <c r="S240" s="790"/>
      <c r="T240" s="791"/>
      <c r="U240" s="792">
        <v>46118</v>
      </c>
      <c r="V240" s="425">
        <v>46121</v>
      </c>
      <c r="W240" s="789" t="s">
        <v>44</v>
      </c>
      <c r="X240" s="789"/>
      <c r="Y240" s="792">
        <v>46125</v>
      </c>
      <c r="Z240" s="793" t="s">
        <v>45</v>
      </c>
      <c r="AA240" s="783"/>
    </row>
    <row r="241" spans="1:85" ht="15" customHeight="1">
      <c r="A241" s="4">
        <f>ROW() - ROW(Tabla447817182024266[[#Headers],['#]])</f>
        <v>235</v>
      </c>
      <c r="B241" s="4" t="s">
        <v>9</v>
      </c>
      <c r="C241" s="4">
        <v>185</v>
      </c>
      <c r="D241" s="4">
        <v>2026</v>
      </c>
      <c r="E241" s="49" t="s">
        <v>530</v>
      </c>
      <c r="F241" s="661" t="s">
        <v>126</v>
      </c>
      <c r="G241" s="660">
        <v>6800000</v>
      </c>
      <c r="H241" s="226" t="s">
        <v>88</v>
      </c>
      <c r="I241" s="46" t="s">
        <v>442</v>
      </c>
      <c r="J241" s="447">
        <v>46111</v>
      </c>
      <c r="K241" s="436" t="s">
        <v>39</v>
      </c>
      <c r="L241" s="787" t="s">
        <v>443</v>
      </c>
      <c r="M241" s="435" t="s">
        <v>531</v>
      </c>
      <c r="N241" s="794">
        <v>46113</v>
      </c>
      <c r="O241" s="664" t="s">
        <v>375</v>
      </c>
      <c r="P241" s="789">
        <v>46114</v>
      </c>
      <c r="Q241" s="664" t="s">
        <v>352</v>
      </c>
      <c r="R241" s="664"/>
      <c r="S241" s="790"/>
      <c r="T241" s="791"/>
      <c r="U241" s="792">
        <v>46118</v>
      </c>
      <c r="V241" s="425">
        <v>46121</v>
      </c>
      <c r="W241" s="789" t="s">
        <v>44</v>
      </c>
      <c r="X241" s="789"/>
      <c r="Y241" s="792">
        <v>46125</v>
      </c>
      <c r="Z241" s="793" t="s">
        <v>45</v>
      </c>
      <c r="AA241" s="783"/>
      <c r="AB241" s="783"/>
      <c r="AC241" s="783"/>
      <c r="AD241" s="783"/>
      <c r="AE241" s="783"/>
      <c r="AF241" s="783"/>
      <c r="AG241" s="783"/>
      <c r="AH241" s="783"/>
      <c r="AI241" s="783"/>
      <c r="AJ241" s="783"/>
      <c r="AK241" s="783"/>
      <c r="AL241" s="783"/>
      <c r="AM241" s="783"/>
      <c r="AN241" s="783"/>
      <c r="AO241" s="783"/>
      <c r="AP241" s="783"/>
      <c r="AQ241" s="783"/>
      <c r="AR241" s="783"/>
      <c r="AS241" s="783"/>
      <c r="AT241" s="783"/>
      <c r="AU241" s="783"/>
      <c r="AV241" s="783"/>
      <c r="AW241" s="783"/>
      <c r="AX241" s="783"/>
      <c r="AY241" s="783"/>
      <c r="AZ241" s="783"/>
      <c r="BA241" s="783"/>
      <c r="BB241" s="783"/>
      <c r="BC241" s="783"/>
      <c r="BD241" s="783"/>
      <c r="BE241" s="783"/>
      <c r="BF241" s="783"/>
      <c r="BG241" s="783"/>
      <c r="BH241" s="783"/>
      <c r="BI241" s="783"/>
      <c r="BJ241" s="783"/>
      <c r="BK241" s="783"/>
      <c r="BL241" s="783"/>
      <c r="BM241" s="783"/>
      <c r="BN241" s="783"/>
      <c r="BO241" s="783"/>
      <c r="BP241" s="783"/>
      <c r="BQ241" s="783"/>
      <c r="BR241" s="783"/>
      <c r="BS241" s="783"/>
      <c r="BT241" s="783"/>
      <c r="BU241" s="783"/>
      <c r="BV241" s="783"/>
      <c r="BW241" s="783"/>
      <c r="BX241" s="783"/>
      <c r="BY241" s="783"/>
      <c r="BZ241" s="783"/>
      <c r="CA241" s="783"/>
      <c r="CB241" s="783"/>
      <c r="CC241" s="783"/>
      <c r="CD241" s="783"/>
      <c r="CE241" s="783"/>
      <c r="CF241" s="783"/>
      <c r="CG241" s="783"/>
    </row>
    <row r="242" spans="1:85" ht="15" customHeight="1">
      <c r="A242" s="4">
        <f>ROW() - ROW(Tabla447817182024266[[#Headers],['#]])</f>
        <v>236</v>
      </c>
      <c r="B242" s="4" t="s">
        <v>9</v>
      </c>
      <c r="C242" s="4">
        <v>403</v>
      </c>
      <c r="D242" s="4">
        <v>2026</v>
      </c>
      <c r="E242" s="49" t="s">
        <v>532</v>
      </c>
      <c r="F242" s="661" t="s">
        <v>75</v>
      </c>
      <c r="G242" s="660">
        <v>6800000</v>
      </c>
      <c r="H242" s="226" t="s">
        <v>249</v>
      </c>
      <c r="I242" s="46" t="s">
        <v>442</v>
      </c>
      <c r="J242" s="447">
        <v>46111</v>
      </c>
      <c r="K242" s="436" t="s">
        <v>39</v>
      </c>
      <c r="L242" s="787" t="s">
        <v>443</v>
      </c>
      <c r="M242" s="435"/>
      <c r="N242" s="794">
        <v>46113</v>
      </c>
      <c r="O242" s="664" t="s">
        <v>375</v>
      </c>
      <c r="P242" s="789">
        <v>46114</v>
      </c>
      <c r="Q242" s="664" t="s">
        <v>352</v>
      </c>
      <c r="R242" s="664"/>
      <c r="S242" s="790"/>
      <c r="T242" s="791"/>
      <c r="U242" s="792">
        <v>46118</v>
      </c>
      <c r="V242" s="425">
        <v>46121</v>
      </c>
      <c r="W242" s="789" t="s">
        <v>44</v>
      </c>
      <c r="X242" s="789"/>
      <c r="Y242" s="792">
        <v>46125</v>
      </c>
      <c r="Z242" s="793" t="s">
        <v>45</v>
      </c>
      <c r="AA242" s="783"/>
      <c r="AB242" s="783"/>
      <c r="AC242" s="783"/>
      <c r="AD242" s="783"/>
      <c r="AE242" s="783"/>
      <c r="AF242" s="783"/>
      <c r="AG242" s="783"/>
      <c r="AH242" s="783"/>
      <c r="AI242" s="783"/>
      <c r="AJ242" s="783"/>
      <c r="AK242" s="783"/>
      <c r="AL242" s="783"/>
      <c r="AM242" s="783"/>
      <c r="AN242" s="783"/>
      <c r="AO242" s="783"/>
      <c r="AP242" s="783"/>
      <c r="AQ242" s="783"/>
      <c r="AR242" s="783"/>
      <c r="AS242" s="783"/>
      <c r="AT242" s="783"/>
      <c r="AU242" s="783"/>
      <c r="AV242" s="783"/>
      <c r="AW242" s="783"/>
      <c r="AX242" s="783"/>
      <c r="AY242" s="783"/>
      <c r="AZ242" s="783"/>
      <c r="BA242" s="783"/>
      <c r="BB242" s="783"/>
      <c r="BC242" s="783"/>
      <c r="BD242" s="783"/>
      <c r="BE242" s="783"/>
      <c r="BF242" s="783"/>
      <c r="BG242" s="783"/>
      <c r="BH242" s="783"/>
      <c r="BI242" s="783"/>
      <c r="BJ242" s="783"/>
      <c r="BK242" s="783"/>
      <c r="BL242" s="783"/>
      <c r="BM242" s="783"/>
      <c r="BN242" s="783"/>
      <c r="BO242" s="783"/>
      <c r="BP242" s="783"/>
      <c r="BQ242" s="783"/>
      <c r="BR242" s="783"/>
      <c r="BS242" s="783"/>
      <c r="BT242" s="783"/>
      <c r="BU242" s="783"/>
      <c r="BV242" s="783"/>
      <c r="BW242" s="783"/>
      <c r="BX242" s="783"/>
      <c r="BY242" s="783"/>
      <c r="BZ242" s="783"/>
      <c r="CA242" s="783"/>
      <c r="CB242" s="783"/>
      <c r="CC242" s="783"/>
      <c r="CD242" s="783"/>
      <c r="CE242" s="783"/>
      <c r="CF242" s="783"/>
      <c r="CG242" s="783"/>
    </row>
    <row r="243" spans="1:85" ht="15" customHeight="1">
      <c r="A243" s="4">
        <f>ROW() - ROW(Tabla447817182024266[[#Headers],['#]])</f>
        <v>237</v>
      </c>
      <c r="B243" s="4" t="s">
        <v>9</v>
      </c>
      <c r="C243" s="4">
        <v>184</v>
      </c>
      <c r="D243" s="4">
        <v>2026</v>
      </c>
      <c r="E243" s="49" t="s">
        <v>533</v>
      </c>
      <c r="F243" s="661" t="s">
        <v>126</v>
      </c>
      <c r="G243" s="660">
        <v>6800000</v>
      </c>
      <c r="H243" s="226" t="s">
        <v>88</v>
      </c>
      <c r="I243" s="46" t="s">
        <v>442</v>
      </c>
      <c r="J243" s="447">
        <v>46111</v>
      </c>
      <c r="K243" s="436" t="s">
        <v>39</v>
      </c>
      <c r="L243" s="787" t="s">
        <v>443</v>
      </c>
      <c r="M243" s="435" t="s">
        <v>228</v>
      </c>
      <c r="N243" s="794">
        <v>46113</v>
      </c>
      <c r="O243" s="664" t="s">
        <v>375</v>
      </c>
      <c r="P243" s="789">
        <v>46114</v>
      </c>
      <c r="Q243" s="664" t="s">
        <v>352</v>
      </c>
      <c r="R243" s="664"/>
      <c r="S243" s="790"/>
      <c r="T243" s="791"/>
      <c r="U243" s="792">
        <v>46118</v>
      </c>
      <c r="V243" s="425">
        <v>46121</v>
      </c>
      <c r="W243" s="789" t="s">
        <v>44</v>
      </c>
      <c r="X243" s="789"/>
      <c r="Y243" s="792">
        <v>46125</v>
      </c>
      <c r="Z243" s="793" t="s">
        <v>45</v>
      </c>
      <c r="AA243" s="783"/>
      <c r="AB243" s="783"/>
      <c r="AC243" s="783"/>
      <c r="AD243" s="783"/>
      <c r="AE243" s="783"/>
      <c r="AF243" s="783"/>
      <c r="AG243" s="783"/>
      <c r="AH243" s="783"/>
      <c r="AI243" s="783"/>
      <c r="AJ243" s="783"/>
      <c r="AK243" s="783"/>
      <c r="AL243" s="783"/>
      <c r="AM243" s="783"/>
      <c r="AN243" s="783"/>
      <c r="AO243" s="783"/>
      <c r="AP243" s="783"/>
      <c r="AQ243" s="783"/>
      <c r="AR243" s="783"/>
      <c r="AS243" s="783"/>
      <c r="AT243" s="783"/>
      <c r="AU243" s="783"/>
      <c r="AV243" s="783"/>
      <c r="AW243" s="783"/>
      <c r="AX243" s="783"/>
      <c r="AY243" s="783"/>
      <c r="AZ243" s="783"/>
      <c r="BA243" s="783"/>
      <c r="BB243" s="783"/>
      <c r="BC243" s="783"/>
      <c r="BD243" s="783"/>
      <c r="BE243" s="783"/>
      <c r="BF243" s="783"/>
      <c r="BG243" s="783"/>
      <c r="BH243" s="783"/>
      <c r="BI243" s="783"/>
      <c r="BJ243" s="783"/>
      <c r="BK243" s="783"/>
      <c r="BL243" s="783"/>
      <c r="BM243" s="783"/>
      <c r="BN243" s="783"/>
      <c r="BO243" s="783"/>
      <c r="BP243" s="783"/>
      <c r="BQ243" s="783"/>
      <c r="BR243" s="783"/>
      <c r="BS243" s="783"/>
      <c r="BT243" s="783"/>
      <c r="BU243" s="783"/>
      <c r="BV243" s="783"/>
      <c r="BW243" s="783"/>
      <c r="BX243" s="783"/>
      <c r="BY243" s="783"/>
      <c r="BZ243" s="783"/>
      <c r="CA243" s="783"/>
      <c r="CB243" s="783"/>
      <c r="CC243" s="783"/>
      <c r="CD243" s="783"/>
      <c r="CE243" s="783"/>
      <c r="CF243" s="783"/>
      <c r="CG243" s="783"/>
    </row>
    <row r="244" spans="1:85" ht="15" customHeight="1">
      <c r="A244" s="4">
        <f>ROW() - ROW(Tabla447817182024266[[#Headers],['#]])</f>
        <v>238</v>
      </c>
      <c r="B244" s="4" t="s">
        <v>9</v>
      </c>
      <c r="C244" s="4">
        <v>60</v>
      </c>
      <c r="D244" s="4">
        <v>2026</v>
      </c>
      <c r="E244" s="49" t="s">
        <v>534</v>
      </c>
      <c r="F244" s="661" t="s">
        <v>75</v>
      </c>
      <c r="G244" s="660">
        <v>6800000</v>
      </c>
      <c r="H244" s="273" t="s">
        <v>460</v>
      </c>
      <c r="I244" s="46" t="s">
        <v>513</v>
      </c>
      <c r="J244" s="447">
        <v>46111</v>
      </c>
      <c r="K244" s="436" t="s">
        <v>39</v>
      </c>
      <c r="L244" s="787" t="s">
        <v>443</v>
      </c>
      <c r="M244" s="435"/>
      <c r="N244" s="794">
        <v>46113</v>
      </c>
      <c r="O244" s="664" t="s">
        <v>375</v>
      </c>
      <c r="P244" s="789">
        <v>46114</v>
      </c>
      <c r="Q244" s="664" t="s">
        <v>352</v>
      </c>
      <c r="R244" s="664"/>
      <c r="S244" s="790"/>
      <c r="T244" s="791"/>
      <c r="U244" s="792">
        <v>46118</v>
      </c>
      <c r="V244" s="425">
        <v>46121</v>
      </c>
      <c r="W244" s="789" t="s">
        <v>44</v>
      </c>
      <c r="X244" s="789"/>
      <c r="Y244" s="792">
        <v>46125</v>
      </c>
      <c r="Z244" s="793" t="s">
        <v>45</v>
      </c>
      <c r="AA244" s="783"/>
      <c r="AB244" s="783"/>
      <c r="AC244" s="783"/>
      <c r="AD244" s="783"/>
      <c r="AE244" s="783"/>
      <c r="AF244" s="783"/>
      <c r="AG244" s="783"/>
      <c r="AH244" s="783"/>
      <c r="AI244" s="783"/>
      <c r="AJ244" s="783"/>
      <c r="AK244" s="783"/>
      <c r="AL244" s="783"/>
      <c r="AM244" s="783"/>
      <c r="AN244" s="783"/>
      <c r="AO244" s="783"/>
      <c r="AP244" s="783"/>
      <c r="AQ244" s="783"/>
      <c r="AR244" s="783"/>
      <c r="AS244" s="783"/>
      <c r="AT244" s="783"/>
      <c r="AU244" s="783"/>
      <c r="AV244" s="783"/>
      <c r="AW244" s="783"/>
      <c r="AX244" s="783"/>
      <c r="AY244" s="783"/>
      <c r="AZ244" s="783"/>
      <c r="BA244" s="783"/>
      <c r="BB244" s="783"/>
      <c r="BC244" s="783"/>
      <c r="BD244" s="783"/>
      <c r="BE244" s="783"/>
      <c r="BF244" s="783"/>
      <c r="BG244" s="783"/>
      <c r="BH244" s="783"/>
      <c r="BI244" s="783"/>
      <c r="BJ244" s="783"/>
      <c r="BK244" s="783"/>
      <c r="BL244" s="783"/>
      <c r="BM244" s="783"/>
      <c r="BN244" s="783"/>
      <c r="BO244" s="783"/>
      <c r="BP244" s="783"/>
      <c r="BQ244" s="783"/>
      <c r="BR244" s="783"/>
      <c r="BS244" s="783"/>
      <c r="BT244" s="783"/>
      <c r="BU244" s="783"/>
      <c r="BV244" s="783"/>
      <c r="BW244" s="783"/>
      <c r="BX244" s="783"/>
      <c r="BY244" s="783"/>
      <c r="BZ244" s="783"/>
      <c r="CA244" s="783"/>
      <c r="CB244" s="783"/>
      <c r="CC244" s="783"/>
      <c r="CD244" s="783"/>
      <c r="CE244" s="783"/>
      <c r="CF244" s="783"/>
      <c r="CG244" s="783"/>
    </row>
    <row r="245" spans="1:85" ht="15" customHeight="1">
      <c r="A245" s="4">
        <f>ROW() - ROW(Tabla447817182024266[[#Headers],['#]])</f>
        <v>239</v>
      </c>
      <c r="B245" s="4" t="s">
        <v>9</v>
      </c>
      <c r="C245" s="4">
        <v>52</v>
      </c>
      <c r="D245" s="4">
        <v>2026</v>
      </c>
      <c r="E245" s="49" t="s">
        <v>535</v>
      </c>
      <c r="F245" s="661" t="s">
        <v>75</v>
      </c>
      <c r="G245" s="660">
        <v>6800000</v>
      </c>
      <c r="H245" s="273" t="s">
        <v>483</v>
      </c>
      <c r="I245" s="46" t="s">
        <v>513</v>
      </c>
      <c r="J245" s="447">
        <v>46111</v>
      </c>
      <c r="K245" s="436" t="s">
        <v>39</v>
      </c>
      <c r="L245" s="787" t="s">
        <v>443</v>
      </c>
      <c r="M245" s="435"/>
      <c r="N245" s="794">
        <v>46113</v>
      </c>
      <c r="O245" s="664" t="s">
        <v>375</v>
      </c>
      <c r="P245" s="789">
        <v>46114</v>
      </c>
      <c r="Q245" s="664" t="s">
        <v>352</v>
      </c>
      <c r="R245" s="664"/>
      <c r="S245" s="790"/>
      <c r="T245" s="791"/>
      <c r="U245" s="792">
        <v>46118</v>
      </c>
      <c r="V245" s="425">
        <v>46121</v>
      </c>
      <c r="W245" s="789" t="s">
        <v>44</v>
      </c>
      <c r="X245" s="789"/>
      <c r="Y245" s="792">
        <v>46125</v>
      </c>
      <c r="Z245" s="793" t="s">
        <v>45</v>
      </c>
      <c r="AA245" s="783"/>
      <c r="AB245" s="783"/>
      <c r="AC245" s="783"/>
      <c r="AD245" s="783"/>
      <c r="AE245" s="783"/>
      <c r="AF245" s="783"/>
      <c r="AG245" s="783"/>
      <c r="AH245" s="783"/>
      <c r="AI245" s="783"/>
      <c r="AJ245" s="783"/>
      <c r="AK245" s="783"/>
      <c r="AL245" s="783"/>
      <c r="AM245" s="783"/>
      <c r="AN245" s="783"/>
      <c r="AO245" s="783"/>
      <c r="AP245" s="783"/>
      <c r="AQ245" s="783"/>
      <c r="AR245" s="783"/>
      <c r="AS245" s="783"/>
      <c r="AT245" s="783"/>
      <c r="AU245" s="783"/>
      <c r="AV245" s="783"/>
      <c r="AW245" s="783"/>
      <c r="AX245" s="783"/>
      <c r="AY245" s="783"/>
      <c r="AZ245" s="783"/>
      <c r="BA245" s="783"/>
      <c r="BB245" s="783"/>
      <c r="BC245" s="783"/>
      <c r="BD245" s="783"/>
      <c r="BE245" s="783"/>
      <c r="BF245" s="783"/>
      <c r="BG245" s="783"/>
      <c r="BH245" s="783"/>
      <c r="BI245" s="783"/>
      <c r="BJ245" s="783"/>
      <c r="BK245" s="783"/>
      <c r="BL245" s="783"/>
      <c r="BM245" s="783"/>
      <c r="BN245" s="783"/>
      <c r="BO245" s="783"/>
      <c r="BP245" s="783"/>
      <c r="BQ245" s="783"/>
      <c r="BR245" s="783"/>
      <c r="BS245" s="783"/>
      <c r="BT245" s="783"/>
      <c r="BU245" s="783"/>
      <c r="BV245" s="783"/>
      <c r="BW245" s="783"/>
      <c r="BX245" s="783"/>
      <c r="BY245" s="783"/>
      <c r="BZ245" s="783"/>
      <c r="CA245" s="783"/>
      <c r="CB245" s="783"/>
      <c r="CC245" s="783"/>
      <c r="CD245" s="783"/>
      <c r="CE245" s="783"/>
      <c r="CF245" s="783"/>
      <c r="CG245" s="783"/>
    </row>
    <row r="246" spans="1:85" ht="15" customHeight="1">
      <c r="A246" s="4">
        <f>ROW() - ROW(Tabla447817182024266[[#Headers],['#]])</f>
        <v>240</v>
      </c>
      <c r="B246" s="4" t="s">
        <v>9</v>
      </c>
      <c r="C246" s="4">
        <v>76</v>
      </c>
      <c r="D246" s="4">
        <v>2026</v>
      </c>
      <c r="E246" s="49" t="s">
        <v>536</v>
      </c>
      <c r="F246" s="661" t="s">
        <v>51</v>
      </c>
      <c r="G246" s="660">
        <v>7000000</v>
      </c>
      <c r="H246" s="273" t="s">
        <v>537</v>
      </c>
      <c r="I246" s="46" t="s">
        <v>471</v>
      </c>
      <c r="J246" s="447">
        <v>46111</v>
      </c>
      <c r="K246" s="436" t="s">
        <v>39</v>
      </c>
      <c r="L246" s="787" t="s">
        <v>443</v>
      </c>
      <c r="M246" s="435"/>
      <c r="N246" s="794">
        <v>46113</v>
      </c>
      <c r="O246" s="664" t="s">
        <v>375</v>
      </c>
      <c r="P246" s="789">
        <v>46114</v>
      </c>
      <c r="Q246" s="664" t="s">
        <v>352</v>
      </c>
      <c r="R246" s="664"/>
      <c r="S246" s="790"/>
      <c r="T246" s="791"/>
      <c r="U246" s="792">
        <v>46118</v>
      </c>
      <c r="V246" s="425">
        <v>46121</v>
      </c>
      <c r="W246" s="789" t="s">
        <v>44</v>
      </c>
      <c r="X246" s="789"/>
      <c r="Y246" s="792">
        <v>46125</v>
      </c>
      <c r="Z246" s="793" t="s">
        <v>45</v>
      </c>
      <c r="AA246" s="783"/>
      <c r="AB246" s="783"/>
      <c r="AC246" s="783"/>
      <c r="AD246" s="783"/>
      <c r="AE246" s="783"/>
      <c r="AF246" s="783"/>
      <c r="AG246" s="783"/>
      <c r="AH246" s="783"/>
      <c r="AI246" s="783"/>
      <c r="AJ246" s="783"/>
      <c r="AK246" s="783"/>
      <c r="AL246" s="783"/>
      <c r="AM246" s="783"/>
      <c r="AN246" s="783"/>
      <c r="AO246" s="783"/>
      <c r="AP246" s="783"/>
      <c r="AQ246" s="783"/>
      <c r="AR246" s="783"/>
      <c r="AS246" s="783"/>
      <c r="AT246" s="783"/>
      <c r="AU246" s="783"/>
      <c r="AV246" s="783"/>
      <c r="AW246" s="783"/>
      <c r="AX246" s="783"/>
      <c r="AY246" s="783"/>
      <c r="AZ246" s="783"/>
      <c r="BA246" s="783"/>
      <c r="BB246" s="783"/>
      <c r="BC246" s="783"/>
      <c r="BD246" s="783"/>
      <c r="BE246" s="783"/>
      <c r="BF246" s="783"/>
      <c r="BG246" s="783"/>
      <c r="BH246" s="783"/>
      <c r="BI246" s="783"/>
      <c r="BJ246" s="783"/>
      <c r="BK246" s="783"/>
      <c r="BL246" s="783"/>
      <c r="BM246" s="783"/>
      <c r="BN246" s="783"/>
      <c r="BO246" s="783"/>
      <c r="BP246" s="783"/>
      <c r="BQ246" s="783"/>
      <c r="BR246" s="783"/>
      <c r="BS246" s="783"/>
      <c r="BT246" s="783"/>
      <c r="BU246" s="783"/>
      <c r="BV246" s="783"/>
      <c r="BW246" s="783"/>
      <c r="BX246" s="783"/>
      <c r="BY246" s="783"/>
      <c r="BZ246" s="783"/>
      <c r="CA246" s="783"/>
      <c r="CB246" s="783"/>
      <c r="CC246" s="783"/>
      <c r="CD246" s="783"/>
      <c r="CE246" s="783"/>
      <c r="CF246" s="783"/>
      <c r="CG246" s="783"/>
    </row>
    <row r="247" spans="1:85" ht="15" customHeight="1">
      <c r="A247" s="4">
        <f>ROW() - ROW(Tabla447817182024266[[#Headers],['#]])</f>
        <v>241</v>
      </c>
      <c r="B247" s="4" t="s">
        <v>9</v>
      </c>
      <c r="C247" s="4">
        <v>77</v>
      </c>
      <c r="D247" s="4">
        <v>2026</v>
      </c>
      <c r="E247" s="49" t="s">
        <v>538</v>
      </c>
      <c r="F247" s="661" t="s">
        <v>51</v>
      </c>
      <c r="G247" s="660">
        <v>7000000</v>
      </c>
      <c r="H247" s="273" t="s">
        <v>179</v>
      </c>
      <c r="I247" s="46" t="s">
        <v>471</v>
      </c>
      <c r="J247" s="447">
        <v>46111</v>
      </c>
      <c r="K247" s="436" t="s">
        <v>39</v>
      </c>
      <c r="L247" s="787" t="s">
        <v>443</v>
      </c>
      <c r="M247" s="435"/>
      <c r="N247" s="794">
        <v>46115</v>
      </c>
      <c r="O247" s="664" t="s">
        <v>375</v>
      </c>
      <c r="P247" s="789">
        <v>46115</v>
      </c>
      <c r="Q247" s="664" t="s">
        <v>352</v>
      </c>
      <c r="R247" s="664"/>
      <c r="S247" s="790"/>
      <c r="T247" s="791"/>
      <c r="U247" s="792">
        <v>46118</v>
      </c>
      <c r="V247" s="425">
        <v>46121</v>
      </c>
      <c r="W247" s="789" t="s">
        <v>44</v>
      </c>
      <c r="X247" s="789"/>
      <c r="Y247" s="792">
        <v>46125</v>
      </c>
      <c r="Z247" s="793" t="s">
        <v>45</v>
      </c>
      <c r="AA247" s="783"/>
      <c r="AB247" s="783"/>
      <c r="AC247" s="783"/>
      <c r="AD247" s="783"/>
      <c r="AE247" s="783"/>
      <c r="AF247" s="783"/>
      <c r="AG247" s="783"/>
      <c r="AH247" s="783"/>
      <c r="AI247" s="783"/>
      <c r="AJ247" s="783"/>
      <c r="AK247" s="783"/>
      <c r="AL247" s="783"/>
      <c r="AM247" s="783"/>
      <c r="AN247" s="783"/>
      <c r="AO247" s="783"/>
      <c r="AP247" s="783"/>
      <c r="AQ247" s="783"/>
      <c r="AR247" s="783"/>
      <c r="AS247" s="783"/>
      <c r="AT247" s="783"/>
      <c r="AU247" s="783"/>
      <c r="AV247" s="783"/>
      <c r="AW247" s="783"/>
      <c r="AX247" s="783"/>
      <c r="AY247" s="783"/>
      <c r="AZ247" s="783"/>
      <c r="BA247" s="783"/>
      <c r="BB247" s="783"/>
      <c r="BC247" s="783"/>
      <c r="BD247" s="783"/>
      <c r="BE247" s="783"/>
      <c r="BF247" s="783"/>
      <c r="BG247" s="783"/>
      <c r="BH247" s="783"/>
      <c r="BI247" s="783"/>
      <c r="BJ247" s="783"/>
      <c r="BK247" s="783"/>
      <c r="BL247" s="783"/>
      <c r="BM247" s="783"/>
      <c r="BN247" s="783"/>
      <c r="BO247" s="783"/>
      <c r="BP247" s="783"/>
      <c r="BQ247" s="783"/>
      <c r="BR247" s="783"/>
      <c r="BS247" s="783"/>
      <c r="BT247" s="783"/>
      <c r="BU247" s="783"/>
      <c r="BV247" s="783"/>
      <c r="BW247" s="783"/>
      <c r="BX247" s="783"/>
      <c r="BY247" s="783"/>
      <c r="BZ247" s="783"/>
      <c r="CA247" s="783"/>
      <c r="CB247" s="783"/>
      <c r="CC247" s="783"/>
      <c r="CD247" s="783"/>
      <c r="CE247" s="783"/>
      <c r="CF247" s="783"/>
      <c r="CG247" s="783"/>
    </row>
    <row r="248" spans="1:85" ht="15" customHeight="1">
      <c r="A248" s="4">
        <f>ROW() - ROW(Tabla447817182024266[[#Headers],['#]])</f>
        <v>242</v>
      </c>
      <c r="B248" s="4" t="s">
        <v>9</v>
      </c>
      <c r="C248" s="4">
        <v>41</v>
      </c>
      <c r="D248" s="4">
        <v>2026</v>
      </c>
      <c r="E248" s="49" t="s">
        <v>539</v>
      </c>
      <c r="F248" s="661" t="s">
        <v>51</v>
      </c>
      <c r="G248" s="660">
        <v>7000000</v>
      </c>
      <c r="H248" s="273" t="s">
        <v>179</v>
      </c>
      <c r="I248" s="46" t="s">
        <v>471</v>
      </c>
      <c r="J248" s="447">
        <v>46111</v>
      </c>
      <c r="K248" s="436" t="s">
        <v>39</v>
      </c>
      <c r="L248" s="787" t="s">
        <v>443</v>
      </c>
      <c r="M248" s="435"/>
      <c r="N248" s="794">
        <v>46115</v>
      </c>
      <c r="O248" s="664" t="s">
        <v>42</v>
      </c>
      <c r="P248" s="789">
        <v>46115</v>
      </c>
      <c r="Q248" s="664" t="s">
        <v>352</v>
      </c>
      <c r="R248" s="664"/>
      <c r="S248" s="790"/>
      <c r="T248" s="791"/>
      <c r="U248" s="792">
        <v>46118</v>
      </c>
      <c r="V248" s="425">
        <v>46121</v>
      </c>
      <c r="W248" s="789" t="s">
        <v>44</v>
      </c>
      <c r="X248" s="789"/>
      <c r="Y248" s="792">
        <v>46125</v>
      </c>
      <c r="Z248" s="793" t="s">
        <v>45</v>
      </c>
      <c r="AA248" s="783"/>
      <c r="AB248" s="783"/>
      <c r="AC248" s="783"/>
      <c r="AD248" s="783"/>
      <c r="AE248" s="783"/>
      <c r="AF248" s="783"/>
      <c r="AG248" s="783"/>
      <c r="AH248" s="783"/>
      <c r="AI248" s="783"/>
      <c r="AJ248" s="783"/>
      <c r="AK248" s="783"/>
      <c r="AL248" s="783"/>
      <c r="AM248" s="783"/>
      <c r="AN248" s="783"/>
      <c r="AO248" s="783"/>
      <c r="AP248" s="783"/>
      <c r="AQ248" s="783"/>
      <c r="AR248" s="783"/>
      <c r="AS248" s="783"/>
      <c r="AT248" s="783"/>
      <c r="AU248" s="783"/>
      <c r="AV248" s="783"/>
      <c r="AW248" s="783"/>
      <c r="AX248" s="783"/>
      <c r="AY248" s="783"/>
      <c r="AZ248" s="783"/>
      <c r="BA248" s="783"/>
      <c r="BB248" s="783"/>
      <c r="BC248" s="783"/>
      <c r="BD248" s="783"/>
      <c r="BE248" s="783"/>
      <c r="BF248" s="783"/>
      <c r="BG248" s="783"/>
      <c r="BH248" s="783"/>
      <c r="BI248" s="783"/>
      <c r="BJ248" s="783"/>
      <c r="BK248" s="783"/>
      <c r="BL248" s="783"/>
      <c r="BM248" s="783"/>
      <c r="BN248" s="783"/>
      <c r="BO248" s="783"/>
      <c r="BP248" s="783"/>
      <c r="BQ248" s="783"/>
      <c r="BR248" s="783"/>
      <c r="BS248" s="783"/>
      <c r="BT248" s="783"/>
      <c r="BU248" s="783"/>
      <c r="BV248" s="783"/>
      <c r="BW248" s="783"/>
      <c r="BX248" s="783"/>
      <c r="BY248" s="783"/>
      <c r="BZ248" s="783"/>
      <c r="CA248" s="783"/>
      <c r="CB248" s="783"/>
      <c r="CC248" s="783"/>
      <c r="CD248" s="783"/>
      <c r="CE248" s="783"/>
      <c r="CF248" s="783"/>
      <c r="CG248" s="783"/>
    </row>
    <row r="249" spans="1:85" ht="15" customHeight="1">
      <c r="A249" s="4">
        <f>ROW() - ROW(Tabla447817182024266[[#Headers],['#]])</f>
        <v>243</v>
      </c>
      <c r="B249" s="4" t="s">
        <v>9</v>
      </c>
      <c r="C249" s="4">
        <v>333</v>
      </c>
      <c r="D249" s="4">
        <v>2026</v>
      </c>
      <c r="E249" s="49" t="s">
        <v>540</v>
      </c>
      <c r="F249" s="661" t="s">
        <v>51</v>
      </c>
      <c r="G249" s="660">
        <v>7000000</v>
      </c>
      <c r="H249" s="273" t="s">
        <v>541</v>
      </c>
      <c r="I249" s="46" t="s">
        <v>471</v>
      </c>
      <c r="J249" s="447">
        <v>46111</v>
      </c>
      <c r="K249" s="436" t="s">
        <v>39</v>
      </c>
      <c r="L249" s="787" t="s">
        <v>443</v>
      </c>
      <c r="M249" s="435"/>
      <c r="N249" s="794">
        <v>46115</v>
      </c>
      <c r="O249" s="664" t="s">
        <v>375</v>
      </c>
      <c r="P249" s="789">
        <v>46115</v>
      </c>
      <c r="Q249" s="664" t="s">
        <v>352</v>
      </c>
      <c r="R249" s="664"/>
      <c r="S249" s="790"/>
      <c r="T249" s="791"/>
      <c r="U249" s="792">
        <v>46118</v>
      </c>
      <c r="V249" s="425">
        <v>46121</v>
      </c>
      <c r="W249" s="789" t="s">
        <v>44</v>
      </c>
      <c r="X249" s="789"/>
      <c r="Y249" s="792">
        <v>46125</v>
      </c>
      <c r="Z249" s="793" t="s">
        <v>45</v>
      </c>
      <c r="AA249" s="783"/>
      <c r="AB249" s="783"/>
      <c r="AC249" s="783"/>
      <c r="AD249" s="783"/>
      <c r="AE249" s="783"/>
      <c r="AF249" s="783"/>
      <c r="AG249" s="783"/>
      <c r="AH249" s="783"/>
      <c r="AI249" s="783"/>
      <c r="AJ249" s="783"/>
      <c r="AK249" s="783"/>
      <c r="AL249" s="783"/>
      <c r="AM249" s="783"/>
      <c r="AN249" s="783"/>
      <c r="AO249" s="783"/>
      <c r="AP249" s="783"/>
      <c r="AQ249" s="783"/>
      <c r="AR249" s="783"/>
      <c r="AS249" s="783"/>
      <c r="AT249" s="783"/>
      <c r="AU249" s="783"/>
      <c r="AV249" s="783"/>
      <c r="AW249" s="783"/>
      <c r="AX249" s="783"/>
      <c r="AY249" s="783"/>
      <c r="AZ249" s="783"/>
      <c r="BA249" s="783"/>
      <c r="BB249" s="783"/>
      <c r="BC249" s="783"/>
      <c r="BD249" s="783"/>
      <c r="BE249" s="783"/>
      <c r="BF249" s="783"/>
      <c r="BG249" s="783"/>
      <c r="BH249" s="783"/>
      <c r="BI249" s="783"/>
      <c r="BJ249" s="783"/>
      <c r="BK249" s="783"/>
      <c r="BL249" s="783"/>
      <c r="BM249" s="783"/>
      <c r="BN249" s="783"/>
      <c r="BO249" s="783"/>
      <c r="BP249" s="783"/>
      <c r="BQ249" s="783"/>
      <c r="BR249" s="783"/>
      <c r="BS249" s="783"/>
      <c r="BT249" s="783"/>
      <c r="BU249" s="783"/>
      <c r="BV249" s="783"/>
      <c r="BW249" s="783"/>
      <c r="BX249" s="783"/>
      <c r="BY249" s="783"/>
      <c r="BZ249" s="783"/>
      <c r="CA249" s="783"/>
      <c r="CB249" s="783"/>
      <c r="CC249" s="783"/>
      <c r="CD249" s="783"/>
      <c r="CE249" s="783"/>
      <c r="CF249" s="783"/>
      <c r="CG249" s="783"/>
    </row>
    <row r="250" spans="1:85" ht="15" customHeight="1">
      <c r="A250" s="4">
        <f>ROW() - ROW(Tabla447817182024266[[#Headers],['#]])</f>
        <v>244</v>
      </c>
      <c r="B250" s="4" t="s">
        <v>9</v>
      </c>
      <c r="C250" s="4">
        <v>83</v>
      </c>
      <c r="D250" s="4">
        <v>2026</v>
      </c>
      <c r="E250" s="49" t="s">
        <v>542</v>
      </c>
      <c r="F250" s="661" t="s">
        <v>51</v>
      </c>
      <c r="G250" s="660">
        <v>7000000</v>
      </c>
      <c r="H250" s="273" t="s">
        <v>543</v>
      </c>
      <c r="I250" s="46" t="s">
        <v>471</v>
      </c>
      <c r="J250" s="447">
        <v>46111</v>
      </c>
      <c r="K250" s="436" t="s">
        <v>39</v>
      </c>
      <c r="L250" s="787" t="s">
        <v>443</v>
      </c>
      <c r="M250" s="435"/>
      <c r="N250" s="794">
        <v>46113</v>
      </c>
      <c r="O250" s="664" t="s">
        <v>375</v>
      </c>
      <c r="P250" s="789">
        <v>46113</v>
      </c>
      <c r="Q250" s="664" t="s">
        <v>352</v>
      </c>
      <c r="R250" s="664"/>
      <c r="S250" s="790"/>
      <c r="T250" s="791"/>
      <c r="U250" s="792">
        <v>46118</v>
      </c>
      <c r="V250" s="425">
        <v>46121</v>
      </c>
      <c r="W250" s="789" t="s">
        <v>44</v>
      </c>
      <c r="X250" s="789"/>
      <c r="Y250" s="792">
        <v>46125</v>
      </c>
      <c r="Z250" s="793" t="s">
        <v>45</v>
      </c>
      <c r="AA250" s="783"/>
      <c r="AB250" s="783"/>
      <c r="AC250" s="783"/>
      <c r="AD250" s="783"/>
      <c r="AE250" s="783"/>
      <c r="AF250" s="783"/>
      <c r="AG250" s="783"/>
      <c r="AH250" s="783"/>
      <c r="AI250" s="783"/>
      <c r="AJ250" s="783"/>
      <c r="AK250" s="783"/>
      <c r="AL250" s="783"/>
      <c r="AM250" s="783"/>
      <c r="AN250" s="783"/>
      <c r="AO250" s="783"/>
      <c r="AP250" s="783"/>
      <c r="AQ250" s="783"/>
      <c r="AR250" s="783"/>
      <c r="AS250" s="783"/>
      <c r="AT250" s="783"/>
      <c r="AU250" s="783"/>
      <c r="AV250" s="783"/>
      <c r="AW250" s="783"/>
      <c r="AX250" s="783"/>
      <c r="AY250" s="783"/>
      <c r="AZ250" s="783"/>
      <c r="BA250" s="783"/>
      <c r="BB250" s="783"/>
      <c r="BC250" s="783"/>
      <c r="BD250" s="783"/>
      <c r="BE250" s="783"/>
      <c r="BF250" s="783"/>
      <c r="BG250" s="783"/>
      <c r="BH250" s="783"/>
      <c r="BI250" s="783"/>
      <c r="BJ250" s="783"/>
      <c r="BK250" s="783"/>
      <c r="BL250" s="783"/>
      <c r="BM250" s="783"/>
      <c r="BN250" s="783"/>
      <c r="BO250" s="783"/>
      <c r="BP250" s="783"/>
      <c r="BQ250" s="783"/>
      <c r="BR250" s="783"/>
      <c r="BS250" s="783"/>
      <c r="BT250" s="783"/>
      <c r="BU250" s="783"/>
      <c r="BV250" s="783"/>
      <c r="BW250" s="783"/>
      <c r="BX250" s="783"/>
      <c r="BY250" s="783"/>
      <c r="BZ250" s="783"/>
      <c r="CA250" s="783"/>
      <c r="CB250" s="783"/>
      <c r="CC250" s="783"/>
      <c r="CD250" s="783"/>
      <c r="CE250" s="783"/>
      <c r="CF250" s="783"/>
      <c r="CG250" s="783"/>
    </row>
    <row r="251" spans="1:85" ht="15" customHeight="1">
      <c r="A251" s="4">
        <f>ROW() - ROW(Tabla447817182024266[[#Headers],['#]])</f>
        <v>245</v>
      </c>
      <c r="B251" s="4" t="s">
        <v>9</v>
      </c>
      <c r="C251" s="4">
        <v>47</v>
      </c>
      <c r="D251" s="4">
        <v>2026</v>
      </c>
      <c r="E251" s="49" t="s">
        <v>544</v>
      </c>
      <c r="F251" s="661" t="s">
        <v>51</v>
      </c>
      <c r="G251" s="660">
        <v>7500000</v>
      </c>
      <c r="H251" s="273" t="s">
        <v>545</v>
      </c>
      <c r="I251" s="46" t="s">
        <v>471</v>
      </c>
      <c r="J251" s="447">
        <v>46111</v>
      </c>
      <c r="K251" s="436" t="s">
        <v>39</v>
      </c>
      <c r="L251" s="787" t="s">
        <v>443</v>
      </c>
      <c r="M251" s="435"/>
      <c r="N251" s="794">
        <v>46115</v>
      </c>
      <c r="O251" s="664" t="s">
        <v>42</v>
      </c>
      <c r="P251" s="789">
        <v>46115</v>
      </c>
      <c r="Q251" s="664" t="s">
        <v>352</v>
      </c>
      <c r="R251" s="664"/>
      <c r="S251" s="790"/>
      <c r="T251" s="791"/>
      <c r="U251" s="792">
        <v>46118</v>
      </c>
      <c r="V251" s="425">
        <v>46121</v>
      </c>
      <c r="W251" s="789" t="s">
        <v>44</v>
      </c>
      <c r="X251" s="789"/>
      <c r="Y251" s="792">
        <v>46125</v>
      </c>
      <c r="Z251" s="793" t="s">
        <v>45</v>
      </c>
      <c r="AA251" s="783"/>
      <c r="AB251" s="783"/>
      <c r="AC251" s="783"/>
      <c r="AD251" s="783"/>
      <c r="AE251" s="783"/>
      <c r="AF251" s="783"/>
      <c r="AG251" s="783"/>
      <c r="AH251" s="783"/>
      <c r="AI251" s="783"/>
      <c r="AJ251" s="783"/>
      <c r="AK251" s="783"/>
      <c r="AL251" s="783"/>
      <c r="AM251" s="783"/>
      <c r="AN251" s="783"/>
      <c r="AO251" s="783"/>
      <c r="AP251" s="783"/>
      <c r="AQ251" s="783"/>
      <c r="AR251" s="783"/>
      <c r="AS251" s="783"/>
      <c r="AT251" s="783"/>
      <c r="AU251" s="783"/>
      <c r="AV251" s="783"/>
      <c r="AW251" s="783"/>
      <c r="AX251" s="783"/>
      <c r="AY251" s="783"/>
      <c r="AZ251" s="783"/>
      <c r="BA251" s="783"/>
      <c r="BB251" s="783"/>
      <c r="BC251" s="783"/>
      <c r="BD251" s="783"/>
      <c r="BE251" s="783"/>
      <c r="BF251" s="783"/>
      <c r="BG251" s="783"/>
      <c r="BH251" s="783"/>
      <c r="BI251" s="783"/>
      <c r="BJ251" s="783"/>
      <c r="BK251" s="783"/>
      <c r="BL251" s="783"/>
      <c r="BM251" s="783"/>
      <c r="BN251" s="783"/>
      <c r="BO251" s="783"/>
      <c r="BP251" s="783"/>
      <c r="BQ251" s="783"/>
      <c r="BR251" s="783"/>
      <c r="BS251" s="783"/>
      <c r="BT251" s="783"/>
      <c r="BU251" s="783"/>
      <c r="BV251" s="783"/>
      <c r="BW251" s="783"/>
      <c r="BX251" s="783"/>
      <c r="BY251" s="783"/>
      <c r="BZ251" s="783"/>
      <c r="CA251" s="783"/>
      <c r="CB251" s="783"/>
      <c r="CC251" s="783"/>
      <c r="CD251" s="783"/>
      <c r="CE251" s="783"/>
      <c r="CF251" s="783"/>
      <c r="CG251" s="783"/>
    </row>
    <row r="252" spans="1:85" ht="15" customHeight="1">
      <c r="A252" s="4">
        <f>ROW() - ROW(Tabla447817182024266[[#Headers],['#]])</f>
        <v>246</v>
      </c>
      <c r="B252" s="4" t="s">
        <v>9</v>
      </c>
      <c r="C252" s="4">
        <v>46</v>
      </c>
      <c r="D252" s="4">
        <v>2026</v>
      </c>
      <c r="E252" s="49" t="s">
        <v>546</v>
      </c>
      <c r="F252" s="661" t="s">
        <v>51</v>
      </c>
      <c r="G252" s="660">
        <v>7500000</v>
      </c>
      <c r="H252" s="273" t="s">
        <v>537</v>
      </c>
      <c r="I252" s="46" t="s">
        <v>471</v>
      </c>
      <c r="J252" s="447">
        <v>46111</v>
      </c>
      <c r="K252" s="436" t="s">
        <v>39</v>
      </c>
      <c r="L252" s="787" t="s">
        <v>443</v>
      </c>
      <c r="M252" s="435"/>
      <c r="N252" s="794">
        <v>46115</v>
      </c>
      <c r="O252" s="664" t="s">
        <v>42</v>
      </c>
      <c r="P252" s="789">
        <v>46115</v>
      </c>
      <c r="Q252" s="664" t="s">
        <v>352</v>
      </c>
      <c r="R252" s="664"/>
      <c r="S252" s="790"/>
      <c r="T252" s="791"/>
      <c r="U252" s="792">
        <v>46118</v>
      </c>
      <c r="V252" s="425">
        <v>46121</v>
      </c>
      <c r="W252" s="789" t="s">
        <v>44</v>
      </c>
      <c r="X252" s="789"/>
      <c r="Y252" s="792">
        <v>46125</v>
      </c>
      <c r="Z252" s="793" t="s">
        <v>45</v>
      </c>
      <c r="AA252" s="783"/>
      <c r="AB252" s="783"/>
      <c r="AC252" s="783"/>
      <c r="AD252" s="783"/>
      <c r="AE252" s="783"/>
      <c r="AF252" s="783"/>
      <c r="AG252" s="783"/>
      <c r="AH252" s="783"/>
      <c r="AI252" s="783"/>
      <c r="AJ252" s="783"/>
      <c r="AK252" s="783"/>
      <c r="AL252" s="783"/>
      <c r="AM252" s="783"/>
      <c r="AN252" s="783"/>
      <c r="AO252" s="783"/>
      <c r="AP252" s="783"/>
      <c r="AQ252" s="783"/>
      <c r="AR252" s="783"/>
      <c r="AS252" s="783"/>
      <c r="AT252" s="783"/>
      <c r="AU252" s="783"/>
      <c r="AV252" s="783"/>
      <c r="AW252" s="783"/>
      <c r="AX252" s="783"/>
      <c r="AY252" s="783"/>
      <c r="AZ252" s="783"/>
      <c r="BA252" s="783"/>
      <c r="BB252" s="783"/>
      <c r="BC252" s="783"/>
      <c r="BD252" s="783"/>
      <c r="BE252" s="783"/>
      <c r="BF252" s="783"/>
      <c r="BG252" s="783"/>
      <c r="BH252" s="783"/>
      <c r="BI252" s="783"/>
      <c r="BJ252" s="783"/>
      <c r="BK252" s="783"/>
      <c r="BL252" s="783"/>
      <c r="BM252" s="783"/>
      <c r="BN252" s="783"/>
      <c r="BO252" s="783"/>
      <c r="BP252" s="783"/>
      <c r="BQ252" s="783"/>
      <c r="BR252" s="783"/>
      <c r="BS252" s="783"/>
      <c r="BT252" s="783"/>
      <c r="BU252" s="783"/>
      <c r="BV252" s="783"/>
      <c r="BW252" s="783"/>
      <c r="BX252" s="783"/>
      <c r="BY252" s="783"/>
      <c r="BZ252" s="783"/>
      <c r="CA252" s="783"/>
      <c r="CB252" s="783"/>
      <c r="CC252" s="783"/>
      <c r="CD252" s="783"/>
      <c r="CE252" s="783"/>
      <c r="CF252" s="783"/>
      <c r="CG252" s="783"/>
    </row>
    <row r="253" spans="1:85" ht="15" customHeight="1">
      <c r="A253" s="4">
        <f>ROW() - ROW(Tabla447817182024266[[#Headers],['#]])</f>
        <v>247</v>
      </c>
      <c r="B253" s="4" t="s">
        <v>9</v>
      </c>
      <c r="C253" s="4">
        <v>11</v>
      </c>
      <c r="D253" s="4">
        <v>2026</v>
      </c>
      <c r="E253" s="49" t="s">
        <v>498</v>
      </c>
      <c r="F253" s="661" t="s">
        <v>51</v>
      </c>
      <c r="G253" s="660">
        <v>8500000</v>
      </c>
      <c r="H253" s="273" t="s">
        <v>179</v>
      </c>
      <c r="I253" s="46" t="s">
        <v>471</v>
      </c>
      <c r="J253" s="447">
        <v>46111</v>
      </c>
      <c r="K253" s="436" t="s">
        <v>39</v>
      </c>
      <c r="L253" s="787" t="s">
        <v>443</v>
      </c>
      <c r="M253" s="435"/>
      <c r="N253" s="794">
        <v>46115</v>
      </c>
      <c r="O253" s="664" t="s">
        <v>42</v>
      </c>
      <c r="P253" s="789">
        <v>46115</v>
      </c>
      <c r="Q253" s="664" t="s">
        <v>352</v>
      </c>
      <c r="R253" s="664"/>
      <c r="S253" s="790"/>
      <c r="T253" s="791"/>
      <c r="U253" s="792">
        <v>46118</v>
      </c>
      <c r="V253" s="425">
        <v>46121</v>
      </c>
      <c r="W253" s="789" t="s">
        <v>44</v>
      </c>
      <c r="X253" s="789"/>
      <c r="Y253" s="792">
        <v>46125</v>
      </c>
      <c r="Z253" s="793" t="s">
        <v>45</v>
      </c>
      <c r="AA253" s="783"/>
      <c r="AB253" s="783"/>
      <c r="AC253" s="783"/>
      <c r="AD253" s="783"/>
      <c r="AE253" s="783"/>
      <c r="AF253" s="783"/>
      <c r="AG253" s="783"/>
      <c r="AH253" s="783"/>
      <c r="AI253" s="783"/>
      <c r="AJ253" s="783"/>
      <c r="AK253" s="783"/>
      <c r="AL253" s="783"/>
      <c r="AM253" s="783"/>
      <c r="AN253" s="783"/>
      <c r="AO253" s="783"/>
      <c r="AP253" s="783"/>
      <c r="AQ253" s="783"/>
      <c r="AR253" s="783"/>
      <c r="AS253" s="783"/>
      <c r="AT253" s="783"/>
      <c r="AU253" s="783"/>
      <c r="AV253" s="783"/>
      <c r="AW253" s="783"/>
      <c r="AX253" s="783"/>
      <c r="AY253" s="783"/>
      <c r="AZ253" s="783"/>
      <c r="BA253" s="783"/>
      <c r="BB253" s="783"/>
      <c r="BC253" s="783"/>
      <c r="BD253" s="783"/>
      <c r="BE253" s="783"/>
      <c r="BF253" s="783"/>
      <c r="BG253" s="783"/>
      <c r="BH253" s="783"/>
      <c r="BI253" s="783"/>
      <c r="BJ253" s="783"/>
      <c r="BK253" s="783"/>
      <c r="BL253" s="783"/>
      <c r="BM253" s="783"/>
      <c r="BN253" s="783"/>
      <c r="BO253" s="783"/>
      <c r="BP253" s="783"/>
      <c r="BQ253" s="783"/>
      <c r="BR253" s="783"/>
      <c r="BS253" s="783"/>
      <c r="BT253" s="783"/>
      <c r="BU253" s="783"/>
      <c r="BV253" s="783"/>
      <c r="BW253" s="783"/>
      <c r="BX253" s="783"/>
      <c r="BY253" s="783"/>
      <c r="BZ253" s="783"/>
      <c r="CA253" s="783"/>
      <c r="CB253" s="783"/>
      <c r="CC253" s="783"/>
      <c r="CD253" s="783"/>
      <c r="CE253" s="783"/>
      <c r="CF253" s="783"/>
      <c r="CG253" s="783"/>
    </row>
    <row r="254" spans="1:85" ht="15" customHeight="1">
      <c r="A254" s="4">
        <f>ROW() - ROW(Tabla447817182024266[[#Headers],['#]])</f>
        <v>248</v>
      </c>
      <c r="B254" s="4" t="s">
        <v>9</v>
      </c>
      <c r="C254" s="4">
        <v>412</v>
      </c>
      <c r="D254" s="4">
        <v>2026</v>
      </c>
      <c r="E254" s="49" t="s">
        <v>547</v>
      </c>
      <c r="F254" s="661" t="s">
        <v>75</v>
      </c>
      <c r="G254" s="660">
        <v>3500000</v>
      </c>
      <c r="H254" s="273" t="s">
        <v>548</v>
      </c>
      <c r="I254" s="46" t="s">
        <v>454</v>
      </c>
      <c r="J254" s="447">
        <v>46111</v>
      </c>
      <c r="K254" s="436" t="s">
        <v>39</v>
      </c>
      <c r="L254" s="787" t="s">
        <v>443</v>
      </c>
      <c r="M254" s="435"/>
      <c r="N254" s="794">
        <v>46115</v>
      </c>
      <c r="O254" s="664" t="s">
        <v>42</v>
      </c>
      <c r="P254" s="789">
        <v>46115</v>
      </c>
      <c r="Q254" s="664" t="s">
        <v>352</v>
      </c>
      <c r="R254" s="664"/>
      <c r="S254" s="790"/>
      <c r="T254" s="791"/>
      <c r="U254" s="792">
        <v>46118</v>
      </c>
      <c r="V254" s="425">
        <v>46121</v>
      </c>
      <c r="W254" s="789" t="s">
        <v>44</v>
      </c>
      <c r="X254" s="789"/>
      <c r="Y254" s="792">
        <v>46125</v>
      </c>
      <c r="Z254" s="793" t="s">
        <v>45</v>
      </c>
      <c r="AA254" s="783"/>
      <c r="AB254" s="783"/>
      <c r="AC254" s="783"/>
      <c r="AD254" s="783"/>
      <c r="AE254" s="783"/>
      <c r="AF254" s="783"/>
      <c r="AG254" s="783"/>
      <c r="AH254" s="783"/>
      <c r="AI254" s="783"/>
      <c r="AJ254" s="783"/>
      <c r="AK254" s="783"/>
      <c r="AL254" s="783"/>
      <c r="AM254" s="783"/>
      <c r="AN254" s="783"/>
      <c r="AO254" s="783"/>
      <c r="AP254" s="783"/>
      <c r="AQ254" s="783"/>
      <c r="AR254" s="783"/>
      <c r="AS254" s="783"/>
      <c r="AT254" s="783"/>
      <c r="AU254" s="783"/>
      <c r="AV254" s="783"/>
      <c r="AW254" s="783"/>
      <c r="AX254" s="783"/>
      <c r="AY254" s="783"/>
      <c r="AZ254" s="783"/>
      <c r="BA254" s="783"/>
      <c r="BB254" s="783"/>
      <c r="BC254" s="783"/>
      <c r="BD254" s="783"/>
      <c r="BE254" s="783"/>
      <c r="BF254" s="783"/>
      <c r="BG254" s="783"/>
      <c r="BH254" s="783"/>
      <c r="BI254" s="783"/>
      <c r="BJ254" s="783"/>
      <c r="BK254" s="783"/>
      <c r="BL254" s="783"/>
      <c r="BM254" s="783"/>
      <c r="BN254" s="783"/>
      <c r="BO254" s="783"/>
      <c r="BP254" s="783"/>
      <c r="BQ254" s="783"/>
      <c r="BR254" s="783"/>
      <c r="BS254" s="783"/>
      <c r="BT254" s="783"/>
      <c r="BU254" s="783"/>
      <c r="BV254" s="783"/>
      <c r="BW254" s="783"/>
      <c r="BX254" s="783"/>
      <c r="BY254" s="783"/>
      <c r="BZ254" s="783"/>
      <c r="CA254" s="783"/>
      <c r="CB254" s="783"/>
      <c r="CC254" s="783"/>
      <c r="CD254" s="783"/>
      <c r="CE254" s="783"/>
      <c r="CF254" s="783"/>
      <c r="CG254" s="783"/>
    </row>
    <row r="255" spans="1:85" ht="15" customHeight="1">
      <c r="A255" s="4">
        <f>ROW() - ROW(Tabla447817182024266[[#Headers],['#]])</f>
        <v>249</v>
      </c>
      <c r="B255" s="4" t="s">
        <v>55</v>
      </c>
      <c r="C255" s="4">
        <v>349</v>
      </c>
      <c r="D255" s="4">
        <v>2025</v>
      </c>
      <c r="E255" s="49" t="s">
        <v>549</v>
      </c>
      <c r="F255" s="661" t="s">
        <v>550</v>
      </c>
      <c r="G255" s="660">
        <v>3300000</v>
      </c>
      <c r="H255" s="226" t="s">
        <v>551</v>
      </c>
      <c r="I255" s="46" t="s">
        <v>442</v>
      </c>
      <c r="J255" s="447">
        <v>46111</v>
      </c>
      <c r="K255" s="436" t="s">
        <v>39</v>
      </c>
      <c r="L255" s="787" t="s">
        <v>443</v>
      </c>
      <c r="M255" s="435"/>
      <c r="N255" s="794">
        <v>46115</v>
      </c>
      <c r="O255" s="664" t="s">
        <v>42</v>
      </c>
      <c r="P255" s="789">
        <v>46115</v>
      </c>
      <c r="Q255" s="664" t="s">
        <v>352</v>
      </c>
      <c r="R255" s="664"/>
      <c r="S255" s="790"/>
      <c r="T255" s="791"/>
      <c r="U255" s="792">
        <v>46118</v>
      </c>
      <c r="V255" s="425">
        <v>46121</v>
      </c>
      <c r="W255" s="789" t="s">
        <v>44</v>
      </c>
      <c r="X255" s="789"/>
      <c r="Y255" s="792">
        <v>46125</v>
      </c>
      <c r="Z255" s="793" t="s">
        <v>45</v>
      </c>
      <c r="AA255" s="783"/>
      <c r="AB255" s="783"/>
      <c r="AC255" s="783"/>
      <c r="AD255" s="783"/>
      <c r="AE255" s="783"/>
      <c r="AF255" s="783"/>
      <c r="AG255" s="783"/>
      <c r="AH255" s="783"/>
      <c r="AI255" s="783"/>
      <c r="AJ255" s="783"/>
      <c r="AK255" s="783"/>
      <c r="AL255" s="783"/>
      <c r="AM255" s="783"/>
      <c r="AN255" s="783"/>
      <c r="AO255" s="783"/>
      <c r="AP255" s="783"/>
      <c r="AQ255" s="783"/>
      <c r="AR255" s="783"/>
      <c r="AS255" s="783"/>
      <c r="AT255" s="783"/>
      <c r="AU255" s="783"/>
      <c r="AV255" s="783"/>
      <c r="AW255" s="783"/>
      <c r="AX255" s="783"/>
      <c r="AY255" s="783"/>
      <c r="AZ255" s="783"/>
      <c r="BA255" s="783"/>
      <c r="BB255" s="783"/>
      <c r="BC255" s="783"/>
      <c r="BD255" s="783"/>
      <c r="BE255" s="783"/>
      <c r="BF255" s="783"/>
      <c r="BG255" s="783"/>
      <c r="BH255" s="783"/>
      <c r="BI255" s="783"/>
      <c r="BJ255" s="783"/>
      <c r="BK255" s="783"/>
      <c r="BL255" s="783"/>
      <c r="BM255" s="783"/>
      <c r="BN255" s="783"/>
      <c r="BO255" s="783"/>
      <c r="BP255" s="783"/>
      <c r="BQ255" s="783"/>
      <c r="BR255" s="783"/>
      <c r="BS255" s="783"/>
      <c r="BT255" s="783"/>
      <c r="BU255" s="783"/>
      <c r="BV255" s="783"/>
      <c r="BW255" s="783"/>
      <c r="BX255" s="783"/>
      <c r="BY255" s="783"/>
      <c r="BZ255" s="783"/>
      <c r="CA255" s="783"/>
      <c r="CB255" s="783"/>
      <c r="CC255" s="783"/>
      <c r="CD255" s="783"/>
      <c r="CE255" s="783"/>
      <c r="CF255" s="783"/>
      <c r="CG255" s="783"/>
    </row>
    <row r="256" spans="1:85" ht="15" customHeight="1">
      <c r="A256" s="4">
        <f>ROW() - ROW(Tabla447817182024266[[#Headers],['#]])</f>
        <v>250</v>
      </c>
      <c r="B256" s="4" t="s">
        <v>9</v>
      </c>
      <c r="C256" s="4">
        <v>171</v>
      </c>
      <c r="D256" s="4">
        <v>2026</v>
      </c>
      <c r="E256" s="49" t="s">
        <v>552</v>
      </c>
      <c r="F256" s="661" t="s">
        <v>51</v>
      </c>
      <c r="G256" s="660">
        <v>4000000</v>
      </c>
      <c r="H256" s="226" t="s">
        <v>88</v>
      </c>
      <c r="I256" s="46" t="s">
        <v>399</v>
      </c>
      <c r="J256" s="447">
        <v>46111</v>
      </c>
      <c r="K256" s="436" t="s">
        <v>39</v>
      </c>
      <c r="L256" s="787" t="s">
        <v>400</v>
      </c>
      <c r="M256" s="435"/>
      <c r="N256" s="794">
        <v>46115</v>
      </c>
      <c r="O256" s="664" t="s">
        <v>42</v>
      </c>
      <c r="P256" s="789">
        <v>46115</v>
      </c>
      <c r="Q256" s="664" t="s">
        <v>352</v>
      </c>
      <c r="R256" s="664"/>
      <c r="S256" s="790"/>
      <c r="T256" s="791"/>
      <c r="U256" s="792">
        <v>46118</v>
      </c>
      <c r="V256" s="425">
        <v>46121</v>
      </c>
      <c r="W256" s="789" t="s">
        <v>44</v>
      </c>
      <c r="X256" s="789"/>
      <c r="Y256" s="792">
        <v>46125</v>
      </c>
      <c r="Z256" s="793" t="s">
        <v>45</v>
      </c>
      <c r="AA256" s="783"/>
      <c r="AB256" s="783"/>
      <c r="AC256" s="783"/>
      <c r="AD256" s="783"/>
      <c r="AE256" s="783"/>
      <c r="AF256" s="783"/>
      <c r="AG256" s="783"/>
      <c r="AH256" s="783"/>
      <c r="AI256" s="783"/>
      <c r="AJ256" s="783"/>
      <c r="AK256" s="783"/>
      <c r="AL256" s="783"/>
      <c r="AM256" s="783"/>
      <c r="AN256" s="783"/>
      <c r="AO256" s="783"/>
      <c r="AP256" s="783"/>
      <c r="AQ256" s="783"/>
      <c r="AR256" s="783"/>
      <c r="AS256" s="783"/>
      <c r="AT256" s="783"/>
      <c r="AU256" s="783"/>
      <c r="AV256" s="783"/>
      <c r="AW256" s="783"/>
      <c r="AX256" s="783"/>
      <c r="AY256" s="783"/>
      <c r="AZ256" s="783"/>
      <c r="BA256" s="783"/>
      <c r="BB256" s="783"/>
      <c r="BC256" s="783"/>
      <c r="BD256" s="783"/>
      <c r="BE256" s="783"/>
      <c r="BF256" s="783"/>
      <c r="BG256" s="783"/>
      <c r="BH256" s="783"/>
      <c r="BI256" s="783"/>
      <c r="BJ256" s="783"/>
      <c r="BK256" s="783"/>
      <c r="BL256" s="783"/>
      <c r="BM256" s="783"/>
      <c r="BN256" s="783"/>
      <c r="BO256" s="783"/>
      <c r="BP256" s="783"/>
      <c r="BQ256" s="783"/>
      <c r="BR256" s="783"/>
      <c r="BS256" s="783"/>
      <c r="BT256" s="783"/>
      <c r="BU256" s="783"/>
      <c r="BV256" s="783"/>
      <c r="BW256" s="783"/>
      <c r="BX256" s="783"/>
      <c r="BY256" s="783"/>
      <c r="BZ256" s="783"/>
      <c r="CA256" s="783"/>
      <c r="CB256" s="783"/>
      <c r="CC256" s="783"/>
      <c r="CD256" s="783"/>
      <c r="CE256" s="783"/>
      <c r="CF256" s="783"/>
      <c r="CG256" s="783"/>
    </row>
    <row r="257" spans="1:85" ht="15" customHeight="1">
      <c r="A257" s="4">
        <f>ROW() - ROW(Tabla447817182024266[[#Headers],['#]])</f>
        <v>251</v>
      </c>
      <c r="B257" s="4" t="s">
        <v>9</v>
      </c>
      <c r="C257" s="4">
        <v>187</v>
      </c>
      <c r="D257" s="4">
        <v>2026</v>
      </c>
      <c r="E257" s="49" t="s">
        <v>553</v>
      </c>
      <c r="F257" s="661" t="s">
        <v>51</v>
      </c>
      <c r="G257" s="660">
        <v>4000000</v>
      </c>
      <c r="H257" s="226" t="s">
        <v>554</v>
      </c>
      <c r="I257" s="46" t="s">
        <v>428</v>
      </c>
      <c r="J257" s="447">
        <v>46111</v>
      </c>
      <c r="K257" s="436" t="s">
        <v>39</v>
      </c>
      <c r="L257" s="787" t="s">
        <v>400</v>
      </c>
      <c r="M257" s="435"/>
      <c r="N257" s="794">
        <v>46115</v>
      </c>
      <c r="O257" s="664" t="s">
        <v>42</v>
      </c>
      <c r="P257" s="789">
        <v>46115</v>
      </c>
      <c r="Q257" s="664" t="s">
        <v>352</v>
      </c>
      <c r="R257" s="664"/>
      <c r="S257" s="790"/>
      <c r="T257" s="791"/>
      <c r="U257" s="792">
        <v>46119</v>
      </c>
      <c r="V257" s="425">
        <v>46121</v>
      </c>
      <c r="W257" s="789" t="s">
        <v>44</v>
      </c>
      <c r="X257" s="789"/>
      <c r="Y257" s="792">
        <v>46125</v>
      </c>
      <c r="Z257" s="793" t="s">
        <v>45</v>
      </c>
      <c r="AA257" s="783"/>
      <c r="AB257" s="783"/>
      <c r="AC257" s="783"/>
      <c r="AD257" s="783"/>
      <c r="AE257" s="783"/>
      <c r="AF257" s="783"/>
      <c r="AG257" s="783"/>
      <c r="AH257" s="783"/>
      <c r="AI257" s="783"/>
      <c r="AJ257" s="783"/>
      <c r="AK257" s="783"/>
      <c r="AL257" s="783"/>
      <c r="AM257" s="783"/>
      <c r="AN257" s="783"/>
      <c r="AO257" s="783"/>
      <c r="AP257" s="783"/>
      <c r="AQ257" s="783"/>
      <c r="AR257" s="783"/>
      <c r="AS257" s="783"/>
      <c r="AT257" s="783"/>
      <c r="AU257" s="783"/>
      <c r="AV257" s="783"/>
      <c r="AW257" s="783"/>
      <c r="AX257" s="783"/>
      <c r="AY257" s="783"/>
      <c r="AZ257" s="783"/>
      <c r="BA257" s="783"/>
      <c r="BB257" s="783"/>
      <c r="BC257" s="783"/>
      <c r="BD257" s="783"/>
      <c r="BE257" s="783"/>
      <c r="BF257" s="783"/>
      <c r="BG257" s="783"/>
      <c r="BH257" s="783"/>
      <c r="BI257" s="783"/>
      <c r="BJ257" s="783"/>
      <c r="BK257" s="783"/>
      <c r="BL257" s="783"/>
      <c r="BM257" s="783"/>
      <c r="BN257" s="783"/>
      <c r="BO257" s="783"/>
      <c r="BP257" s="783"/>
      <c r="BQ257" s="783"/>
      <c r="BR257" s="783"/>
      <c r="BS257" s="783"/>
      <c r="BT257" s="783"/>
      <c r="BU257" s="783"/>
      <c r="BV257" s="783"/>
      <c r="BW257" s="783"/>
      <c r="BX257" s="783"/>
      <c r="BY257" s="783"/>
      <c r="BZ257" s="783"/>
      <c r="CA257" s="783"/>
      <c r="CB257" s="783"/>
      <c r="CC257" s="783"/>
      <c r="CD257" s="783"/>
      <c r="CE257" s="783"/>
      <c r="CF257" s="783"/>
      <c r="CG257" s="783"/>
    </row>
    <row r="258" spans="1:85" ht="15" customHeight="1">
      <c r="A258" s="4">
        <f>ROW() - ROW(Tabla447817182024266[[#Headers],['#]])</f>
        <v>252</v>
      </c>
      <c r="B258" s="4" t="s">
        <v>9</v>
      </c>
      <c r="C258" s="4">
        <v>440</v>
      </c>
      <c r="D258" s="4">
        <v>2026</v>
      </c>
      <c r="E258" s="49" t="s">
        <v>555</v>
      </c>
      <c r="F258" s="661" t="s">
        <v>51</v>
      </c>
      <c r="G258" s="660">
        <v>4300000</v>
      </c>
      <c r="H258" s="226" t="s">
        <v>414</v>
      </c>
      <c r="I258" s="46" t="s">
        <v>407</v>
      </c>
      <c r="J258" s="447">
        <v>46111</v>
      </c>
      <c r="K258" s="436" t="s">
        <v>39</v>
      </c>
      <c r="L258" s="787" t="s">
        <v>400</v>
      </c>
      <c r="M258" s="435"/>
      <c r="N258" s="794">
        <v>46115</v>
      </c>
      <c r="O258" s="664" t="s">
        <v>42</v>
      </c>
      <c r="P258" s="789">
        <v>46115</v>
      </c>
      <c r="Q258" s="664" t="s">
        <v>352</v>
      </c>
      <c r="R258" s="664"/>
      <c r="S258" s="790"/>
      <c r="T258" s="791"/>
      <c r="U258" s="792">
        <v>46119</v>
      </c>
      <c r="V258" s="425">
        <v>46121</v>
      </c>
      <c r="W258" s="789" t="s">
        <v>44</v>
      </c>
      <c r="X258" s="789"/>
      <c r="Y258" s="792">
        <v>46126</v>
      </c>
      <c r="Z258" s="793" t="s">
        <v>45</v>
      </c>
      <c r="AA258" s="783"/>
      <c r="AB258" s="783"/>
      <c r="AC258" s="783"/>
      <c r="AD258" s="783"/>
      <c r="AE258" s="783"/>
      <c r="AF258" s="783"/>
      <c r="AG258" s="783"/>
      <c r="AH258" s="783"/>
      <c r="AI258" s="783"/>
      <c r="AJ258" s="783"/>
      <c r="AK258" s="783"/>
      <c r="AL258" s="783"/>
      <c r="AM258" s="783"/>
      <c r="AN258" s="783"/>
      <c r="AO258" s="783"/>
      <c r="AP258" s="783"/>
      <c r="AQ258" s="783"/>
      <c r="AR258" s="783"/>
      <c r="AS258" s="783"/>
      <c r="AT258" s="783"/>
      <c r="AU258" s="783"/>
      <c r="AV258" s="783"/>
      <c r="AW258" s="783"/>
      <c r="AX258" s="783"/>
      <c r="AY258" s="783"/>
      <c r="AZ258" s="783"/>
      <c r="BA258" s="783"/>
      <c r="BB258" s="783"/>
      <c r="BC258" s="783"/>
      <c r="BD258" s="783"/>
      <c r="BE258" s="783"/>
      <c r="BF258" s="783"/>
      <c r="BG258" s="783"/>
      <c r="BH258" s="783"/>
      <c r="BI258" s="783"/>
      <c r="BJ258" s="783"/>
      <c r="BK258" s="783"/>
      <c r="BL258" s="783"/>
      <c r="BM258" s="783"/>
      <c r="BN258" s="783"/>
      <c r="BO258" s="783"/>
      <c r="BP258" s="783"/>
      <c r="BQ258" s="783"/>
      <c r="BR258" s="783"/>
      <c r="BS258" s="783"/>
      <c r="BT258" s="783"/>
      <c r="BU258" s="783"/>
      <c r="BV258" s="783"/>
      <c r="BW258" s="783"/>
      <c r="BX258" s="783"/>
      <c r="BY258" s="783"/>
      <c r="BZ258" s="783"/>
      <c r="CA258" s="783"/>
      <c r="CB258" s="783"/>
      <c r="CC258" s="783"/>
      <c r="CD258" s="783"/>
      <c r="CE258" s="783"/>
      <c r="CF258" s="783"/>
      <c r="CG258" s="783"/>
    </row>
    <row r="259" spans="1:85" ht="15" customHeight="1">
      <c r="A259" s="4">
        <f>ROW() - ROW(Tabla447817182024266[[#Headers],['#]])</f>
        <v>253</v>
      </c>
      <c r="B259" s="4" t="s">
        <v>9</v>
      </c>
      <c r="C259" s="4">
        <v>208</v>
      </c>
      <c r="D259" s="4">
        <v>2026</v>
      </c>
      <c r="E259" s="49" t="s">
        <v>556</v>
      </c>
      <c r="F259" s="661" t="s">
        <v>51</v>
      </c>
      <c r="G259" s="660">
        <v>4300000</v>
      </c>
      <c r="H259" s="226" t="s">
        <v>414</v>
      </c>
      <c r="I259" s="46" t="s">
        <v>407</v>
      </c>
      <c r="J259" s="447">
        <v>46111</v>
      </c>
      <c r="K259" s="436" t="s">
        <v>39</v>
      </c>
      <c r="L259" s="787" t="s">
        <v>400</v>
      </c>
      <c r="M259" s="435"/>
      <c r="N259" s="794">
        <v>46115</v>
      </c>
      <c r="O259" s="664" t="s">
        <v>42</v>
      </c>
      <c r="P259" s="789">
        <v>46115</v>
      </c>
      <c r="Q259" s="664" t="s">
        <v>352</v>
      </c>
      <c r="R259" s="664"/>
      <c r="S259" s="790"/>
      <c r="T259" s="791"/>
      <c r="U259" s="792">
        <v>46119</v>
      </c>
      <c r="V259" s="425">
        <v>46121</v>
      </c>
      <c r="W259" s="789" t="s">
        <v>44</v>
      </c>
      <c r="X259" s="789"/>
      <c r="Y259" s="792">
        <v>46126</v>
      </c>
      <c r="Z259" s="793" t="s">
        <v>45</v>
      </c>
      <c r="AA259" s="783"/>
      <c r="AB259" s="783"/>
      <c r="AC259" s="783"/>
      <c r="AD259" s="783"/>
      <c r="AE259" s="783"/>
      <c r="AF259" s="783"/>
      <c r="AG259" s="783"/>
      <c r="AH259" s="783"/>
      <c r="AI259" s="783"/>
      <c r="AJ259" s="783"/>
      <c r="AK259" s="783"/>
      <c r="AL259" s="783"/>
      <c r="AM259" s="783"/>
      <c r="AN259" s="783"/>
      <c r="AO259" s="783"/>
      <c r="AP259" s="783"/>
      <c r="AQ259" s="783"/>
      <c r="AR259" s="783"/>
      <c r="AS259" s="783"/>
      <c r="AT259" s="783"/>
      <c r="AU259" s="783"/>
      <c r="AV259" s="783"/>
      <c r="AW259" s="783"/>
      <c r="AX259" s="783"/>
      <c r="AY259" s="783"/>
      <c r="AZ259" s="783"/>
      <c r="BA259" s="783"/>
      <c r="BB259" s="783"/>
      <c r="BC259" s="783"/>
      <c r="BD259" s="783"/>
      <c r="BE259" s="783"/>
      <c r="BF259" s="783"/>
      <c r="BG259" s="783"/>
      <c r="BH259" s="783"/>
      <c r="BI259" s="783"/>
      <c r="BJ259" s="783"/>
      <c r="BK259" s="783"/>
      <c r="BL259" s="783"/>
      <c r="BM259" s="783"/>
      <c r="BN259" s="783"/>
      <c r="BO259" s="783"/>
      <c r="BP259" s="783"/>
      <c r="BQ259" s="783"/>
      <c r="BR259" s="783"/>
      <c r="BS259" s="783"/>
      <c r="BT259" s="783"/>
      <c r="BU259" s="783"/>
      <c r="BV259" s="783"/>
      <c r="BW259" s="783"/>
      <c r="BX259" s="783"/>
      <c r="BY259" s="783"/>
      <c r="BZ259" s="783"/>
      <c r="CA259" s="783"/>
      <c r="CB259" s="783"/>
      <c r="CC259" s="783"/>
      <c r="CD259" s="783"/>
      <c r="CE259" s="783"/>
      <c r="CF259" s="783"/>
      <c r="CG259" s="783"/>
    </row>
    <row r="260" spans="1:85" ht="15" customHeight="1">
      <c r="A260" s="4">
        <f>ROW() - ROW(Tabla447817182024266[[#Headers],['#]])</f>
        <v>254</v>
      </c>
      <c r="B260" s="4" t="s">
        <v>9</v>
      </c>
      <c r="C260" s="4">
        <v>216</v>
      </c>
      <c r="D260" s="4">
        <v>2026</v>
      </c>
      <c r="E260" s="49" t="s">
        <v>557</v>
      </c>
      <c r="F260" s="661" t="s">
        <v>51</v>
      </c>
      <c r="G260" s="660">
        <v>4300000</v>
      </c>
      <c r="H260" s="226" t="s">
        <v>414</v>
      </c>
      <c r="I260" s="46" t="s">
        <v>407</v>
      </c>
      <c r="J260" s="447">
        <v>46111</v>
      </c>
      <c r="K260" s="436" t="s">
        <v>39</v>
      </c>
      <c r="L260" s="787" t="s">
        <v>400</v>
      </c>
      <c r="M260" s="435"/>
      <c r="N260" s="794">
        <v>46115</v>
      </c>
      <c r="O260" s="664" t="s">
        <v>42</v>
      </c>
      <c r="P260" s="789">
        <v>46115</v>
      </c>
      <c r="Q260" s="664" t="s">
        <v>352</v>
      </c>
      <c r="R260" s="664"/>
      <c r="S260" s="790"/>
      <c r="T260" s="791"/>
      <c r="U260" s="792">
        <v>46119</v>
      </c>
      <c r="V260" s="425">
        <v>46121</v>
      </c>
      <c r="W260" s="789" t="s">
        <v>44</v>
      </c>
      <c r="X260" s="789"/>
      <c r="Y260" s="792">
        <v>46126</v>
      </c>
      <c r="Z260" s="793" t="s">
        <v>45</v>
      </c>
      <c r="AA260" s="783"/>
      <c r="AB260" s="783"/>
      <c r="AC260" s="783"/>
      <c r="AD260" s="783"/>
      <c r="AE260" s="783"/>
      <c r="AF260" s="783"/>
      <c r="AG260" s="783"/>
      <c r="AH260" s="783"/>
      <c r="AI260" s="783"/>
      <c r="AJ260" s="783"/>
      <c r="AK260" s="783"/>
      <c r="AL260" s="783"/>
      <c r="AM260" s="783"/>
      <c r="AN260" s="783"/>
      <c r="AO260" s="783"/>
      <c r="AP260" s="783"/>
      <c r="AQ260" s="783"/>
      <c r="AR260" s="783"/>
      <c r="AS260" s="783"/>
      <c r="AT260" s="783"/>
      <c r="AU260" s="783"/>
      <c r="AV260" s="783"/>
      <c r="AW260" s="783"/>
      <c r="AX260" s="783"/>
      <c r="AY260" s="783"/>
      <c r="AZ260" s="783"/>
      <c r="BA260" s="783"/>
      <c r="BB260" s="783"/>
      <c r="BC260" s="783"/>
      <c r="BD260" s="783"/>
      <c r="BE260" s="783"/>
      <c r="BF260" s="783"/>
      <c r="BG260" s="783"/>
      <c r="BH260" s="783"/>
      <c r="BI260" s="783"/>
      <c r="BJ260" s="783"/>
      <c r="BK260" s="783"/>
      <c r="BL260" s="783"/>
      <c r="BM260" s="783"/>
      <c r="BN260" s="783"/>
      <c r="BO260" s="783"/>
      <c r="BP260" s="783"/>
      <c r="BQ260" s="783"/>
      <c r="BR260" s="783"/>
      <c r="BS260" s="783"/>
      <c r="BT260" s="783"/>
      <c r="BU260" s="783"/>
      <c r="BV260" s="783"/>
      <c r="BW260" s="783"/>
      <c r="BX260" s="783"/>
      <c r="BY260" s="783"/>
      <c r="BZ260" s="783"/>
      <c r="CA260" s="783"/>
      <c r="CB260" s="783"/>
      <c r="CC260" s="783"/>
      <c r="CD260" s="783"/>
      <c r="CE260" s="783"/>
      <c r="CF260" s="783"/>
      <c r="CG260" s="783"/>
    </row>
    <row r="261" spans="1:85" ht="15" customHeight="1">
      <c r="A261" s="4">
        <f>ROW() - ROW(Tabla447817182024266[[#Headers],['#]])</f>
        <v>255</v>
      </c>
      <c r="B261" s="4" t="s">
        <v>9</v>
      </c>
      <c r="C261" s="4">
        <v>464</v>
      </c>
      <c r="D261" s="4">
        <v>2026</v>
      </c>
      <c r="E261" s="49" t="s">
        <v>558</v>
      </c>
      <c r="F261" s="661" t="s">
        <v>51</v>
      </c>
      <c r="G261" s="660">
        <v>4400000</v>
      </c>
      <c r="H261" s="226" t="s">
        <v>559</v>
      </c>
      <c r="I261" s="46" t="s">
        <v>407</v>
      </c>
      <c r="J261" s="447">
        <v>46111</v>
      </c>
      <c r="K261" s="436" t="s">
        <v>39</v>
      </c>
      <c r="L261" s="787" t="s">
        <v>400</v>
      </c>
      <c r="M261" s="435" t="s">
        <v>228</v>
      </c>
      <c r="N261" s="794">
        <v>46118</v>
      </c>
      <c r="O261" s="664" t="s">
        <v>42</v>
      </c>
      <c r="P261" s="789">
        <v>46118</v>
      </c>
      <c r="Q261" s="664" t="s">
        <v>43</v>
      </c>
      <c r="R261" s="664"/>
      <c r="S261" s="790"/>
      <c r="T261" s="791"/>
      <c r="U261" s="792">
        <v>46119</v>
      </c>
      <c r="V261" s="425">
        <v>46121</v>
      </c>
      <c r="W261" s="789" t="s">
        <v>44</v>
      </c>
      <c r="X261" s="789"/>
      <c r="Y261" s="792">
        <v>46126</v>
      </c>
      <c r="Z261" s="793" t="s">
        <v>45</v>
      </c>
      <c r="AA261" s="783"/>
      <c r="AB261" s="783"/>
      <c r="AC261" s="783"/>
      <c r="AD261" s="783"/>
      <c r="AE261" s="783"/>
      <c r="AF261" s="783"/>
      <c r="AG261" s="783"/>
      <c r="AH261" s="783"/>
      <c r="AI261" s="783"/>
      <c r="AJ261" s="783"/>
      <c r="AK261" s="783"/>
      <c r="AL261" s="783"/>
      <c r="AM261" s="783"/>
      <c r="AN261" s="783"/>
      <c r="AO261" s="783"/>
      <c r="AP261" s="783"/>
      <c r="AQ261" s="783"/>
      <c r="AR261" s="783"/>
      <c r="AS261" s="783"/>
      <c r="AT261" s="783"/>
      <c r="AU261" s="783"/>
      <c r="AV261" s="783"/>
      <c r="AW261" s="783"/>
      <c r="AX261" s="783"/>
      <c r="AY261" s="783"/>
      <c r="AZ261" s="783"/>
      <c r="BA261" s="783"/>
      <c r="BB261" s="783"/>
      <c r="BC261" s="783"/>
      <c r="BD261" s="783"/>
      <c r="BE261" s="783"/>
      <c r="BF261" s="783"/>
      <c r="BG261" s="783"/>
      <c r="BH261" s="783"/>
      <c r="BI261" s="783"/>
      <c r="BJ261" s="783"/>
      <c r="BK261" s="783"/>
      <c r="BL261" s="783"/>
      <c r="BM261" s="783"/>
      <c r="BN261" s="783"/>
      <c r="BO261" s="783"/>
      <c r="BP261" s="783"/>
      <c r="BQ261" s="783"/>
      <c r="BR261" s="783"/>
      <c r="BS261" s="783"/>
      <c r="BT261" s="783"/>
      <c r="BU261" s="783"/>
      <c r="BV261" s="783"/>
      <c r="BW261" s="783"/>
      <c r="BX261" s="783"/>
      <c r="BY261" s="783"/>
      <c r="BZ261" s="783"/>
      <c r="CA261" s="783"/>
      <c r="CB261" s="783"/>
      <c r="CC261" s="783"/>
      <c r="CD261" s="783"/>
      <c r="CE261" s="783"/>
      <c r="CF261" s="783"/>
      <c r="CG261" s="783"/>
    </row>
    <row r="262" spans="1:85" ht="15" customHeight="1">
      <c r="A262" s="4">
        <f>ROW() - ROW(Tabla447817182024266[[#Headers],['#]])</f>
        <v>256</v>
      </c>
      <c r="B262" s="4" t="s">
        <v>9</v>
      </c>
      <c r="C262" s="4">
        <v>339</v>
      </c>
      <c r="D262" s="4">
        <v>2026</v>
      </c>
      <c r="E262" s="49" t="s">
        <v>560</v>
      </c>
      <c r="F262" s="661" t="s">
        <v>51</v>
      </c>
      <c r="G262" s="660">
        <v>5115000</v>
      </c>
      <c r="H262" s="226" t="s">
        <v>561</v>
      </c>
      <c r="I262" s="46" t="s">
        <v>407</v>
      </c>
      <c r="J262" s="447">
        <v>46111</v>
      </c>
      <c r="K262" s="436" t="s">
        <v>39</v>
      </c>
      <c r="L262" s="787" t="s">
        <v>400</v>
      </c>
      <c r="M262" s="435"/>
      <c r="N262" s="794">
        <v>46113</v>
      </c>
      <c r="O262" s="664" t="s">
        <v>42</v>
      </c>
      <c r="P262" s="789">
        <v>46113</v>
      </c>
      <c r="Q262" s="664" t="s">
        <v>43</v>
      </c>
      <c r="R262" s="664"/>
      <c r="S262" s="790"/>
      <c r="T262" s="791"/>
      <c r="U262" s="792">
        <v>46119</v>
      </c>
      <c r="V262" s="425">
        <v>46121</v>
      </c>
      <c r="W262" s="789" t="s">
        <v>44</v>
      </c>
      <c r="X262" s="789"/>
      <c r="Y262" s="792">
        <v>46126</v>
      </c>
      <c r="Z262" s="793" t="s">
        <v>45</v>
      </c>
      <c r="AA262" s="783"/>
      <c r="AB262" s="783"/>
      <c r="AC262" s="783"/>
      <c r="AD262" s="783"/>
      <c r="AE262" s="783"/>
      <c r="AF262" s="783"/>
      <c r="AG262" s="783"/>
      <c r="AH262" s="783"/>
      <c r="AI262" s="783"/>
      <c r="AJ262" s="783"/>
      <c r="AK262" s="783"/>
      <c r="AL262" s="783"/>
      <c r="AM262" s="783"/>
      <c r="AN262" s="783"/>
      <c r="AO262" s="783"/>
      <c r="AP262" s="783"/>
      <c r="AQ262" s="783"/>
      <c r="AR262" s="783"/>
      <c r="AS262" s="783"/>
      <c r="AT262" s="783"/>
      <c r="AU262" s="783"/>
      <c r="AV262" s="783"/>
      <c r="AW262" s="783"/>
      <c r="AX262" s="783"/>
      <c r="AY262" s="783"/>
      <c r="AZ262" s="783"/>
      <c r="BA262" s="783"/>
      <c r="BB262" s="783"/>
      <c r="BC262" s="783"/>
      <c r="BD262" s="783"/>
      <c r="BE262" s="783"/>
      <c r="BF262" s="783"/>
      <c r="BG262" s="783"/>
      <c r="BH262" s="783"/>
      <c r="BI262" s="783"/>
      <c r="BJ262" s="783"/>
      <c r="BK262" s="783"/>
      <c r="BL262" s="783"/>
      <c r="BM262" s="783"/>
      <c r="BN262" s="783"/>
      <c r="BO262" s="783"/>
      <c r="BP262" s="783"/>
      <c r="BQ262" s="783"/>
      <c r="BR262" s="783"/>
      <c r="BS262" s="783"/>
      <c r="BT262" s="783"/>
      <c r="BU262" s="783"/>
      <c r="BV262" s="783"/>
      <c r="BW262" s="783"/>
      <c r="BX262" s="783"/>
      <c r="BY262" s="783"/>
      <c r="BZ262" s="783"/>
      <c r="CA262" s="783"/>
      <c r="CB262" s="783"/>
      <c r="CC262" s="783"/>
      <c r="CD262" s="783"/>
      <c r="CE262" s="783"/>
      <c r="CF262" s="783"/>
      <c r="CG262" s="783"/>
    </row>
    <row r="263" spans="1:85" ht="15" customHeight="1">
      <c r="A263" s="4">
        <f>ROW() - ROW(Tabla447817182024266[[#Headers],['#]])</f>
        <v>257</v>
      </c>
      <c r="B263" s="4" t="s">
        <v>9</v>
      </c>
      <c r="C263" s="4">
        <v>387</v>
      </c>
      <c r="D263" s="4">
        <v>2026</v>
      </c>
      <c r="E263" s="49" t="s">
        <v>562</v>
      </c>
      <c r="F263" s="661" t="s">
        <v>51</v>
      </c>
      <c r="G263" s="660">
        <v>5115000</v>
      </c>
      <c r="H263" s="226" t="s">
        <v>563</v>
      </c>
      <c r="I263" s="46" t="s">
        <v>439</v>
      </c>
      <c r="J263" s="447">
        <v>46111</v>
      </c>
      <c r="K263" s="436" t="s">
        <v>39</v>
      </c>
      <c r="L263" s="787" t="s">
        <v>400</v>
      </c>
      <c r="M263" s="435" t="s">
        <v>228</v>
      </c>
      <c r="N263" s="794">
        <v>46118</v>
      </c>
      <c r="O263" s="664" t="s">
        <v>42</v>
      </c>
      <c r="P263" s="789">
        <v>46118</v>
      </c>
      <c r="Q263" s="664" t="s">
        <v>43</v>
      </c>
      <c r="R263" s="664"/>
      <c r="S263" s="790"/>
      <c r="T263" s="791"/>
      <c r="U263" s="792">
        <v>46119</v>
      </c>
      <c r="V263" s="425">
        <v>46121</v>
      </c>
      <c r="W263" s="789" t="s">
        <v>44</v>
      </c>
      <c r="X263" s="789"/>
      <c r="Y263" s="792">
        <v>46126</v>
      </c>
      <c r="Z263" s="793" t="s">
        <v>45</v>
      </c>
      <c r="AA263" s="783"/>
      <c r="AB263" s="783"/>
      <c r="AC263" s="783"/>
      <c r="AD263" s="783"/>
      <c r="AE263" s="783"/>
      <c r="AF263" s="783"/>
      <c r="AG263" s="783"/>
      <c r="AH263" s="783"/>
      <c r="AI263" s="783"/>
      <c r="AJ263" s="783"/>
      <c r="AK263" s="783"/>
      <c r="AL263" s="783"/>
      <c r="AM263" s="783"/>
      <c r="AN263" s="783"/>
      <c r="AO263" s="783"/>
      <c r="AP263" s="783"/>
      <c r="AQ263" s="783"/>
      <c r="AR263" s="783"/>
      <c r="AS263" s="783"/>
      <c r="AT263" s="783"/>
      <c r="AU263" s="783"/>
      <c r="AV263" s="783"/>
      <c r="AW263" s="783"/>
      <c r="AX263" s="783"/>
      <c r="AY263" s="783"/>
      <c r="AZ263" s="783"/>
      <c r="BA263" s="783"/>
      <c r="BB263" s="783"/>
      <c r="BC263" s="783"/>
      <c r="BD263" s="783"/>
      <c r="BE263" s="783"/>
      <c r="BF263" s="783"/>
      <c r="BG263" s="783"/>
      <c r="BH263" s="783"/>
      <c r="BI263" s="783"/>
      <c r="BJ263" s="783"/>
      <c r="BK263" s="783"/>
      <c r="BL263" s="783"/>
      <c r="BM263" s="783"/>
      <c r="BN263" s="783"/>
      <c r="BO263" s="783"/>
      <c r="BP263" s="783"/>
      <c r="BQ263" s="783"/>
      <c r="BR263" s="783"/>
      <c r="BS263" s="783"/>
      <c r="BT263" s="783"/>
      <c r="BU263" s="783"/>
      <c r="BV263" s="783"/>
      <c r="BW263" s="783"/>
      <c r="BX263" s="783"/>
      <c r="BY263" s="783"/>
      <c r="BZ263" s="783"/>
      <c r="CA263" s="783"/>
      <c r="CB263" s="783"/>
      <c r="CC263" s="783"/>
      <c r="CD263" s="783"/>
      <c r="CE263" s="783"/>
      <c r="CF263" s="783"/>
      <c r="CG263" s="783"/>
    </row>
    <row r="264" spans="1:85" ht="15" customHeight="1">
      <c r="A264" s="4">
        <f>ROW() - ROW(Tabla447817182024266[[#Headers],['#]])</f>
        <v>258</v>
      </c>
      <c r="B264" s="4" t="s">
        <v>9</v>
      </c>
      <c r="C264" s="4">
        <v>370</v>
      </c>
      <c r="D264" s="4">
        <v>2026</v>
      </c>
      <c r="E264" s="49" t="s">
        <v>564</v>
      </c>
      <c r="F264" s="661" t="s">
        <v>51</v>
      </c>
      <c r="G264" s="660">
        <v>5115000</v>
      </c>
      <c r="H264" s="226" t="s">
        <v>565</v>
      </c>
      <c r="I264" s="46" t="s">
        <v>439</v>
      </c>
      <c r="J264" s="447">
        <v>46111</v>
      </c>
      <c r="K264" s="436" t="s">
        <v>39</v>
      </c>
      <c r="L264" s="787" t="s">
        <v>400</v>
      </c>
      <c r="M264" s="435"/>
      <c r="N264" s="794">
        <v>46115</v>
      </c>
      <c r="O264" s="664" t="s">
        <v>42</v>
      </c>
      <c r="P264" s="789">
        <v>46115</v>
      </c>
      <c r="Q264" s="664" t="s">
        <v>43</v>
      </c>
      <c r="R264" s="664"/>
      <c r="S264" s="790"/>
      <c r="T264" s="791"/>
      <c r="U264" s="792">
        <v>46119</v>
      </c>
      <c r="V264" s="425">
        <v>46121</v>
      </c>
      <c r="W264" s="789" t="s">
        <v>44</v>
      </c>
      <c r="X264" s="789"/>
      <c r="Y264" s="792">
        <v>46126</v>
      </c>
      <c r="Z264" s="793" t="s">
        <v>45</v>
      </c>
      <c r="AA264" s="783"/>
      <c r="AB264" s="783"/>
      <c r="AC264" s="783"/>
      <c r="AD264" s="783"/>
      <c r="AE264" s="783"/>
      <c r="AF264" s="783"/>
      <c r="AG264" s="783"/>
      <c r="AH264" s="783"/>
      <c r="AI264" s="783"/>
      <c r="AJ264" s="783"/>
      <c r="AK264" s="783"/>
      <c r="AL264" s="783"/>
      <c r="AM264" s="783"/>
      <c r="AN264" s="783"/>
      <c r="AO264" s="783"/>
      <c r="AP264" s="783"/>
      <c r="AQ264" s="783"/>
      <c r="AR264" s="783"/>
      <c r="AS264" s="783"/>
      <c r="AT264" s="783"/>
      <c r="AU264" s="783"/>
      <c r="AV264" s="783"/>
      <c r="AW264" s="783"/>
      <c r="AX264" s="783"/>
      <c r="AY264" s="783"/>
      <c r="AZ264" s="783"/>
      <c r="BA264" s="783"/>
      <c r="BB264" s="783"/>
      <c r="BC264" s="783"/>
      <c r="BD264" s="783"/>
      <c r="BE264" s="783"/>
      <c r="BF264" s="783"/>
      <c r="BG264" s="783"/>
      <c r="BH264" s="783"/>
      <c r="BI264" s="783"/>
      <c r="BJ264" s="783"/>
      <c r="BK264" s="783"/>
      <c r="BL264" s="783"/>
      <c r="BM264" s="783"/>
      <c r="BN264" s="783"/>
      <c r="BO264" s="783"/>
      <c r="BP264" s="783"/>
      <c r="BQ264" s="783"/>
      <c r="BR264" s="783"/>
      <c r="BS264" s="783"/>
      <c r="BT264" s="783"/>
      <c r="BU264" s="783"/>
      <c r="BV264" s="783"/>
      <c r="BW264" s="783"/>
      <c r="BX264" s="783"/>
      <c r="BY264" s="783"/>
      <c r="BZ264" s="783"/>
      <c r="CA264" s="783"/>
      <c r="CB264" s="783"/>
      <c r="CC264" s="783"/>
      <c r="CD264" s="783"/>
      <c r="CE264" s="783"/>
      <c r="CF264" s="783"/>
      <c r="CG264" s="783"/>
    </row>
    <row r="265" spans="1:85" ht="15" customHeight="1">
      <c r="A265" s="4">
        <f>ROW() - ROW(Tabla447817182024266[[#Headers],['#]])</f>
        <v>259</v>
      </c>
      <c r="B265" s="4" t="s">
        <v>9</v>
      </c>
      <c r="C265" s="4">
        <v>386</v>
      </c>
      <c r="D265" s="4">
        <v>2026</v>
      </c>
      <c r="E265" s="49" t="s">
        <v>435</v>
      </c>
      <c r="F265" s="661" t="s">
        <v>217</v>
      </c>
      <c r="G265" s="660">
        <v>5115000</v>
      </c>
      <c r="H265" s="226" t="s">
        <v>88</v>
      </c>
      <c r="I265" s="46" t="s">
        <v>403</v>
      </c>
      <c r="J265" s="447">
        <v>46111</v>
      </c>
      <c r="K265" s="436" t="s">
        <v>39</v>
      </c>
      <c r="L265" s="787" t="s">
        <v>400</v>
      </c>
      <c r="M265" s="435"/>
      <c r="N265" s="794">
        <v>46115</v>
      </c>
      <c r="O265" s="664" t="s">
        <v>42</v>
      </c>
      <c r="P265" s="789">
        <v>46115</v>
      </c>
      <c r="Q265" s="664" t="s">
        <v>43</v>
      </c>
      <c r="R265" s="664"/>
      <c r="S265" s="790"/>
      <c r="T265" s="791"/>
      <c r="U265" s="792">
        <v>46119</v>
      </c>
      <c r="V265" s="425">
        <v>46121</v>
      </c>
      <c r="W265" s="789" t="s">
        <v>44</v>
      </c>
      <c r="X265" s="789"/>
      <c r="Y265" s="792">
        <v>46126</v>
      </c>
      <c r="Z265" s="793" t="s">
        <v>45</v>
      </c>
      <c r="AA265" s="783"/>
      <c r="AB265" s="783"/>
      <c r="AC265" s="783"/>
      <c r="AD265" s="783"/>
      <c r="AE265" s="783"/>
      <c r="AF265" s="783"/>
      <c r="AG265" s="783"/>
      <c r="AH265" s="783"/>
      <c r="AI265" s="783"/>
      <c r="AJ265" s="783"/>
      <c r="AK265" s="783"/>
      <c r="AL265" s="783"/>
      <c r="AM265" s="783"/>
      <c r="AN265" s="783"/>
      <c r="AO265" s="783"/>
      <c r="AP265" s="783"/>
      <c r="AQ265" s="783"/>
      <c r="AR265" s="783"/>
      <c r="AS265" s="783"/>
      <c r="AT265" s="783"/>
      <c r="AU265" s="783"/>
      <c r="AV265" s="783"/>
      <c r="AW265" s="783"/>
      <c r="AX265" s="783"/>
      <c r="AY265" s="783"/>
      <c r="AZ265" s="783"/>
      <c r="BA265" s="783"/>
      <c r="BB265" s="783"/>
      <c r="BC265" s="783"/>
      <c r="BD265" s="783"/>
      <c r="BE265" s="783"/>
      <c r="BF265" s="783"/>
      <c r="BG265" s="783"/>
      <c r="BH265" s="783"/>
      <c r="BI265" s="783"/>
      <c r="BJ265" s="783"/>
      <c r="BK265" s="783"/>
      <c r="BL265" s="783"/>
      <c r="BM265" s="783"/>
      <c r="BN265" s="783"/>
      <c r="BO265" s="783"/>
      <c r="BP265" s="783"/>
      <c r="BQ265" s="783"/>
      <c r="BR265" s="783"/>
      <c r="BS265" s="783"/>
      <c r="BT265" s="783"/>
      <c r="BU265" s="783"/>
      <c r="BV265" s="783"/>
      <c r="BW265" s="783"/>
      <c r="BX265" s="783"/>
      <c r="BY265" s="783"/>
      <c r="BZ265" s="783"/>
      <c r="CA265" s="783"/>
      <c r="CB265" s="783"/>
      <c r="CC265" s="783"/>
      <c r="CD265" s="783"/>
      <c r="CE265" s="783"/>
      <c r="CF265" s="783"/>
      <c r="CG265" s="783"/>
    </row>
    <row r="266" spans="1:85" ht="15" customHeight="1">
      <c r="A266" s="4">
        <f>ROW() - ROW(Tabla447817182024266[[#Headers],['#]])</f>
        <v>260</v>
      </c>
      <c r="B266" s="4" t="s">
        <v>55</v>
      </c>
      <c r="C266" s="4">
        <v>389</v>
      </c>
      <c r="D266" s="4">
        <v>2025</v>
      </c>
      <c r="E266" s="49" t="s">
        <v>566</v>
      </c>
      <c r="F266" s="661" t="s">
        <v>57</v>
      </c>
      <c r="G266" s="660">
        <v>5390000</v>
      </c>
      <c r="H266" s="226" t="s">
        <v>567</v>
      </c>
      <c r="I266" s="46" t="s">
        <v>568</v>
      </c>
      <c r="J266" s="447">
        <v>46111</v>
      </c>
      <c r="K266" s="436" t="s">
        <v>39</v>
      </c>
      <c r="L266" s="787" t="s">
        <v>400</v>
      </c>
      <c r="M266" s="435"/>
      <c r="N266" s="794">
        <v>46115</v>
      </c>
      <c r="O266" s="664" t="s">
        <v>42</v>
      </c>
      <c r="P266" s="789">
        <v>46115</v>
      </c>
      <c r="Q266" s="664" t="s">
        <v>43</v>
      </c>
      <c r="R266" s="664"/>
      <c r="S266" s="790"/>
      <c r="T266" s="791"/>
      <c r="U266" s="792">
        <v>46119</v>
      </c>
      <c r="V266" s="425">
        <v>46121</v>
      </c>
      <c r="W266" s="789" t="s">
        <v>44</v>
      </c>
      <c r="X266" s="789"/>
      <c r="Y266" s="792">
        <v>46126</v>
      </c>
      <c r="Z266" s="793" t="s">
        <v>45</v>
      </c>
      <c r="AA266" s="783"/>
      <c r="AB266" s="783"/>
      <c r="AC266" s="783"/>
      <c r="AD266" s="783"/>
      <c r="AE266" s="783"/>
      <c r="AF266" s="783"/>
      <c r="AG266" s="783"/>
      <c r="AH266" s="783"/>
      <c r="AI266" s="783"/>
      <c r="AJ266" s="783"/>
      <c r="AK266" s="783"/>
      <c r="AL266" s="783"/>
      <c r="AM266" s="783"/>
      <c r="AN266" s="783"/>
      <c r="AO266" s="783"/>
      <c r="AP266" s="783"/>
      <c r="AQ266" s="783"/>
      <c r="AR266" s="783"/>
      <c r="AS266" s="783"/>
      <c r="AT266" s="783"/>
      <c r="AU266" s="783"/>
      <c r="AV266" s="783"/>
      <c r="AW266" s="783"/>
      <c r="AX266" s="783"/>
      <c r="AY266" s="783"/>
      <c r="AZ266" s="783"/>
      <c r="BA266" s="783"/>
      <c r="BB266" s="783"/>
      <c r="BC266" s="783"/>
      <c r="BD266" s="783"/>
      <c r="BE266" s="783"/>
      <c r="BF266" s="783"/>
      <c r="BG266" s="783"/>
      <c r="BH266" s="783"/>
      <c r="BI266" s="783"/>
      <c r="BJ266" s="783"/>
      <c r="BK266" s="783"/>
      <c r="BL266" s="783"/>
      <c r="BM266" s="783"/>
      <c r="BN266" s="783"/>
      <c r="BO266" s="783"/>
      <c r="BP266" s="783"/>
      <c r="BQ266" s="783"/>
      <c r="BR266" s="783"/>
      <c r="BS266" s="783"/>
      <c r="BT266" s="783"/>
      <c r="BU266" s="783"/>
      <c r="BV266" s="783"/>
      <c r="BW266" s="783"/>
      <c r="BX266" s="783"/>
      <c r="BY266" s="783"/>
      <c r="BZ266" s="783"/>
      <c r="CA266" s="783"/>
      <c r="CB266" s="783"/>
      <c r="CC266" s="783"/>
      <c r="CD266" s="783"/>
      <c r="CE266" s="783"/>
      <c r="CF266" s="783"/>
      <c r="CG266" s="783"/>
    </row>
    <row r="267" spans="1:85" ht="15" customHeight="1">
      <c r="A267" s="4">
        <f>ROW() - ROW(Tabla447817182024266[[#Headers],['#]])</f>
        <v>261</v>
      </c>
      <c r="B267" s="4" t="s">
        <v>9</v>
      </c>
      <c r="C267" s="4">
        <v>328</v>
      </c>
      <c r="D267" s="4">
        <v>2026</v>
      </c>
      <c r="E267" s="49" t="s">
        <v>566</v>
      </c>
      <c r="F267" s="661" t="s">
        <v>569</v>
      </c>
      <c r="G267" s="660">
        <v>5666667</v>
      </c>
      <c r="H267" s="226" t="s">
        <v>159</v>
      </c>
      <c r="I267" s="46" t="s">
        <v>568</v>
      </c>
      <c r="J267" s="447">
        <v>46111</v>
      </c>
      <c r="K267" s="436" t="s">
        <v>39</v>
      </c>
      <c r="L267" s="787" t="s">
        <v>400</v>
      </c>
      <c r="M267" s="435"/>
      <c r="N267" s="794">
        <v>46115</v>
      </c>
      <c r="O267" s="664" t="s">
        <v>42</v>
      </c>
      <c r="P267" s="789">
        <v>46115</v>
      </c>
      <c r="Q267" s="664" t="s">
        <v>43</v>
      </c>
      <c r="R267" s="664"/>
      <c r="S267" s="790"/>
      <c r="T267" s="791"/>
      <c r="U267" s="792">
        <v>46119</v>
      </c>
      <c r="V267" s="425">
        <v>46121</v>
      </c>
      <c r="W267" s="789" t="s">
        <v>44</v>
      </c>
      <c r="X267" s="789"/>
      <c r="Y267" s="792">
        <v>46126</v>
      </c>
      <c r="Z267" s="793" t="s">
        <v>45</v>
      </c>
      <c r="AA267" s="783"/>
      <c r="AB267" s="783"/>
      <c r="AC267" s="783"/>
      <c r="AD267" s="783"/>
      <c r="AE267" s="783"/>
      <c r="AF267" s="783"/>
      <c r="AG267" s="783"/>
      <c r="AH267" s="783"/>
      <c r="AI267" s="783"/>
      <c r="AJ267" s="783"/>
      <c r="AK267" s="783"/>
      <c r="AL267" s="783"/>
      <c r="AM267" s="783"/>
      <c r="AN267" s="783"/>
      <c r="AO267" s="783"/>
      <c r="AP267" s="783"/>
      <c r="AQ267" s="783"/>
      <c r="AR267" s="783"/>
      <c r="AS267" s="783"/>
      <c r="AT267" s="783"/>
      <c r="AU267" s="783"/>
      <c r="AV267" s="783"/>
      <c r="AW267" s="783"/>
      <c r="AX267" s="783"/>
      <c r="AY267" s="783"/>
      <c r="AZ267" s="783"/>
      <c r="BA267" s="783"/>
      <c r="BB267" s="783"/>
      <c r="BC267" s="783"/>
      <c r="BD267" s="783"/>
      <c r="BE267" s="783"/>
      <c r="BF267" s="783"/>
      <c r="BG267" s="783"/>
      <c r="BH267" s="783"/>
      <c r="BI267" s="783"/>
      <c r="BJ267" s="783"/>
      <c r="BK267" s="783"/>
      <c r="BL267" s="783"/>
      <c r="BM267" s="783"/>
      <c r="BN267" s="783"/>
      <c r="BO267" s="783"/>
      <c r="BP267" s="783"/>
      <c r="BQ267" s="783"/>
      <c r="BR267" s="783"/>
      <c r="BS267" s="783"/>
      <c r="BT267" s="783"/>
      <c r="BU267" s="783"/>
      <c r="BV267" s="783"/>
      <c r="BW267" s="783"/>
      <c r="BX267" s="783"/>
      <c r="BY267" s="783"/>
      <c r="BZ267" s="783"/>
      <c r="CA267" s="783"/>
      <c r="CB267" s="783"/>
      <c r="CC267" s="783"/>
      <c r="CD267" s="783"/>
      <c r="CE267" s="783"/>
      <c r="CF267" s="783"/>
      <c r="CG267" s="783"/>
    </row>
    <row r="268" spans="1:85" ht="15" customHeight="1">
      <c r="A268" s="4">
        <f>ROW() - ROW(Tabla447817182024266[[#Headers],['#]])</f>
        <v>262</v>
      </c>
      <c r="B268" s="4" t="s">
        <v>9</v>
      </c>
      <c r="C268" s="4">
        <v>271</v>
      </c>
      <c r="D268" s="4">
        <v>2026</v>
      </c>
      <c r="E268" s="49" t="s">
        <v>416</v>
      </c>
      <c r="F268" s="661" t="s">
        <v>51</v>
      </c>
      <c r="G268" s="660">
        <v>5800000</v>
      </c>
      <c r="H268" s="226" t="s">
        <v>414</v>
      </c>
      <c r="I268" s="46" t="s">
        <v>407</v>
      </c>
      <c r="J268" s="447">
        <v>46111</v>
      </c>
      <c r="K268" s="436" t="s">
        <v>39</v>
      </c>
      <c r="L268" s="787" t="s">
        <v>400</v>
      </c>
      <c r="M268" s="435"/>
      <c r="N268" s="794">
        <v>46115</v>
      </c>
      <c r="O268" s="664" t="s">
        <v>42</v>
      </c>
      <c r="P268" s="789">
        <v>46115</v>
      </c>
      <c r="Q268" s="664" t="s">
        <v>43</v>
      </c>
      <c r="R268" s="664"/>
      <c r="S268" s="790"/>
      <c r="T268" s="791"/>
      <c r="U268" s="792">
        <v>46119</v>
      </c>
      <c r="V268" s="425">
        <v>46121</v>
      </c>
      <c r="W268" s="789" t="s">
        <v>44</v>
      </c>
      <c r="X268" s="789"/>
      <c r="Y268" s="792">
        <v>46126</v>
      </c>
      <c r="Z268" s="793" t="s">
        <v>45</v>
      </c>
      <c r="AA268" s="783"/>
      <c r="AB268" s="783"/>
      <c r="AC268" s="783"/>
      <c r="AD268" s="783"/>
      <c r="AE268" s="783"/>
      <c r="AF268" s="783"/>
      <c r="AG268" s="783"/>
      <c r="AH268" s="783"/>
      <c r="AI268" s="783"/>
      <c r="AJ268" s="783"/>
      <c r="AK268" s="783"/>
      <c r="AL268" s="783"/>
      <c r="AM268" s="783"/>
      <c r="AN268" s="783"/>
      <c r="AO268" s="783"/>
      <c r="AP268" s="783"/>
      <c r="AQ268" s="783"/>
      <c r="AR268" s="783"/>
      <c r="AS268" s="783"/>
      <c r="AT268" s="783"/>
      <c r="AU268" s="783"/>
      <c r="AV268" s="783"/>
      <c r="AW268" s="783"/>
      <c r="AX268" s="783"/>
      <c r="AY268" s="783"/>
      <c r="AZ268" s="783"/>
      <c r="BA268" s="783"/>
      <c r="BB268" s="783"/>
      <c r="BC268" s="783"/>
      <c r="BD268" s="783"/>
      <c r="BE268" s="783"/>
      <c r="BF268" s="783"/>
      <c r="BG268" s="783"/>
      <c r="BH268" s="783"/>
      <c r="BI268" s="783"/>
      <c r="BJ268" s="783"/>
      <c r="BK268" s="783"/>
      <c r="BL268" s="783"/>
      <c r="BM268" s="783"/>
      <c r="BN268" s="783"/>
      <c r="BO268" s="783"/>
      <c r="BP268" s="783"/>
      <c r="BQ268" s="783"/>
      <c r="BR268" s="783"/>
      <c r="BS268" s="783"/>
      <c r="BT268" s="783"/>
      <c r="BU268" s="783"/>
      <c r="BV268" s="783"/>
      <c r="BW268" s="783"/>
      <c r="BX268" s="783"/>
      <c r="BY268" s="783"/>
      <c r="BZ268" s="783"/>
      <c r="CA268" s="783"/>
      <c r="CB268" s="783"/>
      <c r="CC268" s="783"/>
      <c r="CD268" s="783"/>
      <c r="CE268" s="783"/>
      <c r="CF268" s="783"/>
      <c r="CG268" s="783"/>
    </row>
    <row r="269" spans="1:85" ht="15" customHeight="1">
      <c r="A269" s="4">
        <f>ROW() - ROW(Tabla447817182024266[[#Headers],['#]])</f>
        <v>263</v>
      </c>
      <c r="B269" s="4" t="s">
        <v>9</v>
      </c>
      <c r="C269" s="4">
        <v>16</v>
      </c>
      <c r="D269" s="4">
        <v>2026</v>
      </c>
      <c r="E269" s="49" t="s">
        <v>570</v>
      </c>
      <c r="F269" s="661" t="s">
        <v>51</v>
      </c>
      <c r="G269" s="660">
        <v>5860000</v>
      </c>
      <c r="H269" s="226" t="s">
        <v>179</v>
      </c>
      <c r="I269" s="46" t="s">
        <v>568</v>
      </c>
      <c r="J269" s="447">
        <v>46111</v>
      </c>
      <c r="K269" s="436" t="s">
        <v>39</v>
      </c>
      <c r="L269" s="787" t="s">
        <v>400</v>
      </c>
      <c r="M269" s="435"/>
      <c r="N269" s="794">
        <v>46115</v>
      </c>
      <c r="O269" s="664" t="s">
        <v>42</v>
      </c>
      <c r="P269" s="789">
        <v>46115</v>
      </c>
      <c r="Q269" s="664" t="s">
        <v>43</v>
      </c>
      <c r="R269" s="664"/>
      <c r="S269" s="790"/>
      <c r="T269" s="791"/>
      <c r="U269" s="792">
        <v>46119</v>
      </c>
      <c r="V269" s="425">
        <v>46121</v>
      </c>
      <c r="W269" s="789" t="s">
        <v>44</v>
      </c>
      <c r="X269" s="789"/>
      <c r="Y269" s="792">
        <v>46126</v>
      </c>
      <c r="Z269" s="793" t="s">
        <v>45</v>
      </c>
      <c r="AA269" s="783"/>
      <c r="AB269" s="783"/>
      <c r="AC269" s="783"/>
      <c r="AD269" s="783"/>
      <c r="AE269" s="783"/>
      <c r="AF269" s="783"/>
      <c r="AG269" s="783"/>
      <c r="AH269" s="783"/>
      <c r="AI269" s="783"/>
      <c r="AJ269" s="783"/>
      <c r="AK269" s="783"/>
      <c r="AL269" s="783"/>
      <c r="AM269" s="783"/>
      <c r="AN269" s="783"/>
      <c r="AO269" s="783"/>
      <c r="AP269" s="783"/>
      <c r="AQ269" s="783"/>
      <c r="AR269" s="783"/>
      <c r="AS269" s="783"/>
      <c r="AT269" s="783"/>
      <c r="AU269" s="783"/>
      <c r="AV269" s="783"/>
      <c r="AW269" s="783"/>
      <c r="AX269" s="783"/>
      <c r="AY269" s="783"/>
      <c r="AZ269" s="783"/>
      <c r="BA269" s="783"/>
      <c r="BB269" s="783"/>
      <c r="BC269" s="783"/>
      <c r="BD269" s="783"/>
      <c r="BE269" s="783"/>
      <c r="BF269" s="783"/>
      <c r="BG269" s="783"/>
      <c r="BH269" s="783"/>
      <c r="BI269" s="783"/>
      <c r="BJ269" s="783"/>
      <c r="BK269" s="783"/>
      <c r="BL269" s="783"/>
      <c r="BM269" s="783"/>
      <c r="BN269" s="783"/>
      <c r="BO269" s="783"/>
      <c r="BP269" s="783"/>
      <c r="BQ269" s="783"/>
      <c r="BR269" s="783"/>
      <c r="BS269" s="783"/>
      <c r="BT269" s="783"/>
      <c r="BU269" s="783"/>
      <c r="BV269" s="783"/>
      <c r="BW269" s="783"/>
      <c r="BX269" s="783"/>
      <c r="BY269" s="783"/>
      <c r="BZ269" s="783"/>
      <c r="CA269" s="783"/>
      <c r="CB269" s="783"/>
      <c r="CC269" s="783"/>
      <c r="CD269" s="783"/>
      <c r="CE269" s="783"/>
      <c r="CF269" s="783"/>
      <c r="CG269" s="783"/>
    </row>
    <row r="270" spans="1:85" ht="15" customHeight="1">
      <c r="A270" s="4">
        <f>ROW() - ROW(Tabla447817182024266[[#Headers],['#]])</f>
        <v>264</v>
      </c>
      <c r="B270" s="4" t="s">
        <v>9</v>
      </c>
      <c r="C270" s="4">
        <v>432</v>
      </c>
      <c r="D270" s="4">
        <v>2026</v>
      </c>
      <c r="E270" s="49" t="s">
        <v>571</v>
      </c>
      <c r="F270" s="661" t="s">
        <v>51</v>
      </c>
      <c r="G270" s="660">
        <v>5860000</v>
      </c>
      <c r="H270" s="226" t="s">
        <v>88</v>
      </c>
      <c r="I270" s="46" t="s">
        <v>568</v>
      </c>
      <c r="J270" s="447">
        <v>46111</v>
      </c>
      <c r="K270" s="436" t="s">
        <v>39</v>
      </c>
      <c r="L270" s="787" t="s">
        <v>400</v>
      </c>
      <c r="M270" s="435"/>
      <c r="N270" s="794">
        <v>46115</v>
      </c>
      <c r="O270" s="664" t="s">
        <v>42</v>
      </c>
      <c r="P270" s="789">
        <v>46115</v>
      </c>
      <c r="Q270" s="664" t="s">
        <v>43</v>
      </c>
      <c r="R270" s="664"/>
      <c r="S270" s="790"/>
      <c r="T270" s="791"/>
      <c r="U270" s="792">
        <v>46119</v>
      </c>
      <c r="V270" s="425">
        <v>46121</v>
      </c>
      <c r="W270" s="789" t="s">
        <v>44</v>
      </c>
      <c r="X270" s="789"/>
      <c r="Y270" s="792">
        <v>46126</v>
      </c>
      <c r="Z270" s="793" t="s">
        <v>45</v>
      </c>
      <c r="AA270" s="783"/>
      <c r="AB270" s="783"/>
      <c r="AC270" s="783"/>
      <c r="AD270" s="783"/>
      <c r="AE270" s="783"/>
      <c r="AF270" s="783"/>
      <c r="AG270" s="783"/>
      <c r="AH270" s="783"/>
      <c r="AI270" s="783"/>
      <c r="AJ270" s="783"/>
      <c r="AK270" s="783"/>
      <c r="AL270" s="783"/>
      <c r="AM270" s="783"/>
      <c r="AN270" s="783"/>
      <c r="AO270" s="783"/>
      <c r="AP270" s="783"/>
      <c r="AQ270" s="783"/>
      <c r="AR270" s="783"/>
      <c r="AS270" s="783"/>
      <c r="AT270" s="783"/>
      <c r="AU270" s="783"/>
      <c r="AV270" s="783"/>
      <c r="AW270" s="783"/>
      <c r="AX270" s="783"/>
      <c r="AY270" s="783"/>
      <c r="AZ270" s="783"/>
      <c r="BA270" s="783"/>
      <c r="BB270" s="783"/>
      <c r="BC270" s="783"/>
      <c r="BD270" s="783"/>
      <c r="BE270" s="783"/>
      <c r="BF270" s="783"/>
      <c r="BG270" s="783"/>
      <c r="BH270" s="783"/>
      <c r="BI270" s="783"/>
      <c r="BJ270" s="783"/>
      <c r="BK270" s="783"/>
      <c r="BL270" s="783"/>
      <c r="BM270" s="783"/>
      <c r="BN270" s="783"/>
      <c r="BO270" s="783"/>
      <c r="BP270" s="783"/>
      <c r="BQ270" s="783"/>
      <c r="BR270" s="783"/>
      <c r="BS270" s="783"/>
      <c r="BT270" s="783"/>
      <c r="BU270" s="783"/>
      <c r="BV270" s="783"/>
      <c r="BW270" s="783"/>
      <c r="BX270" s="783"/>
      <c r="BY270" s="783"/>
      <c r="BZ270" s="783"/>
      <c r="CA270" s="783"/>
      <c r="CB270" s="783"/>
      <c r="CC270" s="783"/>
      <c r="CD270" s="783"/>
      <c r="CE270" s="783"/>
      <c r="CF270" s="783"/>
      <c r="CG270" s="783"/>
    </row>
    <row r="271" spans="1:85" ht="15" customHeight="1">
      <c r="A271" s="4">
        <f>ROW() - ROW(Tabla447817182024266[[#Headers],['#]])</f>
        <v>265</v>
      </c>
      <c r="B271" s="4" t="s">
        <v>9</v>
      </c>
      <c r="C271" s="4">
        <v>430</v>
      </c>
      <c r="D271" s="4">
        <v>2026</v>
      </c>
      <c r="E271" s="49" t="s">
        <v>572</v>
      </c>
      <c r="F271" s="661" t="s">
        <v>51</v>
      </c>
      <c r="G271" s="660">
        <v>5860000</v>
      </c>
      <c r="H271" s="226" t="s">
        <v>88</v>
      </c>
      <c r="I271" s="46" t="s">
        <v>568</v>
      </c>
      <c r="J271" s="447">
        <v>46111</v>
      </c>
      <c r="K271" s="436" t="s">
        <v>39</v>
      </c>
      <c r="L271" s="787" t="s">
        <v>400</v>
      </c>
      <c r="M271" s="435"/>
      <c r="N271" s="794">
        <v>46115</v>
      </c>
      <c r="O271" s="664" t="s">
        <v>42</v>
      </c>
      <c r="P271" s="789">
        <v>46115</v>
      </c>
      <c r="Q271" s="664" t="s">
        <v>43</v>
      </c>
      <c r="R271" s="664"/>
      <c r="S271" s="790"/>
      <c r="T271" s="791"/>
      <c r="U271" s="792">
        <v>46119</v>
      </c>
      <c r="V271" s="425">
        <v>46121</v>
      </c>
      <c r="W271" s="789" t="s">
        <v>44</v>
      </c>
      <c r="X271" s="789"/>
      <c r="Y271" s="792">
        <v>46126</v>
      </c>
      <c r="Z271" s="793" t="s">
        <v>45</v>
      </c>
      <c r="AA271" s="783"/>
      <c r="AB271" s="783"/>
      <c r="AC271" s="783"/>
      <c r="AD271" s="783"/>
      <c r="AE271" s="783"/>
      <c r="AF271" s="783"/>
      <c r="AG271" s="783"/>
      <c r="AH271" s="783"/>
      <c r="AI271" s="783"/>
      <c r="AJ271" s="783"/>
      <c r="AK271" s="783"/>
      <c r="AL271" s="783"/>
      <c r="AM271" s="783"/>
      <c r="AN271" s="783"/>
      <c r="AO271" s="783"/>
      <c r="AP271" s="783"/>
      <c r="AQ271" s="783"/>
      <c r="AR271" s="783"/>
      <c r="AS271" s="783"/>
      <c r="AT271" s="783"/>
      <c r="AU271" s="783"/>
      <c r="AV271" s="783"/>
      <c r="AW271" s="783"/>
      <c r="AX271" s="783"/>
      <c r="AY271" s="783"/>
      <c r="AZ271" s="783"/>
      <c r="BA271" s="783"/>
      <c r="BB271" s="783"/>
      <c r="BC271" s="783"/>
      <c r="BD271" s="783"/>
      <c r="BE271" s="783"/>
      <c r="BF271" s="783"/>
      <c r="BG271" s="783"/>
      <c r="BH271" s="783"/>
      <c r="BI271" s="783"/>
      <c r="BJ271" s="783"/>
      <c r="BK271" s="783"/>
      <c r="BL271" s="783"/>
      <c r="BM271" s="783"/>
      <c r="BN271" s="783"/>
      <c r="BO271" s="783"/>
      <c r="BP271" s="783"/>
      <c r="BQ271" s="783"/>
      <c r="BR271" s="783"/>
      <c r="BS271" s="783"/>
      <c r="BT271" s="783"/>
      <c r="BU271" s="783"/>
      <c r="BV271" s="783"/>
      <c r="BW271" s="783"/>
      <c r="BX271" s="783"/>
      <c r="BY271" s="783"/>
      <c r="BZ271" s="783"/>
      <c r="CA271" s="783"/>
      <c r="CB271" s="783"/>
      <c r="CC271" s="783"/>
      <c r="CD271" s="783"/>
      <c r="CE271" s="783"/>
      <c r="CF271" s="783"/>
      <c r="CG271" s="783"/>
    </row>
    <row r="272" spans="1:85" ht="15" customHeight="1">
      <c r="A272" s="4">
        <f>ROW() - ROW(Tabla447817182024266[[#Headers],['#]])</f>
        <v>266</v>
      </c>
      <c r="B272" s="4" t="s">
        <v>9</v>
      </c>
      <c r="C272" s="4">
        <v>325</v>
      </c>
      <c r="D272" s="4">
        <v>2026</v>
      </c>
      <c r="E272" s="49" t="s">
        <v>573</v>
      </c>
      <c r="F272" s="661" t="s">
        <v>569</v>
      </c>
      <c r="G272" s="660">
        <v>5860000</v>
      </c>
      <c r="H272" s="226" t="s">
        <v>88</v>
      </c>
      <c r="I272" s="46" t="s">
        <v>568</v>
      </c>
      <c r="J272" s="447">
        <v>46111</v>
      </c>
      <c r="K272" s="436" t="s">
        <v>39</v>
      </c>
      <c r="L272" s="787" t="s">
        <v>400</v>
      </c>
      <c r="M272" s="435"/>
      <c r="N272" s="794">
        <v>46115</v>
      </c>
      <c r="O272" s="664" t="s">
        <v>42</v>
      </c>
      <c r="P272" s="789">
        <v>46115</v>
      </c>
      <c r="Q272" s="664" t="s">
        <v>43</v>
      </c>
      <c r="R272" s="664"/>
      <c r="S272" s="790"/>
      <c r="T272" s="791"/>
      <c r="U272" s="792">
        <v>46119</v>
      </c>
      <c r="V272" s="425">
        <v>46121</v>
      </c>
      <c r="W272" s="789" t="s">
        <v>44</v>
      </c>
      <c r="X272" s="789"/>
      <c r="Y272" s="792">
        <v>46126</v>
      </c>
      <c r="Z272" s="793" t="s">
        <v>45</v>
      </c>
      <c r="AA272" s="783"/>
      <c r="AB272" s="783"/>
      <c r="AC272" s="783"/>
      <c r="AD272" s="783"/>
      <c r="AE272" s="783"/>
      <c r="AF272" s="783"/>
      <c r="AG272" s="783"/>
      <c r="AH272" s="783"/>
      <c r="AI272" s="783"/>
      <c r="AJ272" s="783"/>
      <c r="AK272" s="783"/>
      <c r="AL272" s="783"/>
      <c r="AM272" s="783"/>
      <c r="AN272" s="783"/>
      <c r="AO272" s="783"/>
      <c r="AP272" s="783"/>
      <c r="AQ272" s="783"/>
      <c r="AR272" s="783"/>
      <c r="AS272" s="783"/>
      <c r="AT272" s="783"/>
      <c r="AU272" s="783"/>
      <c r="AV272" s="783"/>
      <c r="AW272" s="783"/>
      <c r="AX272" s="783"/>
      <c r="AY272" s="783"/>
      <c r="AZ272" s="783"/>
      <c r="BA272" s="783"/>
      <c r="BB272" s="783"/>
      <c r="BC272" s="783"/>
      <c r="BD272" s="783"/>
      <c r="BE272" s="783"/>
      <c r="BF272" s="783"/>
      <c r="BG272" s="783"/>
      <c r="BH272" s="783"/>
      <c r="BI272" s="783"/>
      <c r="BJ272" s="783"/>
      <c r="BK272" s="783"/>
      <c r="BL272" s="783"/>
      <c r="BM272" s="783"/>
      <c r="BN272" s="783"/>
      <c r="BO272" s="783"/>
      <c r="BP272" s="783"/>
      <c r="BQ272" s="783"/>
      <c r="BR272" s="783"/>
      <c r="BS272" s="783"/>
      <c r="BT272" s="783"/>
      <c r="BU272" s="783"/>
      <c r="BV272" s="783"/>
      <c r="BW272" s="783"/>
      <c r="BX272" s="783"/>
      <c r="BY272" s="783"/>
      <c r="BZ272" s="783"/>
      <c r="CA272" s="783"/>
      <c r="CB272" s="783"/>
      <c r="CC272" s="783"/>
      <c r="CD272" s="783"/>
      <c r="CE272" s="783"/>
      <c r="CF272" s="783"/>
      <c r="CG272" s="783"/>
    </row>
    <row r="273" spans="1:85" ht="15" customHeight="1">
      <c r="A273" s="4">
        <f>ROW() - ROW(Tabla447817182024266[[#Headers],['#]])</f>
        <v>267</v>
      </c>
      <c r="B273" s="4" t="s">
        <v>9</v>
      </c>
      <c r="C273" s="4">
        <v>460</v>
      </c>
      <c r="D273" s="4">
        <v>2026</v>
      </c>
      <c r="E273" s="49" t="s">
        <v>574</v>
      </c>
      <c r="F273" s="661" t="s">
        <v>575</v>
      </c>
      <c r="G273" s="660">
        <v>6000000</v>
      </c>
      <c r="H273" s="226" t="s">
        <v>576</v>
      </c>
      <c r="I273" s="46" t="s">
        <v>422</v>
      </c>
      <c r="J273" s="447">
        <v>46111</v>
      </c>
      <c r="K273" s="436" t="s">
        <v>39</v>
      </c>
      <c r="L273" s="787" t="s">
        <v>400</v>
      </c>
      <c r="M273" s="435"/>
      <c r="N273" s="794">
        <v>46115</v>
      </c>
      <c r="O273" s="664" t="s">
        <v>42</v>
      </c>
      <c r="P273" s="789">
        <v>46115</v>
      </c>
      <c r="Q273" s="664" t="s">
        <v>43</v>
      </c>
      <c r="R273" s="664"/>
      <c r="S273" s="790"/>
      <c r="T273" s="791"/>
      <c r="U273" s="792">
        <v>46119</v>
      </c>
      <c r="V273" s="425">
        <v>46121</v>
      </c>
      <c r="W273" s="789" t="s">
        <v>44</v>
      </c>
      <c r="X273" s="789"/>
      <c r="Y273" s="792">
        <v>46126</v>
      </c>
      <c r="Z273" s="793" t="s">
        <v>45</v>
      </c>
      <c r="AA273" s="783"/>
      <c r="AB273" s="783"/>
      <c r="AC273" s="783"/>
      <c r="AD273" s="783"/>
      <c r="AE273" s="783"/>
      <c r="AF273" s="783"/>
      <c r="AG273" s="783"/>
      <c r="AH273" s="783"/>
      <c r="AI273" s="783"/>
      <c r="AJ273" s="783"/>
      <c r="AK273" s="783"/>
      <c r="AL273" s="783"/>
      <c r="AM273" s="783"/>
      <c r="AN273" s="783"/>
      <c r="AO273" s="783"/>
      <c r="AP273" s="783"/>
      <c r="AQ273" s="783"/>
      <c r="AR273" s="783"/>
      <c r="AS273" s="783"/>
      <c r="AT273" s="783"/>
      <c r="AU273" s="783"/>
      <c r="AV273" s="783"/>
      <c r="AW273" s="783"/>
      <c r="AX273" s="783"/>
      <c r="AY273" s="783"/>
      <c r="AZ273" s="783"/>
      <c r="BA273" s="783"/>
      <c r="BB273" s="783"/>
      <c r="BC273" s="783"/>
      <c r="BD273" s="783"/>
      <c r="BE273" s="783"/>
      <c r="BF273" s="783"/>
      <c r="BG273" s="783"/>
      <c r="BH273" s="783"/>
      <c r="BI273" s="783"/>
      <c r="BJ273" s="783"/>
      <c r="BK273" s="783"/>
      <c r="BL273" s="783"/>
      <c r="BM273" s="783"/>
      <c r="BN273" s="783"/>
      <c r="BO273" s="783"/>
      <c r="BP273" s="783"/>
      <c r="BQ273" s="783"/>
      <c r="BR273" s="783"/>
      <c r="BS273" s="783"/>
      <c r="BT273" s="783"/>
      <c r="BU273" s="783"/>
      <c r="BV273" s="783"/>
      <c r="BW273" s="783"/>
      <c r="BX273" s="783"/>
      <c r="BY273" s="783"/>
      <c r="BZ273" s="783"/>
      <c r="CA273" s="783"/>
      <c r="CB273" s="783"/>
      <c r="CC273" s="783"/>
      <c r="CD273" s="783"/>
      <c r="CE273" s="783"/>
      <c r="CF273" s="783"/>
      <c r="CG273" s="783"/>
    </row>
    <row r="274" spans="1:85" ht="15" customHeight="1">
      <c r="A274" s="4">
        <f>ROW() - ROW(Tabla447817182024266[[#Headers],['#]])</f>
        <v>268</v>
      </c>
      <c r="B274" s="4" t="s">
        <v>9</v>
      </c>
      <c r="C274" s="4">
        <v>439</v>
      </c>
      <c r="D274" s="4">
        <v>2026</v>
      </c>
      <c r="E274" s="49" t="s">
        <v>577</v>
      </c>
      <c r="F274" s="661" t="s">
        <v>420</v>
      </c>
      <c r="G274" s="660">
        <v>6000000</v>
      </c>
      <c r="H274" s="226" t="s">
        <v>88</v>
      </c>
      <c r="I274" s="46" t="s">
        <v>422</v>
      </c>
      <c r="J274" s="447">
        <v>46111</v>
      </c>
      <c r="K274" s="436" t="s">
        <v>39</v>
      </c>
      <c r="L274" s="787" t="s">
        <v>400</v>
      </c>
      <c r="M274" s="435"/>
      <c r="N274" s="794">
        <v>46115</v>
      </c>
      <c r="O274" s="664" t="s">
        <v>42</v>
      </c>
      <c r="P274" s="789">
        <v>46115</v>
      </c>
      <c r="Q274" s="664" t="s">
        <v>43</v>
      </c>
      <c r="R274" s="664"/>
      <c r="S274" s="790"/>
      <c r="T274" s="791"/>
      <c r="U274" s="792">
        <v>46119</v>
      </c>
      <c r="V274" s="425">
        <v>46121</v>
      </c>
      <c r="W274" s="789" t="s">
        <v>44</v>
      </c>
      <c r="X274" s="789"/>
      <c r="Y274" s="792">
        <v>46126</v>
      </c>
      <c r="Z274" s="793" t="s">
        <v>45</v>
      </c>
      <c r="AA274" s="783"/>
      <c r="AB274" s="783"/>
      <c r="AC274" s="783"/>
      <c r="AD274" s="783"/>
      <c r="AE274" s="783"/>
      <c r="AF274" s="783"/>
      <c r="AG274" s="783"/>
      <c r="AH274" s="783"/>
      <c r="AI274" s="783"/>
      <c r="AJ274" s="783"/>
      <c r="AK274" s="783"/>
      <c r="AL274" s="783"/>
      <c r="AM274" s="783"/>
      <c r="AN274" s="783"/>
      <c r="AO274" s="783"/>
      <c r="AP274" s="783"/>
      <c r="AQ274" s="783"/>
      <c r="AR274" s="783"/>
      <c r="AS274" s="783"/>
      <c r="AT274" s="783"/>
      <c r="AU274" s="783"/>
      <c r="AV274" s="783"/>
      <c r="AW274" s="783"/>
      <c r="AX274" s="783"/>
      <c r="AY274" s="783"/>
      <c r="AZ274" s="783"/>
      <c r="BA274" s="783"/>
      <c r="BB274" s="783"/>
      <c r="BC274" s="783"/>
      <c r="BD274" s="783"/>
      <c r="BE274" s="783"/>
      <c r="BF274" s="783"/>
      <c r="BG274" s="783"/>
      <c r="BH274" s="783"/>
      <c r="BI274" s="783"/>
      <c r="BJ274" s="783"/>
      <c r="BK274" s="783"/>
      <c r="BL274" s="783"/>
      <c r="BM274" s="783"/>
      <c r="BN274" s="783"/>
      <c r="BO274" s="783"/>
      <c r="BP274" s="783"/>
      <c r="BQ274" s="783"/>
      <c r="BR274" s="783"/>
      <c r="BS274" s="783"/>
      <c r="BT274" s="783"/>
      <c r="BU274" s="783"/>
      <c r="BV274" s="783"/>
      <c r="BW274" s="783"/>
      <c r="BX274" s="783"/>
      <c r="BY274" s="783"/>
      <c r="BZ274" s="783"/>
      <c r="CA274" s="783"/>
      <c r="CB274" s="783"/>
      <c r="CC274" s="783"/>
      <c r="CD274" s="783"/>
      <c r="CE274" s="783"/>
      <c r="CF274" s="783"/>
      <c r="CG274" s="783"/>
    </row>
    <row r="275" spans="1:85" ht="15" customHeight="1">
      <c r="A275" s="4">
        <f>ROW() - ROW(Tabla447817182024266[[#Headers],['#]])</f>
        <v>269</v>
      </c>
      <c r="B275" s="4" t="s">
        <v>9</v>
      </c>
      <c r="C275" s="4">
        <v>110</v>
      </c>
      <c r="D275" s="4">
        <v>2026</v>
      </c>
      <c r="E275" s="49" t="s">
        <v>398</v>
      </c>
      <c r="F275" s="661" t="s">
        <v>51</v>
      </c>
      <c r="G275" s="660">
        <v>6000000</v>
      </c>
      <c r="H275" s="226" t="s">
        <v>88</v>
      </c>
      <c r="I275" s="46" t="s">
        <v>399</v>
      </c>
      <c r="J275" s="447">
        <v>46111</v>
      </c>
      <c r="K275" s="436" t="s">
        <v>39</v>
      </c>
      <c r="L275" s="787" t="s">
        <v>400</v>
      </c>
      <c r="M275" s="435"/>
      <c r="N275" s="794">
        <v>46115</v>
      </c>
      <c r="O275" s="664" t="s">
        <v>42</v>
      </c>
      <c r="P275" s="789">
        <v>46115</v>
      </c>
      <c r="Q275" s="664" t="s">
        <v>43</v>
      </c>
      <c r="R275" s="664"/>
      <c r="S275" s="790"/>
      <c r="T275" s="791"/>
      <c r="U275" s="792">
        <v>46119</v>
      </c>
      <c r="V275" s="425">
        <v>46121</v>
      </c>
      <c r="W275" s="789" t="s">
        <v>44</v>
      </c>
      <c r="X275" s="789"/>
      <c r="Y275" s="792">
        <v>46126</v>
      </c>
      <c r="Z275" s="793" t="s">
        <v>45</v>
      </c>
      <c r="AA275" s="783"/>
      <c r="AB275" s="783"/>
      <c r="AC275" s="783"/>
      <c r="AD275" s="783"/>
      <c r="AE275" s="783"/>
      <c r="AF275" s="783"/>
      <c r="AG275" s="783"/>
      <c r="AH275" s="783"/>
      <c r="AI275" s="783"/>
      <c r="AJ275" s="783"/>
      <c r="AK275" s="783"/>
      <c r="AL275" s="783"/>
      <c r="AM275" s="783"/>
      <c r="AN275" s="783"/>
      <c r="AO275" s="783"/>
      <c r="AP275" s="783"/>
      <c r="AQ275" s="783"/>
      <c r="AR275" s="783"/>
      <c r="AS275" s="783"/>
      <c r="AT275" s="783"/>
      <c r="AU275" s="783"/>
      <c r="AV275" s="783"/>
      <c r="AW275" s="783"/>
      <c r="AX275" s="783"/>
      <c r="AY275" s="783"/>
      <c r="AZ275" s="783"/>
      <c r="BA275" s="783"/>
      <c r="BB275" s="783"/>
      <c r="BC275" s="783"/>
      <c r="BD275" s="783"/>
      <c r="BE275" s="783"/>
      <c r="BF275" s="783"/>
      <c r="BG275" s="783"/>
      <c r="BH275" s="783"/>
      <c r="BI275" s="783"/>
      <c r="BJ275" s="783"/>
      <c r="BK275" s="783"/>
      <c r="BL275" s="783"/>
      <c r="BM275" s="783"/>
      <c r="BN275" s="783"/>
      <c r="BO275" s="783"/>
      <c r="BP275" s="783"/>
      <c r="BQ275" s="783"/>
      <c r="BR275" s="783"/>
      <c r="BS275" s="783"/>
      <c r="BT275" s="783"/>
      <c r="BU275" s="783"/>
      <c r="BV275" s="783"/>
      <c r="BW275" s="783"/>
      <c r="BX275" s="783"/>
      <c r="BY275" s="783"/>
      <c r="BZ275" s="783"/>
      <c r="CA275" s="783"/>
      <c r="CB275" s="783"/>
      <c r="CC275" s="783"/>
      <c r="CD275" s="783"/>
      <c r="CE275" s="783"/>
      <c r="CF275" s="783"/>
      <c r="CG275" s="783"/>
    </row>
    <row r="276" spans="1:85" ht="15" customHeight="1">
      <c r="A276" s="4">
        <f>ROW() - ROW(Tabla447817182024266[[#Headers],['#]])</f>
        <v>270</v>
      </c>
      <c r="B276" s="4" t="s">
        <v>9</v>
      </c>
      <c r="C276" s="4">
        <v>116</v>
      </c>
      <c r="D276" s="4">
        <v>2026</v>
      </c>
      <c r="E276" s="49" t="s">
        <v>578</v>
      </c>
      <c r="F276" s="661" t="s">
        <v>51</v>
      </c>
      <c r="G276" s="660">
        <v>6000000</v>
      </c>
      <c r="H276" s="226" t="s">
        <v>483</v>
      </c>
      <c r="I276" s="46" t="s">
        <v>407</v>
      </c>
      <c r="J276" s="447">
        <v>46111</v>
      </c>
      <c r="K276" s="436" t="s">
        <v>39</v>
      </c>
      <c r="L276" s="787" t="s">
        <v>400</v>
      </c>
      <c r="M276" s="435"/>
      <c r="N276" s="794">
        <v>46115</v>
      </c>
      <c r="O276" s="664" t="s">
        <v>42</v>
      </c>
      <c r="P276" s="789">
        <v>46115</v>
      </c>
      <c r="Q276" s="664" t="s">
        <v>43</v>
      </c>
      <c r="R276" s="664"/>
      <c r="S276" s="790"/>
      <c r="T276" s="791"/>
      <c r="U276" s="792">
        <v>46119</v>
      </c>
      <c r="V276" s="425">
        <v>46121</v>
      </c>
      <c r="W276" s="789" t="s">
        <v>44</v>
      </c>
      <c r="X276" s="789"/>
      <c r="Y276" s="792">
        <v>46126</v>
      </c>
      <c r="Z276" s="793" t="s">
        <v>45</v>
      </c>
      <c r="AA276" s="783"/>
      <c r="AB276" s="783"/>
      <c r="AC276" s="783"/>
      <c r="AD276" s="783"/>
      <c r="AE276" s="783"/>
      <c r="AF276" s="783"/>
      <c r="AG276" s="783"/>
      <c r="AH276" s="783"/>
      <c r="AI276" s="783"/>
      <c r="AJ276" s="783"/>
      <c r="AK276" s="783"/>
      <c r="AL276" s="783"/>
      <c r="AM276" s="783"/>
      <c r="AN276" s="783"/>
      <c r="AO276" s="783"/>
      <c r="AP276" s="783"/>
      <c r="AQ276" s="783"/>
      <c r="AR276" s="783"/>
      <c r="AS276" s="783"/>
      <c r="AT276" s="783"/>
      <c r="AU276" s="783"/>
      <c r="AV276" s="783"/>
      <c r="AW276" s="783"/>
      <c r="AX276" s="783"/>
      <c r="AY276" s="783"/>
      <c r="AZ276" s="783"/>
      <c r="BA276" s="783"/>
      <c r="BB276" s="783"/>
      <c r="BC276" s="783"/>
      <c r="BD276" s="783"/>
      <c r="BE276" s="783"/>
      <c r="BF276" s="783"/>
      <c r="BG276" s="783"/>
      <c r="BH276" s="783"/>
      <c r="BI276" s="783"/>
      <c r="BJ276" s="783"/>
      <c r="BK276" s="783"/>
      <c r="BL276" s="783"/>
      <c r="BM276" s="783"/>
      <c r="BN276" s="783"/>
      <c r="BO276" s="783"/>
      <c r="BP276" s="783"/>
      <c r="BQ276" s="783"/>
      <c r="BR276" s="783"/>
      <c r="BS276" s="783"/>
      <c r="BT276" s="783"/>
      <c r="BU276" s="783"/>
      <c r="BV276" s="783"/>
      <c r="BW276" s="783"/>
      <c r="BX276" s="783"/>
      <c r="BY276" s="783"/>
      <c r="BZ276" s="783"/>
      <c r="CA276" s="783"/>
      <c r="CB276" s="783"/>
      <c r="CC276" s="783"/>
      <c r="CD276" s="783"/>
      <c r="CE276" s="783"/>
      <c r="CF276" s="783"/>
      <c r="CG276" s="783"/>
    </row>
    <row r="277" spans="1:85" ht="15" customHeight="1">
      <c r="A277" s="4">
        <f>ROW() - ROW(Tabla447817182024266[[#Headers],['#]])</f>
        <v>271</v>
      </c>
      <c r="B277" s="4" t="s">
        <v>9</v>
      </c>
      <c r="C277" s="4">
        <v>377</v>
      </c>
      <c r="D277" s="4">
        <v>2026</v>
      </c>
      <c r="E277" s="49" t="s">
        <v>579</v>
      </c>
      <c r="F277" s="661" t="s">
        <v>51</v>
      </c>
      <c r="G277" s="660">
        <v>6000000</v>
      </c>
      <c r="H277" s="226" t="s">
        <v>88</v>
      </c>
      <c r="I277" s="46" t="s">
        <v>439</v>
      </c>
      <c r="J277" s="447">
        <v>46111</v>
      </c>
      <c r="K277" s="436" t="s">
        <v>39</v>
      </c>
      <c r="L277" s="787" t="s">
        <v>400</v>
      </c>
      <c r="M277" s="435"/>
      <c r="N277" s="794">
        <v>46116</v>
      </c>
      <c r="O277" s="664" t="s">
        <v>42</v>
      </c>
      <c r="P277" s="789">
        <v>46116</v>
      </c>
      <c r="Q277" s="664" t="s">
        <v>43</v>
      </c>
      <c r="R277" s="664"/>
      <c r="S277" s="790"/>
      <c r="T277" s="791"/>
      <c r="U277" s="792">
        <v>46119</v>
      </c>
      <c r="V277" s="425">
        <v>46121</v>
      </c>
      <c r="W277" s="789" t="s">
        <v>44</v>
      </c>
      <c r="X277" s="789"/>
      <c r="Y277" s="792">
        <v>46126</v>
      </c>
      <c r="Z277" s="793" t="s">
        <v>45</v>
      </c>
      <c r="AA277" s="783"/>
      <c r="AB277" s="783"/>
      <c r="AC277" s="783"/>
      <c r="AD277" s="783"/>
      <c r="AE277" s="783"/>
      <c r="AF277" s="783"/>
      <c r="AG277" s="783"/>
      <c r="AH277" s="783"/>
      <c r="AI277" s="783"/>
      <c r="AJ277" s="783"/>
      <c r="AK277" s="783"/>
      <c r="AL277" s="783"/>
      <c r="AM277" s="783"/>
      <c r="AN277" s="783"/>
      <c r="AO277" s="783"/>
      <c r="AP277" s="783"/>
      <c r="AQ277" s="783"/>
      <c r="AR277" s="783"/>
      <c r="AS277" s="783"/>
      <c r="AT277" s="783"/>
      <c r="AU277" s="783"/>
      <c r="AV277" s="783"/>
      <c r="AW277" s="783"/>
      <c r="AX277" s="783"/>
      <c r="AY277" s="783"/>
      <c r="AZ277" s="783"/>
      <c r="BA277" s="783"/>
      <c r="BB277" s="783"/>
      <c r="BC277" s="783"/>
      <c r="BD277" s="783"/>
      <c r="BE277" s="783"/>
      <c r="BF277" s="783"/>
      <c r="BG277" s="783"/>
      <c r="BH277" s="783"/>
      <c r="BI277" s="783"/>
      <c r="BJ277" s="783"/>
      <c r="BK277" s="783"/>
      <c r="BL277" s="783"/>
      <c r="BM277" s="783"/>
      <c r="BN277" s="783"/>
      <c r="BO277" s="783"/>
      <c r="BP277" s="783"/>
      <c r="BQ277" s="783"/>
      <c r="BR277" s="783"/>
      <c r="BS277" s="783"/>
      <c r="BT277" s="783"/>
      <c r="BU277" s="783"/>
      <c r="BV277" s="783"/>
      <c r="BW277" s="783"/>
      <c r="BX277" s="783"/>
      <c r="BY277" s="783"/>
      <c r="BZ277" s="783"/>
      <c r="CA277" s="783"/>
      <c r="CB277" s="783"/>
      <c r="CC277" s="783"/>
      <c r="CD277" s="783"/>
      <c r="CE277" s="783"/>
      <c r="CF277" s="783"/>
      <c r="CG277" s="783"/>
    </row>
    <row r="278" spans="1:85" ht="15" customHeight="1">
      <c r="A278" s="4">
        <f>ROW() - ROW(Tabla447817182024266[[#Headers],['#]])</f>
        <v>272</v>
      </c>
      <c r="B278" s="4" t="s">
        <v>9</v>
      </c>
      <c r="C278" s="4">
        <v>379</v>
      </c>
      <c r="D278" s="4">
        <v>2026</v>
      </c>
      <c r="E278" s="49" t="s">
        <v>580</v>
      </c>
      <c r="F278" s="661" t="s">
        <v>51</v>
      </c>
      <c r="G278" s="660">
        <v>6000000</v>
      </c>
      <c r="H278" s="226" t="s">
        <v>88</v>
      </c>
      <c r="I278" s="46" t="s">
        <v>439</v>
      </c>
      <c r="J278" s="447">
        <v>46111</v>
      </c>
      <c r="K278" s="436" t="s">
        <v>39</v>
      </c>
      <c r="L278" s="787" t="s">
        <v>400</v>
      </c>
      <c r="M278" s="435"/>
      <c r="N278" s="794">
        <v>46116</v>
      </c>
      <c r="O278" s="664" t="s">
        <v>42</v>
      </c>
      <c r="P278" s="789">
        <v>46116</v>
      </c>
      <c r="Q278" s="664" t="s">
        <v>43</v>
      </c>
      <c r="R278" s="664"/>
      <c r="S278" s="790"/>
      <c r="T278" s="791"/>
      <c r="U278" s="792">
        <v>46119</v>
      </c>
      <c r="V278" s="425">
        <v>46121</v>
      </c>
      <c r="W278" s="789" t="s">
        <v>44</v>
      </c>
      <c r="X278" s="789"/>
      <c r="Y278" s="792">
        <v>46126</v>
      </c>
      <c r="Z278" s="793" t="s">
        <v>45</v>
      </c>
      <c r="AA278" s="783"/>
      <c r="AB278" s="783"/>
      <c r="AC278" s="783"/>
      <c r="AD278" s="783"/>
      <c r="AE278" s="783"/>
      <c r="AF278" s="783"/>
      <c r="AG278" s="783"/>
      <c r="AH278" s="783"/>
      <c r="AI278" s="783"/>
      <c r="AJ278" s="783"/>
      <c r="AK278" s="783"/>
      <c r="AL278" s="783"/>
      <c r="AM278" s="783"/>
      <c r="AN278" s="783"/>
      <c r="AO278" s="783"/>
      <c r="AP278" s="783"/>
      <c r="AQ278" s="783"/>
      <c r="AR278" s="783"/>
      <c r="AS278" s="783"/>
      <c r="AT278" s="783"/>
      <c r="AU278" s="783"/>
      <c r="AV278" s="783"/>
      <c r="AW278" s="783"/>
      <c r="AX278" s="783"/>
      <c r="AY278" s="783"/>
      <c r="AZ278" s="783"/>
      <c r="BA278" s="783"/>
      <c r="BB278" s="783"/>
      <c r="BC278" s="783"/>
      <c r="BD278" s="783"/>
      <c r="BE278" s="783"/>
      <c r="BF278" s="783"/>
      <c r="BG278" s="783"/>
      <c r="BH278" s="783"/>
      <c r="BI278" s="783"/>
      <c r="BJ278" s="783"/>
      <c r="BK278" s="783"/>
      <c r="BL278" s="783"/>
      <c r="BM278" s="783"/>
      <c r="BN278" s="783"/>
      <c r="BO278" s="783"/>
      <c r="BP278" s="783"/>
      <c r="BQ278" s="783"/>
      <c r="BR278" s="783"/>
      <c r="BS278" s="783"/>
      <c r="BT278" s="783"/>
      <c r="BU278" s="783"/>
      <c r="BV278" s="783"/>
      <c r="BW278" s="783"/>
      <c r="BX278" s="783"/>
      <c r="BY278" s="783"/>
      <c r="BZ278" s="783"/>
      <c r="CA278" s="783"/>
      <c r="CB278" s="783"/>
      <c r="CC278" s="783"/>
      <c r="CD278" s="783"/>
      <c r="CE278" s="783"/>
      <c r="CF278" s="783"/>
      <c r="CG278" s="783"/>
    </row>
    <row r="279" spans="1:85" ht="15" customHeight="1">
      <c r="A279" s="4">
        <f>ROW() - ROW(Tabla447817182024266[[#Headers],['#]])</f>
        <v>273</v>
      </c>
      <c r="B279" s="4" t="s">
        <v>9</v>
      </c>
      <c r="C279" s="4">
        <v>145</v>
      </c>
      <c r="D279" s="4">
        <v>2026</v>
      </c>
      <c r="E279" s="49" t="s">
        <v>581</v>
      </c>
      <c r="F279" s="661" t="s">
        <v>51</v>
      </c>
      <c r="G279" s="660">
        <v>6000000</v>
      </c>
      <c r="H279" s="226" t="s">
        <v>88</v>
      </c>
      <c r="I279" s="46" t="s">
        <v>439</v>
      </c>
      <c r="J279" s="447">
        <v>46111</v>
      </c>
      <c r="K279" s="436" t="s">
        <v>39</v>
      </c>
      <c r="L279" s="787" t="s">
        <v>400</v>
      </c>
      <c r="M279" s="435"/>
      <c r="N279" s="794">
        <v>46116</v>
      </c>
      <c r="O279" s="664" t="s">
        <v>42</v>
      </c>
      <c r="P279" s="789">
        <v>46116</v>
      </c>
      <c r="Q279" s="664" t="s">
        <v>43</v>
      </c>
      <c r="R279" s="664"/>
      <c r="S279" s="790"/>
      <c r="T279" s="791"/>
      <c r="U279" s="792">
        <v>46119</v>
      </c>
      <c r="V279" s="425">
        <v>46121</v>
      </c>
      <c r="W279" s="789" t="s">
        <v>44</v>
      </c>
      <c r="X279" s="789"/>
      <c r="Y279" s="792">
        <v>46126</v>
      </c>
      <c r="Z279" s="793" t="s">
        <v>45</v>
      </c>
      <c r="AA279" s="783"/>
      <c r="AB279" s="783"/>
      <c r="AC279" s="783"/>
      <c r="AD279" s="783"/>
      <c r="AE279" s="783"/>
      <c r="AF279" s="783"/>
      <c r="AG279" s="783"/>
      <c r="AH279" s="783"/>
      <c r="AI279" s="783"/>
      <c r="AJ279" s="783"/>
      <c r="AK279" s="783"/>
      <c r="AL279" s="783"/>
      <c r="AM279" s="783"/>
      <c r="AN279" s="783"/>
      <c r="AO279" s="783"/>
      <c r="AP279" s="783"/>
      <c r="AQ279" s="783"/>
      <c r="AR279" s="783"/>
      <c r="AS279" s="783"/>
      <c r="AT279" s="783"/>
      <c r="AU279" s="783"/>
      <c r="AV279" s="783"/>
      <c r="AW279" s="783"/>
      <c r="AX279" s="783"/>
      <c r="AY279" s="783"/>
      <c r="AZ279" s="783"/>
      <c r="BA279" s="783"/>
      <c r="BB279" s="783"/>
      <c r="BC279" s="783"/>
      <c r="BD279" s="783"/>
      <c r="BE279" s="783"/>
      <c r="BF279" s="783"/>
      <c r="BG279" s="783"/>
      <c r="BH279" s="783"/>
      <c r="BI279" s="783"/>
      <c r="BJ279" s="783"/>
      <c r="BK279" s="783"/>
      <c r="BL279" s="783"/>
      <c r="BM279" s="783"/>
      <c r="BN279" s="783"/>
      <c r="BO279" s="783"/>
      <c r="BP279" s="783"/>
      <c r="BQ279" s="783"/>
      <c r="BR279" s="783"/>
      <c r="BS279" s="783"/>
      <c r="BT279" s="783"/>
      <c r="BU279" s="783"/>
      <c r="BV279" s="783"/>
      <c r="BW279" s="783"/>
      <c r="BX279" s="783"/>
      <c r="BY279" s="783"/>
      <c r="BZ279" s="783"/>
      <c r="CA279" s="783"/>
      <c r="CB279" s="783"/>
      <c r="CC279" s="783"/>
      <c r="CD279" s="783"/>
      <c r="CE279" s="783"/>
      <c r="CF279" s="783"/>
      <c r="CG279" s="783"/>
    </row>
    <row r="280" spans="1:85" ht="15" customHeight="1">
      <c r="A280" s="4">
        <f>ROW() - ROW(Tabla447817182024266[[#Headers],['#]])</f>
        <v>274</v>
      </c>
      <c r="B280" s="4" t="s">
        <v>9</v>
      </c>
      <c r="C280" s="4">
        <v>112</v>
      </c>
      <c r="D280" s="4">
        <v>2026</v>
      </c>
      <c r="E280" s="49" t="s">
        <v>582</v>
      </c>
      <c r="F280" s="661" t="s">
        <v>51</v>
      </c>
      <c r="G280" s="660">
        <v>6000000</v>
      </c>
      <c r="H280" s="226" t="s">
        <v>583</v>
      </c>
      <c r="I280" s="46" t="s">
        <v>428</v>
      </c>
      <c r="J280" s="447">
        <v>46111</v>
      </c>
      <c r="K280" s="436" t="s">
        <v>39</v>
      </c>
      <c r="L280" s="787" t="s">
        <v>400</v>
      </c>
      <c r="M280" s="435"/>
      <c r="N280" s="794">
        <v>46116</v>
      </c>
      <c r="O280" s="664" t="s">
        <v>42</v>
      </c>
      <c r="P280" s="789">
        <v>46116</v>
      </c>
      <c r="Q280" s="664" t="s">
        <v>43</v>
      </c>
      <c r="R280" s="664"/>
      <c r="S280" s="790"/>
      <c r="T280" s="791"/>
      <c r="U280" s="792">
        <v>46119</v>
      </c>
      <c r="V280" s="425">
        <v>46121</v>
      </c>
      <c r="W280" s="789" t="s">
        <v>44</v>
      </c>
      <c r="X280" s="789"/>
      <c r="Y280" s="792">
        <v>46126</v>
      </c>
      <c r="Z280" s="793" t="s">
        <v>45</v>
      </c>
      <c r="AA280" s="783"/>
      <c r="AB280" s="783"/>
      <c r="AC280" s="783"/>
      <c r="AD280" s="783"/>
      <c r="AE280" s="783"/>
      <c r="AF280" s="783"/>
      <c r="AG280" s="783"/>
      <c r="AH280" s="783"/>
      <c r="AI280" s="783"/>
      <c r="AJ280" s="783"/>
      <c r="AK280" s="783"/>
      <c r="AL280" s="783"/>
      <c r="AM280" s="783"/>
      <c r="AN280" s="783"/>
      <c r="AO280" s="783"/>
      <c r="AP280" s="783"/>
      <c r="AQ280" s="783"/>
      <c r="AR280" s="783"/>
      <c r="AS280" s="783"/>
      <c r="AT280" s="783"/>
      <c r="AU280" s="783"/>
      <c r="AV280" s="783"/>
      <c r="AW280" s="783"/>
      <c r="AX280" s="783"/>
      <c r="AY280" s="783"/>
      <c r="AZ280" s="783"/>
      <c r="BA280" s="783"/>
      <c r="BB280" s="783"/>
      <c r="BC280" s="783"/>
      <c r="BD280" s="783"/>
      <c r="BE280" s="783"/>
      <c r="BF280" s="783"/>
      <c r="BG280" s="783"/>
      <c r="BH280" s="783"/>
      <c r="BI280" s="783"/>
      <c r="BJ280" s="783"/>
      <c r="BK280" s="783"/>
      <c r="BL280" s="783"/>
      <c r="BM280" s="783"/>
      <c r="BN280" s="783"/>
      <c r="BO280" s="783"/>
      <c r="BP280" s="783"/>
      <c r="BQ280" s="783"/>
      <c r="BR280" s="783"/>
      <c r="BS280" s="783"/>
      <c r="BT280" s="783"/>
      <c r="BU280" s="783"/>
      <c r="BV280" s="783"/>
      <c r="BW280" s="783"/>
      <c r="BX280" s="783"/>
      <c r="BY280" s="783"/>
      <c r="BZ280" s="783"/>
      <c r="CA280" s="783"/>
      <c r="CB280" s="783"/>
      <c r="CC280" s="783"/>
      <c r="CD280" s="783"/>
      <c r="CE280" s="783"/>
      <c r="CF280" s="783"/>
      <c r="CG280" s="783"/>
    </row>
    <row r="281" spans="1:85" ht="15" customHeight="1">
      <c r="A281" s="4">
        <f>ROW() - ROW(Tabla447817182024266[[#Headers],['#]])</f>
        <v>275</v>
      </c>
      <c r="B281" s="4" t="s">
        <v>9</v>
      </c>
      <c r="C281" s="4">
        <v>376</v>
      </c>
      <c r="D281" s="4">
        <v>2026</v>
      </c>
      <c r="E281" s="49" t="s">
        <v>584</v>
      </c>
      <c r="F281" s="661" t="s">
        <v>51</v>
      </c>
      <c r="G281" s="660">
        <v>6200000</v>
      </c>
      <c r="H281" s="226" t="s">
        <v>88</v>
      </c>
      <c r="I281" s="46" t="s">
        <v>439</v>
      </c>
      <c r="J281" s="447">
        <v>46111</v>
      </c>
      <c r="K281" s="436" t="s">
        <v>39</v>
      </c>
      <c r="L281" s="787" t="s">
        <v>400</v>
      </c>
      <c r="M281" s="435"/>
      <c r="N281" s="794">
        <v>46116</v>
      </c>
      <c r="O281" s="664" t="s">
        <v>42</v>
      </c>
      <c r="P281" s="789">
        <v>46116</v>
      </c>
      <c r="Q281" s="664" t="s">
        <v>43</v>
      </c>
      <c r="R281" s="664"/>
      <c r="S281" s="790"/>
      <c r="T281" s="791"/>
      <c r="U281" s="792">
        <v>46119</v>
      </c>
      <c r="V281" s="425">
        <v>46121</v>
      </c>
      <c r="W281" s="789" t="s">
        <v>44</v>
      </c>
      <c r="X281" s="789"/>
      <c r="Y281" s="792">
        <v>46126</v>
      </c>
      <c r="Z281" s="793" t="s">
        <v>45</v>
      </c>
      <c r="AA281" s="783"/>
      <c r="AB281" s="783"/>
      <c r="AC281" s="783"/>
      <c r="AD281" s="783"/>
      <c r="AE281" s="783"/>
      <c r="AF281" s="783"/>
      <c r="AG281" s="783"/>
      <c r="AH281" s="783"/>
      <c r="AI281" s="783"/>
      <c r="AJ281" s="783"/>
      <c r="AK281" s="783"/>
      <c r="AL281" s="783"/>
      <c r="AM281" s="783"/>
      <c r="AN281" s="783"/>
      <c r="AO281" s="783"/>
      <c r="AP281" s="783"/>
      <c r="AQ281" s="783"/>
      <c r="AR281" s="783"/>
      <c r="AS281" s="783"/>
      <c r="AT281" s="783"/>
      <c r="AU281" s="783"/>
      <c r="AV281" s="783"/>
      <c r="AW281" s="783"/>
      <c r="AX281" s="783"/>
      <c r="AY281" s="783"/>
      <c r="AZ281" s="783"/>
      <c r="BA281" s="783"/>
      <c r="BB281" s="783"/>
      <c r="BC281" s="783"/>
      <c r="BD281" s="783"/>
      <c r="BE281" s="783"/>
      <c r="BF281" s="783"/>
      <c r="BG281" s="783"/>
      <c r="BH281" s="783"/>
      <c r="BI281" s="783"/>
      <c r="BJ281" s="783"/>
      <c r="BK281" s="783"/>
      <c r="BL281" s="783"/>
      <c r="BM281" s="783"/>
      <c r="BN281" s="783"/>
      <c r="BO281" s="783"/>
      <c r="BP281" s="783"/>
      <c r="BQ281" s="783"/>
      <c r="BR281" s="783"/>
      <c r="BS281" s="783"/>
      <c r="BT281" s="783"/>
      <c r="BU281" s="783"/>
      <c r="BV281" s="783"/>
      <c r="BW281" s="783"/>
      <c r="BX281" s="783"/>
      <c r="BY281" s="783"/>
      <c r="BZ281" s="783"/>
      <c r="CA281" s="783"/>
      <c r="CB281" s="783"/>
      <c r="CC281" s="783"/>
      <c r="CD281" s="783"/>
      <c r="CE281" s="783"/>
      <c r="CF281" s="783"/>
      <c r="CG281" s="783"/>
    </row>
    <row r="282" spans="1:85" ht="15" customHeight="1">
      <c r="A282" s="4">
        <f>ROW() - ROW(Tabla447817182024266[[#Headers],['#]])</f>
        <v>276</v>
      </c>
      <c r="B282" s="4" t="s">
        <v>9</v>
      </c>
      <c r="C282" s="4">
        <v>259</v>
      </c>
      <c r="D282" s="4">
        <v>2026</v>
      </c>
      <c r="E282" s="49" t="s">
        <v>585</v>
      </c>
      <c r="F282" s="661" t="s">
        <v>51</v>
      </c>
      <c r="G282" s="660">
        <v>6300000</v>
      </c>
      <c r="H282" s="226" t="s">
        <v>586</v>
      </c>
      <c r="I282" s="46" t="s">
        <v>407</v>
      </c>
      <c r="J282" s="447">
        <v>46111</v>
      </c>
      <c r="K282" s="436" t="s">
        <v>39</v>
      </c>
      <c r="L282" s="787" t="s">
        <v>400</v>
      </c>
      <c r="M282" s="435"/>
      <c r="N282" s="794">
        <v>46116</v>
      </c>
      <c r="O282" s="664" t="s">
        <v>42</v>
      </c>
      <c r="P282" s="789">
        <v>46116</v>
      </c>
      <c r="Q282" s="664" t="s">
        <v>43</v>
      </c>
      <c r="R282" s="664"/>
      <c r="S282" s="790"/>
      <c r="T282" s="791"/>
      <c r="U282" s="792">
        <v>46119</v>
      </c>
      <c r="V282" s="425">
        <v>46121</v>
      </c>
      <c r="W282" s="789" t="s">
        <v>44</v>
      </c>
      <c r="X282" s="789"/>
      <c r="Y282" s="792">
        <v>46126</v>
      </c>
      <c r="Z282" s="793" t="s">
        <v>45</v>
      </c>
      <c r="AA282" s="783"/>
      <c r="AB282" s="783"/>
      <c r="AC282" s="783"/>
      <c r="AD282" s="783"/>
      <c r="AE282" s="783"/>
      <c r="AF282" s="783"/>
      <c r="AG282" s="783"/>
      <c r="AH282" s="783"/>
      <c r="AI282" s="783"/>
      <c r="AJ282" s="783"/>
      <c r="AK282" s="783"/>
      <c r="AL282" s="783"/>
      <c r="AM282" s="783"/>
      <c r="AN282" s="783"/>
      <c r="AO282" s="783"/>
      <c r="AP282" s="783"/>
      <c r="AQ282" s="783"/>
      <c r="AR282" s="783"/>
      <c r="AS282" s="783"/>
      <c r="AT282" s="783"/>
      <c r="AU282" s="783"/>
      <c r="AV282" s="783"/>
      <c r="AW282" s="783"/>
      <c r="AX282" s="783"/>
      <c r="AY282" s="783"/>
      <c r="AZ282" s="783"/>
      <c r="BA282" s="783"/>
      <c r="BB282" s="783"/>
      <c r="BC282" s="783"/>
      <c r="BD282" s="783"/>
      <c r="BE282" s="783"/>
      <c r="BF282" s="783"/>
      <c r="BG282" s="783"/>
      <c r="BH282" s="783"/>
      <c r="BI282" s="783"/>
      <c r="BJ282" s="783"/>
      <c r="BK282" s="783"/>
      <c r="BL282" s="783"/>
      <c r="BM282" s="783"/>
      <c r="BN282" s="783"/>
      <c r="BO282" s="783"/>
      <c r="BP282" s="783"/>
      <c r="BQ282" s="783"/>
      <c r="BR282" s="783"/>
      <c r="BS282" s="783"/>
      <c r="BT282" s="783"/>
      <c r="BU282" s="783"/>
      <c r="BV282" s="783"/>
      <c r="BW282" s="783"/>
      <c r="BX282" s="783"/>
      <c r="BY282" s="783"/>
      <c r="BZ282" s="783"/>
      <c r="CA282" s="783"/>
      <c r="CB282" s="783"/>
      <c r="CC282" s="783"/>
      <c r="CD282" s="783"/>
      <c r="CE282" s="783"/>
      <c r="CF282" s="783"/>
      <c r="CG282" s="783"/>
    </row>
    <row r="283" spans="1:85" ht="15" customHeight="1">
      <c r="A283" s="4">
        <f>ROW() - ROW(Tabla447817182024266[[#Headers],['#]])</f>
        <v>277</v>
      </c>
      <c r="B283" s="4" t="s">
        <v>9</v>
      </c>
      <c r="C283" s="4">
        <v>157</v>
      </c>
      <c r="D283" s="4">
        <v>2026</v>
      </c>
      <c r="E283" s="49" t="s">
        <v>587</v>
      </c>
      <c r="F283" s="661" t="s">
        <v>51</v>
      </c>
      <c r="G283" s="660">
        <v>6300000</v>
      </c>
      <c r="H283" s="226" t="s">
        <v>588</v>
      </c>
      <c r="I283" s="46" t="s">
        <v>407</v>
      </c>
      <c r="J283" s="447">
        <v>46111</v>
      </c>
      <c r="K283" s="436" t="s">
        <v>39</v>
      </c>
      <c r="L283" s="787" t="s">
        <v>400</v>
      </c>
      <c r="M283" s="435" t="s">
        <v>228</v>
      </c>
      <c r="N283" s="794">
        <v>46118</v>
      </c>
      <c r="O283" s="664" t="s">
        <v>42</v>
      </c>
      <c r="P283" s="789">
        <v>46118</v>
      </c>
      <c r="Q283" s="664" t="s">
        <v>43</v>
      </c>
      <c r="R283" s="664"/>
      <c r="S283" s="790"/>
      <c r="T283" s="791"/>
      <c r="U283" s="792">
        <v>46119</v>
      </c>
      <c r="V283" s="425">
        <v>46121</v>
      </c>
      <c r="W283" s="789" t="s">
        <v>44</v>
      </c>
      <c r="X283" s="789"/>
      <c r="Y283" s="792">
        <v>46126</v>
      </c>
      <c r="Z283" s="793" t="s">
        <v>45</v>
      </c>
      <c r="AA283" s="783"/>
      <c r="AB283" s="783"/>
      <c r="AC283" s="783"/>
      <c r="AD283" s="783"/>
      <c r="AE283" s="783"/>
      <c r="AF283" s="783"/>
      <c r="AG283" s="783"/>
      <c r="AH283" s="783"/>
      <c r="AI283" s="783"/>
      <c r="AJ283" s="783"/>
      <c r="AK283" s="783"/>
      <c r="AL283" s="783"/>
      <c r="AM283" s="783"/>
      <c r="AN283" s="783"/>
      <c r="AO283" s="783"/>
      <c r="AP283" s="783"/>
      <c r="AQ283" s="783"/>
      <c r="AR283" s="783"/>
      <c r="AS283" s="783"/>
      <c r="AT283" s="783"/>
      <c r="AU283" s="783"/>
      <c r="AV283" s="783"/>
      <c r="AW283" s="783"/>
      <c r="AX283" s="783"/>
      <c r="AY283" s="783"/>
      <c r="AZ283" s="783"/>
      <c r="BA283" s="783"/>
      <c r="BB283" s="783"/>
      <c r="BC283" s="783"/>
      <c r="BD283" s="783"/>
      <c r="BE283" s="783"/>
      <c r="BF283" s="783"/>
      <c r="BG283" s="783"/>
      <c r="BH283" s="783"/>
      <c r="BI283" s="783"/>
      <c r="BJ283" s="783"/>
      <c r="BK283" s="783"/>
      <c r="BL283" s="783"/>
      <c r="BM283" s="783"/>
      <c r="BN283" s="783"/>
      <c r="BO283" s="783"/>
      <c r="BP283" s="783"/>
      <c r="BQ283" s="783"/>
      <c r="BR283" s="783"/>
      <c r="BS283" s="783"/>
      <c r="BT283" s="783"/>
      <c r="BU283" s="783"/>
      <c r="BV283" s="783"/>
      <c r="BW283" s="783"/>
      <c r="BX283" s="783"/>
      <c r="BY283" s="783"/>
      <c r="BZ283" s="783"/>
      <c r="CA283" s="783"/>
      <c r="CB283" s="783"/>
      <c r="CC283" s="783"/>
      <c r="CD283" s="783"/>
      <c r="CE283" s="783"/>
      <c r="CF283" s="783"/>
      <c r="CG283" s="783"/>
    </row>
    <row r="284" spans="1:85" ht="15" customHeight="1">
      <c r="A284" s="4">
        <f>ROW() - ROW(Tabla447817182024266[[#Headers],['#]])</f>
        <v>278</v>
      </c>
      <c r="B284" s="4" t="s">
        <v>9</v>
      </c>
      <c r="C284" s="4">
        <v>267</v>
      </c>
      <c r="D284" s="4">
        <v>2026</v>
      </c>
      <c r="E284" s="49" t="s">
        <v>589</v>
      </c>
      <c r="F284" s="661" t="s">
        <v>51</v>
      </c>
      <c r="G284" s="660">
        <v>6300000</v>
      </c>
      <c r="H284" s="226" t="s">
        <v>590</v>
      </c>
      <c r="I284" s="46" t="s">
        <v>407</v>
      </c>
      <c r="J284" s="447">
        <v>46111</v>
      </c>
      <c r="K284" s="436" t="s">
        <v>39</v>
      </c>
      <c r="L284" s="787" t="s">
        <v>400</v>
      </c>
      <c r="M284" s="435"/>
      <c r="N284" s="794">
        <v>46116</v>
      </c>
      <c r="O284" s="664" t="s">
        <v>42</v>
      </c>
      <c r="P284" s="789">
        <v>46116</v>
      </c>
      <c r="Q284" s="664" t="s">
        <v>43</v>
      </c>
      <c r="R284" s="664"/>
      <c r="S284" s="790"/>
      <c r="T284" s="791"/>
      <c r="U284" s="792">
        <v>46119</v>
      </c>
      <c r="V284" s="425">
        <v>46121</v>
      </c>
      <c r="W284" s="789" t="s">
        <v>44</v>
      </c>
      <c r="X284" s="789"/>
      <c r="Y284" s="792">
        <v>46126</v>
      </c>
      <c r="Z284" s="793" t="s">
        <v>45</v>
      </c>
      <c r="AA284" s="783"/>
      <c r="AB284" s="783"/>
      <c r="AC284" s="783"/>
      <c r="AD284" s="783"/>
      <c r="AE284" s="783"/>
      <c r="AF284" s="783"/>
      <c r="AG284" s="783"/>
      <c r="AH284" s="783"/>
      <c r="AI284" s="783"/>
      <c r="AJ284" s="783"/>
      <c r="AK284" s="783"/>
      <c r="AL284" s="783"/>
      <c r="AM284" s="783"/>
      <c r="AN284" s="783"/>
      <c r="AO284" s="783"/>
      <c r="AP284" s="783"/>
      <c r="AQ284" s="783"/>
      <c r="AR284" s="783"/>
      <c r="AS284" s="783"/>
      <c r="AT284" s="783"/>
      <c r="AU284" s="783"/>
      <c r="AV284" s="783"/>
      <c r="AW284" s="783"/>
      <c r="AX284" s="783"/>
      <c r="AY284" s="783"/>
      <c r="AZ284" s="783"/>
      <c r="BA284" s="783"/>
      <c r="BB284" s="783"/>
      <c r="BC284" s="783"/>
      <c r="BD284" s="783"/>
      <c r="BE284" s="783"/>
      <c r="BF284" s="783"/>
      <c r="BG284" s="783"/>
      <c r="BH284" s="783"/>
      <c r="BI284" s="783"/>
      <c r="BJ284" s="783"/>
      <c r="BK284" s="783"/>
      <c r="BL284" s="783"/>
      <c r="BM284" s="783"/>
      <c r="BN284" s="783"/>
      <c r="BO284" s="783"/>
      <c r="BP284" s="783"/>
      <c r="BQ284" s="783"/>
      <c r="BR284" s="783"/>
      <c r="BS284" s="783"/>
      <c r="BT284" s="783"/>
      <c r="BU284" s="783"/>
      <c r="BV284" s="783"/>
      <c r="BW284" s="783"/>
      <c r="BX284" s="783"/>
      <c r="BY284" s="783"/>
      <c r="BZ284" s="783"/>
      <c r="CA284" s="783"/>
      <c r="CB284" s="783"/>
      <c r="CC284" s="783"/>
      <c r="CD284" s="783"/>
      <c r="CE284" s="783"/>
      <c r="CF284" s="783"/>
      <c r="CG284" s="783"/>
    </row>
    <row r="285" spans="1:85" ht="15" customHeight="1">
      <c r="A285" s="4">
        <f>ROW() - ROW(Tabla447817182024266[[#Headers],['#]])</f>
        <v>279</v>
      </c>
      <c r="B285" s="4" t="s">
        <v>9</v>
      </c>
      <c r="C285" s="4">
        <v>30</v>
      </c>
      <c r="D285" s="4">
        <v>2026</v>
      </c>
      <c r="E285" s="49" t="s">
        <v>591</v>
      </c>
      <c r="F285" s="661" t="s">
        <v>51</v>
      </c>
      <c r="G285" s="660">
        <v>6346667</v>
      </c>
      <c r="H285" s="226" t="s">
        <v>497</v>
      </c>
      <c r="I285" s="46" t="s">
        <v>568</v>
      </c>
      <c r="J285" s="447">
        <v>46111</v>
      </c>
      <c r="K285" s="436" t="s">
        <v>39</v>
      </c>
      <c r="L285" s="787" t="s">
        <v>400</v>
      </c>
      <c r="M285" s="435"/>
      <c r="N285" s="794">
        <v>46116</v>
      </c>
      <c r="O285" s="664" t="s">
        <v>42</v>
      </c>
      <c r="P285" s="789">
        <v>46116</v>
      </c>
      <c r="Q285" s="664" t="s">
        <v>43</v>
      </c>
      <c r="R285" s="664"/>
      <c r="S285" s="790"/>
      <c r="T285" s="791"/>
      <c r="U285" s="792">
        <v>46119</v>
      </c>
      <c r="V285" s="425">
        <v>46121</v>
      </c>
      <c r="W285" s="789" t="s">
        <v>44</v>
      </c>
      <c r="X285" s="789"/>
      <c r="Y285" s="792">
        <v>46126</v>
      </c>
      <c r="Z285" s="793" t="s">
        <v>45</v>
      </c>
      <c r="AA285" s="783"/>
      <c r="AB285" s="783"/>
      <c r="AC285" s="783"/>
      <c r="AD285" s="783"/>
      <c r="AE285" s="783"/>
      <c r="AF285" s="783"/>
      <c r="AG285" s="783"/>
      <c r="AH285" s="783"/>
      <c r="AI285" s="783"/>
      <c r="AJ285" s="783"/>
      <c r="AK285" s="783"/>
      <c r="AL285" s="783"/>
      <c r="AM285" s="783"/>
      <c r="AN285" s="783"/>
      <c r="AO285" s="783"/>
      <c r="AP285" s="783"/>
      <c r="AQ285" s="783"/>
      <c r="AR285" s="783"/>
      <c r="AS285" s="783"/>
      <c r="AT285" s="783"/>
      <c r="AU285" s="783"/>
      <c r="AV285" s="783"/>
      <c r="AW285" s="783"/>
      <c r="AX285" s="783"/>
      <c r="AY285" s="783"/>
      <c r="AZ285" s="783"/>
      <c r="BA285" s="783"/>
      <c r="BB285" s="783"/>
      <c r="BC285" s="783"/>
      <c r="BD285" s="783"/>
      <c r="BE285" s="783"/>
      <c r="BF285" s="783"/>
      <c r="BG285" s="783"/>
      <c r="BH285" s="783"/>
      <c r="BI285" s="783"/>
      <c r="BJ285" s="783"/>
      <c r="BK285" s="783"/>
      <c r="BL285" s="783"/>
      <c r="BM285" s="783"/>
      <c r="BN285" s="783"/>
      <c r="BO285" s="783"/>
      <c r="BP285" s="783"/>
      <c r="BQ285" s="783"/>
      <c r="BR285" s="783"/>
      <c r="BS285" s="783"/>
      <c r="BT285" s="783"/>
      <c r="BU285" s="783"/>
      <c r="BV285" s="783"/>
      <c r="BW285" s="783"/>
      <c r="BX285" s="783"/>
      <c r="BY285" s="783"/>
      <c r="BZ285" s="783"/>
      <c r="CA285" s="783"/>
      <c r="CB285" s="783"/>
      <c r="CC285" s="783"/>
      <c r="CD285" s="783"/>
      <c r="CE285" s="783"/>
      <c r="CF285" s="783"/>
      <c r="CG285" s="783"/>
    </row>
    <row r="286" spans="1:85" ht="15" customHeight="1">
      <c r="A286" s="4">
        <f>ROW() - ROW(Tabla447817182024266[[#Headers],['#]])</f>
        <v>280</v>
      </c>
      <c r="B286" s="4" t="s">
        <v>9</v>
      </c>
      <c r="C286" s="4">
        <v>160</v>
      </c>
      <c r="D286" s="4">
        <v>2026</v>
      </c>
      <c r="E286" s="49" t="s">
        <v>592</v>
      </c>
      <c r="F286" s="661" t="s">
        <v>420</v>
      </c>
      <c r="G286" s="660">
        <v>6500000</v>
      </c>
      <c r="H286" s="226" t="s">
        <v>593</v>
      </c>
      <c r="I286" s="46" t="s">
        <v>422</v>
      </c>
      <c r="J286" s="447">
        <v>46111</v>
      </c>
      <c r="K286" s="436" t="s">
        <v>39</v>
      </c>
      <c r="L286" s="787" t="s">
        <v>400</v>
      </c>
      <c r="M286" s="435"/>
      <c r="N286" s="794">
        <v>46116</v>
      </c>
      <c r="O286" s="664" t="s">
        <v>42</v>
      </c>
      <c r="P286" s="789">
        <v>46116</v>
      </c>
      <c r="Q286" s="664" t="s">
        <v>43</v>
      </c>
      <c r="R286" s="664"/>
      <c r="S286" s="790"/>
      <c r="T286" s="791"/>
      <c r="U286" s="792">
        <v>46119</v>
      </c>
      <c r="V286" s="425">
        <v>46121</v>
      </c>
      <c r="W286" s="789" t="s">
        <v>44</v>
      </c>
      <c r="X286" s="789"/>
      <c r="Y286" s="792">
        <v>46126</v>
      </c>
      <c r="Z286" s="793" t="s">
        <v>45</v>
      </c>
      <c r="AA286" s="783"/>
      <c r="AB286" s="783"/>
      <c r="AC286" s="783"/>
      <c r="AD286" s="783"/>
      <c r="AE286" s="783"/>
      <c r="AF286" s="783"/>
      <c r="AG286" s="783"/>
      <c r="AH286" s="783"/>
      <c r="AI286" s="783"/>
      <c r="AJ286" s="783"/>
      <c r="AK286" s="783"/>
      <c r="AL286" s="783"/>
      <c r="AM286" s="783"/>
      <c r="AN286" s="783"/>
      <c r="AO286" s="783"/>
      <c r="AP286" s="783"/>
      <c r="AQ286" s="783"/>
      <c r="AR286" s="783"/>
      <c r="AS286" s="783"/>
      <c r="AT286" s="783"/>
      <c r="AU286" s="783"/>
      <c r="AV286" s="783"/>
      <c r="AW286" s="783"/>
      <c r="AX286" s="783"/>
      <c r="AY286" s="783"/>
      <c r="AZ286" s="783"/>
      <c r="BA286" s="783"/>
      <c r="BB286" s="783"/>
      <c r="BC286" s="783"/>
      <c r="BD286" s="783"/>
      <c r="BE286" s="783"/>
      <c r="BF286" s="783"/>
      <c r="BG286" s="783"/>
      <c r="BH286" s="783"/>
      <c r="BI286" s="783"/>
      <c r="BJ286" s="783"/>
      <c r="BK286" s="783"/>
      <c r="BL286" s="783"/>
      <c r="BM286" s="783"/>
      <c r="BN286" s="783"/>
      <c r="BO286" s="783"/>
      <c r="BP286" s="783"/>
      <c r="BQ286" s="783"/>
      <c r="BR286" s="783"/>
      <c r="BS286" s="783"/>
      <c r="BT286" s="783"/>
      <c r="BU286" s="783"/>
      <c r="BV286" s="783"/>
      <c r="BW286" s="783"/>
      <c r="BX286" s="783"/>
      <c r="BY286" s="783"/>
      <c r="BZ286" s="783"/>
      <c r="CA286" s="783"/>
      <c r="CB286" s="783"/>
      <c r="CC286" s="783"/>
      <c r="CD286" s="783"/>
      <c r="CE286" s="783"/>
      <c r="CF286" s="783"/>
      <c r="CG286" s="783"/>
    </row>
    <row r="287" spans="1:85" ht="15" customHeight="1">
      <c r="A287" s="4">
        <f>ROW() - ROW(Tabla447817182024266[[#Headers],['#]])</f>
        <v>281</v>
      </c>
      <c r="B287" s="4" t="s">
        <v>9</v>
      </c>
      <c r="C287" s="4">
        <v>163</v>
      </c>
      <c r="D287" s="4">
        <v>2026</v>
      </c>
      <c r="E287" s="49" t="s">
        <v>594</v>
      </c>
      <c r="F287" s="661" t="s">
        <v>575</v>
      </c>
      <c r="G287" s="660">
        <v>6500000</v>
      </c>
      <c r="H287" s="226" t="s">
        <v>595</v>
      </c>
      <c r="I287" s="46" t="s">
        <v>422</v>
      </c>
      <c r="J287" s="447">
        <v>46111</v>
      </c>
      <c r="K287" s="436" t="s">
        <v>39</v>
      </c>
      <c r="L287" s="787" t="s">
        <v>400</v>
      </c>
      <c r="M287" s="435" t="s">
        <v>228</v>
      </c>
      <c r="N287" s="794">
        <v>46118</v>
      </c>
      <c r="O287" s="664" t="s">
        <v>42</v>
      </c>
      <c r="P287" s="789">
        <v>46118</v>
      </c>
      <c r="Q287" s="664" t="s">
        <v>43</v>
      </c>
      <c r="R287" s="664"/>
      <c r="S287" s="790"/>
      <c r="T287" s="791"/>
      <c r="U287" s="792">
        <v>46119</v>
      </c>
      <c r="V287" s="425">
        <v>46121</v>
      </c>
      <c r="W287" s="789" t="s">
        <v>44</v>
      </c>
      <c r="X287" s="789"/>
      <c r="Y287" s="792">
        <v>46126</v>
      </c>
      <c r="Z287" s="793" t="s">
        <v>45</v>
      </c>
      <c r="AA287" s="783"/>
      <c r="AB287" s="783"/>
      <c r="AC287" s="783"/>
      <c r="AD287" s="783"/>
      <c r="AE287" s="783"/>
      <c r="AF287" s="783"/>
      <c r="AG287" s="783"/>
      <c r="AH287" s="783"/>
      <c r="AI287" s="783"/>
      <c r="AJ287" s="783"/>
      <c r="AK287" s="783"/>
      <c r="AL287" s="783"/>
      <c r="AM287" s="783"/>
      <c r="AN287" s="783"/>
      <c r="AO287" s="783"/>
      <c r="AP287" s="783"/>
      <c r="AQ287" s="783"/>
      <c r="AR287" s="783"/>
      <c r="AS287" s="783"/>
      <c r="AT287" s="783"/>
      <c r="AU287" s="783"/>
      <c r="AV287" s="783"/>
      <c r="AW287" s="783"/>
      <c r="AX287" s="783"/>
      <c r="AY287" s="783"/>
      <c r="AZ287" s="783"/>
      <c r="BA287" s="783"/>
      <c r="BB287" s="783"/>
      <c r="BC287" s="783"/>
      <c r="BD287" s="783"/>
      <c r="BE287" s="783"/>
      <c r="BF287" s="783"/>
      <c r="BG287" s="783"/>
      <c r="BH287" s="783"/>
      <c r="BI287" s="783"/>
      <c r="BJ287" s="783"/>
      <c r="BK287" s="783"/>
      <c r="BL287" s="783"/>
      <c r="BM287" s="783"/>
      <c r="BN287" s="783"/>
      <c r="BO287" s="783"/>
      <c r="BP287" s="783"/>
      <c r="BQ287" s="783"/>
      <c r="BR287" s="783"/>
      <c r="BS287" s="783"/>
      <c r="BT287" s="783"/>
      <c r="BU287" s="783"/>
      <c r="BV287" s="783"/>
      <c r="BW287" s="783"/>
      <c r="BX287" s="783"/>
      <c r="BY287" s="783"/>
      <c r="BZ287" s="783"/>
      <c r="CA287" s="783"/>
      <c r="CB287" s="783"/>
      <c r="CC287" s="783"/>
      <c r="CD287" s="783"/>
      <c r="CE287" s="783"/>
      <c r="CF287" s="783"/>
      <c r="CG287" s="783"/>
    </row>
    <row r="288" spans="1:85" ht="15" customHeight="1">
      <c r="A288" s="4">
        <f>ROW() - ROW(Tabla447817182024266[[#Headers],['#]])</f>
        <v>282</v>
      </c>
      <c r="B288" s="4" t="s">
        <v>9</v>
      </c>
      <c r="C288" s="4">
        <v>107</v>
      </c>
      <c r="D288" s="4">
        <v>2026</v>
      </c>
      <c r="E288" s="49" t="s">
        <v>596</v>
      </c>
      <c r="F288" s="661" t="s">
        <v>51</v>
      </c>
      <c r="G288" s="660">
        <v>6500000</v>
      </c>
      <c r="H288" s="226" t="s">
        <v>179</v>
      </c>
      <c r="I288" s="46" t="s">
        <v>399</v>
      </c>
      <c r="J288" s="447">
        <v>46111</v>
      </c>
      <c r="K288" s="436" t="s">
        <v>39</v>
      </c>
      <c r="L288" s="787" t="s">
        <v>400</v>
      </c>
      <c r="M288" s="435"/>
      <c r="N288" s="794">
        <v>46116</v>
      </c>
      <c r="O288" s="664" t="s">
        <v>42</v>
      </c>
      <c r="P288" s="789">
        <v>46116</v>
      </c>
      <c r="Q288" s="664" t="s">
        <v>43</v>
      </c>
      <c r="R288" s="664"/>
      <c r="S288" s="790"/>
      <c r="T288" s="791"/>
      <c r="U288" s="792">
        <v>46119</v>
      </c>
      <c r="V288" s="425">
        <v>46121</v>
      </c>
      <c r="W288" s="789" t="s">
        <v>44</v>
      </c>
      <c r="X288" s="789"/>
      <c r="Y288" s="792">
        <v>46126</v>
      </c>
      <c r="Z288" s="793" t="s">
        <v>45</v>
      </c>
      <c r="AA288" s="783"/>
      <c r="AB288" s="783"/>
      <c r="AC288" s="783"/>
      <c r="AD288" s="783"/>
      <c r="AE288" s="783"/>
      <c r="AF288" s="783"/>
      <c r="AG288" s="783"/>
      <c r="AH288" s="783"/>
      <c r="AI288" s="783"/>
      <c r="AJ288" s="783"/>
      <c r="AK288" s="783"/>
      <c r="AL288" s="783"/>
      <c r="AM288" s="783"/>
      <c r="AN288" s="783"/>
      <c r="AO288" s="783"/>
      <c r="AP288" s="783"/>
      <c r="AQ288" s="783"/>
      <c r="AR288" s="783"/>
      <c r="AS288" s="783"/>
      <c r="AT288" s="783"/>
      <c r="AU288" s="783"/>
      <c r="AV288" s="783"/>
      <c r="AW288" s="783"/>
      <c r="AX288" s="783"/>
      <c r="AY288" s="783"/>
      <c r="AZ288" s="783"/>
      <c r="BA288" s="783"/>
      <c r="BB288" s="783"/>
      <c r="BC288" s="783"/>
      <c r="BD288" s="783"/>
      <c r="BE288" s="783"/>
      <c r="BF288" s="783"/>
      <c r="BG288" s="783"/>
      <c r="BH288" s="783"/>
      <c r="BI288" s="783"/>
      <c r="BJ288" s="783"/>
      <c r="BK288" s="783"/>
      <c r="BL288" s="783"/>
      <c r="BM288" s="783"/>
      <c r="BN288" s="783"/>
      <c r="BO288" s="783"/>
      <c r="BP288" s="783"/>
      <c r="BQ288" s="783"/>
      <c r="BR288" s="783"/>
      <c r="BS288" s="783"/>
      <c r="BT288" s="783"/>
      <c r="BU288" s="783"/>
      <c r="BV288" s="783"/>
      <c r="BW288" s="783"/>
      <c r="BX288" s="783"/>
      <c r="BY288" s="783"/>
      <c r="BZ288" s="783"/>
      <c r="CA288" s="783"/>
      <c r="CB288" s="783"/>
      <c r="CC288" s="783"/>
      <c r="CD288" s="783"/>
      <c r="CE288" s="783"/>
      <c r="CF288" s="783"/>
      <c r="CG288" s="783"/>
    </row>
    <row r="289" spans="1:85" ht="15" customHeight="1">
      <c r="A289" s="4">
        <f>ROW() - ROW(Tabla447817182024266[[#Headers],['#]])</f>
        <v>283</v>
      </c>
      <c r="B289" s="4" t="s">
        <v>9</v>
      </c>
      <c r="C289" s="4">
        <v>22</v>
      </c>
      <c r="D289" s="4">
        <v>2026</v>
      </c>
      <c r="E289" s="49" t="s">
        <v>597</v>
      </c>
      <c r="F289" s="661" t="s">
        <v>51</v>
      </c>
      <c r="G289" s="660">
        <v>6500000</v>
      </c>
      <c r="H289" s="226" t="s">
        <v>598</v>
      </c>
      <c r="I289" s="46" t="s">
        <v>399</v>
      </c>
      <c r="J289" s="447">
        <v>46111</v>
      </c>
      <c r="K289" s="436" t="s">
        <v>39</v>
      </c>
      <c r="L289" s="787" t="s">
        <v>400</v>
      </c>
      <c r="M289" s="435"/>
      <c r="N289" s="794">
        <v>46116</v>
      </c>
      <c r="O289" s="664" t="s">
        <v>42</v>
      </c>
      <c r="P289" s="789">
        <v>46116</v>
      </c>
      <c r="Q289" s="664" t="s">
        <v>43</v>
      </c>
      <c r="R289" s="664"/>
      <c r="S289" s="790"/>
      <c r="T289" s="791"/>
      <c r="U289" s="792">
        <v>46119</v>
      </c>
      <c r="V289" s="425">
        <v>46121</v>
      </c>
      <c r="W289" s="789" t="s">
        <v>44</v>
      </c>
      <c r="X289" s="789"/>
      <c r="Y289" s="792">
        <v>46126</v>
      </c>
      <c r="Z289" s="793" t="s">
        <v>45</v>
      </c>
      <c r="AA289" s="783"/>
      <c r="AB289" s="783"/>
      <c r="AC289" s="783"/>
      <c r="AD289" s="783"/>
      <c r="AE289" s="783"/>
      <c r="AF289" s="783"/>
      <c r="AG289" s="783"/>
      <c r="AH289" s="783"/>
      <c r="AI289" s="783"/>
      <c r="AJ289" s="783"/>
      <c r="AK289" s="783"/>
      <c r="AL289" s="783"/>
      <c r="AM289" s="783"/>
      <c r="AN289" s="783"/>
      <c r="AO289" s="783"/>
      <c r="AP289" s="783"/>
      <c r="AQ289" s="783"/>
      <c r="AR289" s="783"/>
      <c r="AS289" s="783"/>
      <c r="AT289" s="783"/>
      <c r="AU289" s="783"/>
      <c r="AV289" s="783"/>
      <c r="AW289" s="783"/>
      <c r="AX289" s="783"/>
      <c r="AY289" s="783"/>
      <c r="AZ289" s="783"/>
      <c r="BA289" s="783"/>
      <c r="BB289" s="783"/>
      <c r="BC289" s="783"/>
      <c r="BD289" s="783"/>
      <c r="BE289" s="783"/>
      <c r="BF289" s="783"/>
      <c r="BG289" s="783"/>
      <c r="BH289" s="783"/>
      <c r="BI289" s="783"/>
      <c r="BJ289" s="783"/>
      <c r="BK289" s="783"/>
      <c r="BL289" s="783"/>
      <c r="BM289" s="783"/>
      <c r="BN289" s="783"/>
      <c r="BO289" s="783"/>
      <c r="BP289" s="783"/>
      <c r="BQ289" s="783"/>
      <c r="BR289" s="783"/>
      <c r="BS289" s="783"/>
      <c r="BT289" s="783"/>
      <c r="BU289" s="783"/>
      <c r="BV289" s="783"/>
      <c r="BW289" s="783"/>
      <c r="BX289" s="783"/>
      <c r="BY289" s="783"/>
      <c r="BZ289" s="783"/>
      <c r="CA289" s="783"/>
      <c r="CB289" s="783"/>
      <c r="CC289" s="783"/>
      <c r="CD289" s="783"/>
      <c r="CE289" s="783"/>
      <c r="CF289" s="783"/>
      <c r="CG289" s="783"/>
    </row>
    <row r="290" spans="1:85" ht="15" customHeight="1">
      <c r="A290" s="4">
        <f>ROW() - ROW(Tabla447817182024266[[#Headers],['#]])</f>
        <v>284</v>
      </c>
      <c r="B290" s="4" t="s">
        <v>9</v>
      </c>
      <c r="C290" s="4">
        <v>209</v>
      </c>
      <c r="D290" s="4">
        <v>2026</v>
      </c>
      <c r="E290" s="49" t="s">
        <v>599</v>
      </c>
      <c r="F290" s="661" t="s">
        <v>51</v>
      </c>
      <c r="G290" s="660">
        <v>6500000</v>
      </c>
      <c r="H290" s="226" t="s">
        <v>179</v>
      </c>
      <c r="I290" s="46" t="s">
        <v>407</v>
      </c>
      <c r="J290" s="447">
        <v>46111</v>
      </c>
      <c r="K290" s="436" t="s">
        <v>39</v>
      </c>
      <c r="L290" s="787" t="s">
        <v>400</v>
      </c>
      <c r="M290" s="435"/>
      <c r="N290" s="794">
        <v>46116</v>
      </c>
      <c r="O290" s="664" t="s">
        <v>42</v>
      </c>
      <c r="P290" s="789">
        <v>46116</v>
      </c>
      <c r="Q290" s="664" t="s">
        <v>43</v>
      </c>
      <c r="R290" s="664"/>
      <c r="S290" s="790"/>
      <c r="T290" s="791"/>
      <c r="U290" s="792">
        <v>46119</v>
      </c>
      <c r="V290" s="425">
        <v>46121</v>
      </c>
      <c r="W290" s="789" t="s">
        <v>44</v>
      </c>
      <c r="X290" s="789"/>
      <c r="Y290" s="792">
        <v>46126</v>
      </c>
      <c r="Z290" s="793" t="s">
        <v>45</v>
      </c>
      <c r="AA290" s="783"/>
      <c r="AB290" s="783"/>
      <c r="AC290" s="783"/>
      <c r="AD290" s="783"/>
      <c r="AE290" s="783"/>
      <c r="AF290" s="783"/>
      <c r="AG290" s="783"/>
      <c r="AH290" s="783"/>
      <c r="AI290" s="783"/>
      <c r="AJ290" s="783"/>
      <c r="AK290" s="783"/>
      <c r="AL290" s="783"/>
      <c r="AM290" s="783"/>
      <c r="AN290" s="783"/>
      <c r="AO290" s="783"/>
      <c r="AP290" s="783"/>
      <c r="AQ290" s="783"/>
      <c r="AR290" s="783"/>
      <c r="AS290" s="783"/>
      <c r="AT290" s="783"/>
      <c r="AU290" s="783"/>
      <c r="AV290" s="783"/>
      <c r="AW290" s="783"/>
      <c r="AX290" s="783"/>
      <c r="AY290" s="783"/>
      <c r="AZ290" s="783"/>
      <c r="BA290" s="783"/>
      <c r="BB290" s="783"/>
      <c r="BC290" s="783"/>
      <c r="BD290" s="783"/>
      <c r="BE290" s="783"/>
      <c r="BF290" s="783"/>
      <c r="BG290" s="783"/>
      <c r="BH290" s="783"/>
      <c r="BI290" s="783"/>
      <c r="BJ290" s="783"/>
      <c r="BK290" s="783"/>
      <c r="BL290" s="783"/>
      <c r="BM290" s="783"/>
      <c r="BN290" s="783"/>
      <c r="BO290" s="783"/>
      <c r="BP290" s="783"/>
      <c r="BQ290" s="783"/>
      <c r="BR290" s="783"/>
      <c r="BS290" s="783"/>
      <c r="BT290" s="783"/>
      <c r="BU290" s="783"/>
      <c r="BV290" s="783"/>
      <c r="BW290" s="783"/>
      <c r="BX290" s="783"/>
      <c r="BY290" s="783"/>
      <c r="BZ290" s="783"/>
      <c r="CA290" s="783"/>
      <c r="CB290" s="783"/>
      <c r="CC290" s="783"/>
      <c r="CD290" s="783"/>
      <c r="CE290" s="783"/>
      <c r="CF290" s="783"/>
      <c r="CG290" s="783"/>
    </row>
    <row r="291" spans="1:85" ht="15" customHeight="1">
      <c r="A291" s="4">
        <f>ROW() - ROW(Tabla447817182024266[[#Headers],['#]])</f>
        <v>285</v>
      </c>
      <c r="B291" s="4" t="s">
        <v>9</v>
      </c>
      <c r="C291" s="4">
        <v>67</v>
      </c>
      <c r="D291" s="4">
        <v>2026</v>
      </c>
      <c r="E291" s="49" t="s">
        <v>600</v>
      </c>
      <c r="F291" s="661" t="s">
        <v>51</v>
      </c>
      <c r="G291" s="660">
        <v>6500000</v>
      </c>
      <c r="H291" s="226" t="s">
        <v>601</v>
      </c>
      <c r="I291" s="46" t="s">
        <v>407</v>
      </c>
      <c r="J291" s="447">
        <v>46111</v>
      </c>
      <c r="K291" s="436" t="s">
        <v>39</v>
      </c>
      <c r="L291" s="787" t="s">
        <v>400</v>
      </c>
      <c r="M291" s="435"/>
      <c r="N291" s="794">
        <v>46116</v>
      </c>
      <c r="O291" s="664" t="s">
        <v>42</v>
      </c>
      <c r="P291" s="789">
        <v>46116</v>
      </c>
      <c r="Q291" s="664" t="s">
        <v>43</v>
      </c>
      <c r="R291" s="664"/>
      <c r="S291" s="790"/>
      <c r="T291" s="791"/>
      <c r="U291" s="792">
        <v>46119</v>
      </c>
      <c r="V291" s="425">
        <v>46121</v>
      </c>
      <c r="W291" s="789" t="s">
        <v>44</v>
      </c>
      <c r="X291" s="789"/>
      <c r="Y291" s="792">
        <v>46126</v>
      </c>
      <c r="Z291" s="793" t="s">
        <v>45</v>
      </c>
      <c r="AA291" s="783"/>
      <c r="AB291" s="783"/>
      <c r="AC291" s="783"/>
      <c r="AD291" s="783"/>
      <c r="AE291" s="783"/>
      <c r="AF291" s="783"/>
      <c r="AG291" s="783"/>
      <c r="AH291" s="783"/>
      <c r="AI291" s="783"/>
      <c r="AJ291" s="783"/>
      <c r="AK291" s="783"/>
      <c r="AL291" s="783"/>
      <c r="AM291" s="783"/>
      <c r="AN291" s="783"/>
      <c r="AO291" s="783"/>
      <c r="AP291" s="783"/>
      <c r="AQ291" s="783"/>
      <c r="AR291" s="783"/>
      <c r="AS291" s="783"/>
      <c r="AT291" s="783"/>
      <c r="AU291" s="783"/>
      <c r="AV291" s="783"/>
      <c r="AW291" s="783"/>
      <c r="AX291" s="783"/>
      <c r="AY291" s="783"/>
      <c r="AZ291" s="783"/>
      <c r="BA291" s="783"/>
      <c r="BB291" s="783"/>
      <c r="BC291" s="783"/>
      <c r="BD291" s="783"/>
      <c r="BE291" s="783"/>
      <c r="BF291" s="783"/>
      <c r="BG291" s="783"/>
      <c r="BH291" s="783"/>
      <c r="BI291" s="783"/>
      <c r="BJ291" s="783"/>
      <c r="BK291" s="783"/>
      <c r="BL291" s="783"/>
      <c r="BM291" s="783"/>
      <c r="BN291" s="783"/>
      <c r="BO291" s="783"/>
      <c r="BP291" s="783"/>
      <c r="BQ291" s="783"/>
      <c r="BR291" s="783"/>
      <c r="BS291" s="783"/>
      <c r="BT291" s="783"/>
      <c r="BU291" s="783"/>
      <c r="BV291" s="783"/>
      <c r="BW291" s="783"/>
      <c r="BX291" s="783"/>
      <c r="BY291" s="783"/>
      <c r="BZ291" s="783"/>
      <c r="CA291" s="783"/>
      <c r="CB291" s="783"/>
      <c r="CC291" s="783"/>
      <c r="CD291" s="783"/>
      <c r="CE291" s="783"/>
      <c r="CF291" s="783"/>
      <c r="CG291" s="783"/>
    </row>
    <row r="292" spans="1:85" ht="15" customHeight="1">
      <c r="A292" s="4">
        <f>ROW() - ROW(Tabla447817182024266[[#Headers],['#]])</f>
        <v>286</v>
      </c>
      <c r="B292" s="4" t="s">
        <v>9</v>
      </c>
      <c r="C292" s="4">
        <v>203</v>
      </c>
      <c r="D292" s="4">
        <v>2026</v>
      </c>
      <c r="E292" s="49" t="s">
        <v>602</v>
      </c>
      <c r="F292" s="661" t="s">
        <v>51</v>
      </c>
      <c r="G292" s="660">
        <v>6500000</v>
      </c>
      <c r="H292" s="226" t="s">
        <v>603</v>
      </c>
      <c r="I292" s="46" t="s">
        <v>428</v>
      </c>
      <c r="J292" s="447">
        <v>46111</v>
      </c>
      <c r="K292" s="436" t="s">
        <v>39</v>
      </c>
      <c r="L292" s="787" t="s">
        <v>400</v>
      </c>
      <c r="M292" s="435"/>
      <c r="N292" s="794">
        <v>46116</v>
      </c>
      <c r="O292" s="664" t="s">
        <v>42</v>
      </c>
      <c r="P292" s="789">
        <v>46116</v>
      </c>
      <c r="Q292" s="664" t="s">
        <v>43</v>
      </c>
      <c r="R292" s="664"/>
      <c r="S292" s="790"/>
      <c r="T292" s="791"/>
      <c r="U292" s="792">
        <v>46119</v>
      </c>
      <c r="V292" s="425">
        <v>46121</v>
      </c>
      <c r="W292" s="789" t="s">
        <v>44</v>
      </c>
      <c r="X292" s="789"/>
      <c r="Y292" s="792">
        <v>46126</v>
      </c>
      <c r="Z292" s="793" t="s">
        <v>45</v>
      </c>
      <c r="AA292" s="783"/>
      <c r="AB292" s="783"/>
      <c r="AC292" s="783"/>
      <c r="AD292" s="783"/>
      <c r="AE292" s="783"/>
      <c r="AF292" s="783"/>
      <c r="AG292" s="783"/>
      <c r="AH292" s="783"/>
      <c r="AI292" s="783"/>
      <c r="AJ292" s="783"/>
      <c r="AK292" s="783"/>
      <c r="AL292" s="783"/>
      <c r="AM292" s="783"/>
      <c r="AN292" s="783"/>
      <c r="AO292" s="783"/>
      <c r="AP292" s="783"/>
      <c r="AQ292" s="783"/>
      <c r="AR292" s="783"/>
      <c r="AS292" s="783"/>
      <c r="AT292" s="783"/>
      <c r="AU292" s="783"/>
      <c r="AV292" s="783"/>
      <c r="AW292" s="783"/>
      <c r="AX292" s="783"/>
      <c r="AY292" s="783"/>
      <c r="AZ292" s="783"/>
      <c r="BA292" s="783"/>
      <c r="BB292" s="783"/>
      <c r="BC292" s="783"/>
      <c r="BD292" s="783"/>
      <c r="BE292" s="783"/>
      <c r="BF292" s="783"/>
      <c r="BG292" s="783"/>
      <c r="BH292" s="783"/>
      <c r="BI292" s="783"/>
      <c r="BJ292" s="783"/>
      <c r="BK292" s="783"/>
      <c r="BL292" s="783"/>
      <c r="BM292" s="783"/>
      <c r="BN292" s="783"/>
      <c r="BO292" s="783"/>
      <c r="BP292" s="783"/>
      <c r="BQ292" s="783"/>
      <c r="BR292" s="783"/>
      <c r="BS292" s="783"/>
      <c r="BT292" s="783"/>
      <c r="BU292" s="783"/>
      <c r="BV292" s="783"/>
      <c r="BW292" s="783"/>
      <c r="BX292" s="783"/>
      <c r="BY292" s="783"/>
      <c r="BZ292" s="783"/>
      <c r="CA292" s="783"/>
      <c r="CB292" s="783"/>
      <c r="CC292" s="783"/>
      <c r="CD292" s="783"/>
      <c r="CE292" s="783"/>
      <c r="CF292" s="783"/>
      <c r="CG292" s="783"/>
    </row>
    <row r="293" spans="1:85" ht="15" customHeight="1">
      <c r="A293" s="4">
        <f>ROW() - ROW(Tabla447817182024266[[#Headers],['#]])</f>
        <v>287</v>
      </c>
      <c r="B293" s="4" t="s">
        <v>9</v>
      </c>
      <c r="C293" s="4">
        <v>368</v>
      </c>
      <c r="D293" s="4">
        <v>2026</v>
      </c>
      <c r="E293" s="49" t="s">
        <v>604</v>
      </c>
      <c r="F293" s="661" t="s">
        <v>51</v>
      </c>
      <c r="G293" s="660">
        <v>6500000</v>
      </c>
      <c r="H293" s="226" t="s">
        <v>605</v>
      </c>
      <c r="I293" s="46" t="s">
        <v>428</v>
      </c>
      <c r="J293" s="447">
        <v>46111</v>
      </c>
      <c r="K293" s="436" t="s">
        <v>39</v>
      </c>
      <c r="L293" s="787" t="s">
        <v>400</v>
      </c>
      <c r="M293" s="435"/>
      <c r="N293" s="794">
        <v>46116</v>
      </c>
      <c r="O293" s="664" t="s">
        <v>42</v>
      </c>
      <c r="P293" s="789">
        <v>46116</v>
      </c>
      <c r="Q293" s="664" t="s">
        <v>43</v>
      </c>
      <c r="R293" s="664"/>
      <c r="S293" s="790"/>
      <c r="T293" s="791"/>
      <c r="U293" s="792">
        <v>46119</v>
      </c>
      <c r="V293" s="425">
        <v>46121</v>
      </c>
      <c r="W293" s="789" t="s">
        <v>44</v>
      </c>
      <c r="X293" s="789"/>
      <c r="Y293" s="792">
        <v>46126</v>
      </c>
      <c r="Z293" s="793" t="s">
        <v>45</v>
      </c>
      <c r="AA293" s="783"/>
      <c r="AB293" s="783"/>
      <c r="AC293" s="783"/>
      <c r="AD293" s="783"/>
      <c r="AE293" s="783"/>
      <c r="AF293" s="783"/>
      <c r="AG293" s="783"/>
      <c r="AH293" s="783"/>
      <c r="AI293" s="783"/>
      <c r="AJ293" s="783"/>
      <c r="AK293" s="783"/>
      <c r="AL293" s="783"/>
      <c r="AM293" s="783"/>
      <c r="AN293" s="783"/>
      <c r="AO293" s="783"/>
      <c r="AP293" s="783"/>
      <c r="AQ293" s="783"/>
      <c r="AR293" s="783"/>
      <c r="AS293" s="783"/>
      <c r="AT293" s="783"/>
      <c r="AU293" s="783"/>
      <c r="AV293" s="783"/>
      <c r="AW293" s="783"/>
      <c r="AX293" s="783"/>
      <c r="AY293" s="783"/>
      <c r="AZ293" s="783"/>
      <c r="BA293" s="783"/>
      <c r="BB293" s="783"/>
      <c r="BC293" s="783"/>
      <c r="BD293" s="783"/>
      <c r="BE293" s="783"/>
      <c r="BF293" s="783"/>
      <c r="BG293" s="783"/>
      <c r="BH293" s="783"/>
      <c r="BI293" s="783"/>
      <c r="BJ293" s="783"/>
      <c r="BK293" s="783"/>
      <c r="BL293" s="783"/>
      <c r="BM293" s="783"/>
      <c r="BN293" s="783"/>
      <c r="BO293" s="783"/>
      <c r="BP293" s="783"/>
      <c r="BQ293" s="783"/>
      <c r="BR293" s="783"/>
      <c r="BS293" s="783"/>
      <c r="BT293" s="783"/>
      <c r="BU293" s="783"/>
      <c r="BV293" s="783"/>
      <c r="BW293" s="783"/>
      <c r="BX293" s="783"/>
      <c r="BY293" s="783"/>
      <c r="BZ293" s="783"/>
      <c r="CA293" s="783"/>
      <c r="CB293" s="783"/>
      <c r="CC293" s="783"/>
      <c r="CD293" s="783"/>
      <c r="CE293" s="783"/>
      <c r="CF293" s="783"/>
      <c r="CG293" s="783"/>
    </row>
    <row r="294" spans="1:85" ht="15" customHeight="1">
      <c r="A294" s="4">
        <f>ROW() - ROW(Tabla447817182024266[[#Headers],['#]])</f>
        <v>288</v>
      </c>
      <c r="B294" s="4" t="s">
        <v>9</v>
      </c>
      <c r="C294" s="4">
        <v>246</v>
      </c>
      <c r="D294" s="4">
        <v>2026</v>
      </c>
      <c r="E294" s="49" t="s">
        <v>606</v>
      </c>
      <c r="F294" s="661" t="s">
        <v>51</v>
      </c>
      <c r="G294" s="660">
        <v>6500000</v>
      </c>
      <c r="H294" s="226" t="s">
        <v>607</v>
      </c>
      <c r="I294" s="46" t="s">
        <v>431</v>
      </c>
      <c r="J294" s="447">
        <v>46111</v>
      </c>
      <c r="K294" s="436" t="s">
        <v>39</v>
      </c>
      <c r="L294" s="787" t="s">
        <v>400</v>
      </c>
      <c r="M294" s="435"/>
      <c r="N294" s="794">
        <v>46116</v>
      </c>
      <c r="O294" s="664" t="s">
        <v>42</v>
      </c>
      <c r="P294" s="789">
        <v>46116</v>
      </c>
      <c r="Q294" s="664" t="s">
        <v>43</v>
      </c>
      <c r="R294" s="664"/>
      <c r="S294" s="790"/>
      <c r="T294" s="791"/>
      <c r="U294" s="792">
        <v>46119</v>
      </c>
      <c r="V294" s="425">
        <v>46121</v>
      </c>
      <c r="W294" s="789" t="s">
        <v>44</v>
      </c>
      <c r="X294" s="789"/>
      <c r="Y294" s="792">
        <v>46126</v>
      </c>
      <c r="Z294" s="793" t="s">
        <v>45</v>
      </c>
      <c r="AA294" s="783"/>
      <c r="AB294" s="783"/>
      <c r="AC294" s="783"/>
      <c r="AD294" s="783"/>
      <c r="AE294" s="783"/>
      <c r="AF294" s="783"/>
      <c r="AG294" s="783"/>
      <c r="AH294" s="783"/>
      <c r="AI294" s="783"/>
      <c r="AJ294" s="783"/>
      <c r="AK294" s="783"/>
      <c r="AL294" s="783"/>
      <c r="AM294" s="783"/>
      <c r="AN294" s="783"/>
      <c r="AO294" s="783"/>
      <c r="AP294" s="783"/>
      <c r="AQ294" s="783"/>
      <c r="AR294" s="783"/>
      <c r="AS294" s="783"/>
      <c r="AT294" s="783"/>
      <c r="AU294" s="783"/>
      <c r="AV294" s="783"/>
      <c r="AW294" s="783"/>
      <c r="AX294" s="783"/>
      <c r="AY294" s="783"/>
      <c r="AZ294" s="783"/>
      <c r="BA294" s="783"/>
      <c r="BB294" s="783"/>
      <c r="BC294" s="783"/>
      <c r="BD294" s="783"/>
      <c r="BE294" s="783"/>
      <c r="BF294" s="783"/>
      <c r="BG294" s="783"/>
      <c r="BH294" s="783"/>
      <c r="BI294" s="783"/>
      <c r="BJ294" s="783"/>
      <c r="BK294" s="783"/>
      <c r="BL294" s="783"/>
      <c r="BM294" s="783"/>
      <c r="BN294" s="783"/>
      <c r="BO294" s="783"/>
      <c r="BP294" s="783"/>
      <c r="BQ294" s="783"/>
      <c r="BR294" s="783"/>
      <c r="BS294" s="783"/>
      <c r="BT294" s="783"/>
      <c r="BU294" s="783"/>
      <c r="BV294" s="783"/>
      <c r="BW294" s="783"/>
      <c r="BX294" s="783"/>
      <c r="BY294" s="783"/>
      <c r="BZ294" s="783"/>
      <c r="CA294" s="783"/>
      <c r="CB294" s="783"/>
      <c r="CC294" s="783"/>
      <c r="CD294" s="783"/>
      <c r="CE294" s="783"/>
      <c r="CF294" s="783"/>
      <c r="CG294" s="783"/>
    </row>
    <row r="295" spans="1:85" ht="15" customHeight="1">
      <c r="A295" s="4">
        <f>ROW() - ROW(Tabla447817182024266[[#Headers],['#]])</f>
        <v>289</v>
      </c>
      <c r="B295" s="4" t="s">
        <v>9</v>
      </c>
      <c r="C295" s="4">
        <v>204</v>
      </c>
      <c r="D295" s="4">
        <v>2026</v>
      </c>
      <c r="E295" s="49" t="s">
        <v>608</v>
      </c>
      <c r="F295" s="661" t="s">
        <v>51</v>
      </c>
      <c r="G295" s="660">
        <v>6500000</v>
      </c>
      <c r="H295" s="226" t="s">
        <v>88</v>
      </c>
      <c r="I295" s="46" t="s">
        <v>431</v>
      </c>
      <c r="J295" s="447">
        <v>46111</v>
      </c>
      <c r="K295" s="436" t="s">
        <v>39</v>
      </c>
      <c r="L295" s="787" t="s">
        <v>400</v>
      </c>
      <c r="M295" s="435"/>
      <c r="N295" s="794">
        <v>46116</v>
      </c>
      <c r="O295" s="664" t="s">
        <v>42</v>
      </c>
      <c r="P295" s="789">
        <v>46116</v>
      </c>
      <c r="Q295" s="664" t="s">
        <v>43</v>
      </c>
      <c r="R295" s="664"/>
      <c r="S295" s="790"/>
      <c r="T295" s="791"/>
      <c r="U295" s="792">
        <v>46119</v>
      </c>
      <c r="V295" s="425">
        <v>46121</v>
      </c>
      <c r="W295" s="789" t="s">
        <v>44</v>
      </c>
      <c r="X295" s="789"/>
      <c r="Y295" s="792">
        <v>46126</v>
      </c>
      <c r="Z295" s="793" t="s">
        <v>45</v>
      </c>
      <c r="AA295" s="783"/>
      <c r="AB295" s="783"/>
      <c r="AC295" s="783"/>
      <c r="AD295" s="783"/>
      <c r="AE295" s="783"/>
      <c r="AF295" s="783"/>
      <c r="AG295" s="783"/>
      <c r="AH295" s="783"/>
      <c r="AI295" s="783"/>
      <c r="AJ295" s="783"/>
      <c r="AK295" s="783"/>
      <c r="AL295" s="783"/>
      <c r="AM295" s="783"/>
      <c r="AN295" s="783"/>
      <c r="AO295" s="783"/>
      <c r="AP295" s="783"/>
      <c r="AQ295" s="783"/>
      <c r="AR295" s="783"/>
      <c r="AS295" s="783"/>
      <c r="AT295" s="783"/>
      <c r="AU295" s="783"/>
      <c r="AV295" s="783"/>
      <c r="AW295" s="783"/>
      <c r="AX295" s="783"/>
      <c r="AY295" s="783"/>
      <c r="AZ295" s="783"/>
      <c r="BA295" s="783"/>
      <c r="BB295" s="783"/>
      <c r="BC295" s="783"/>
      <c r="BD295" s="783"/>
      <c r="BE295" s="783"/>
      <c r="BF295" s="783"/>
      <c r="BG295" s="783"/>
      <c r="BH295" s="783"/>
      <c r="BI295" s="783"/>
      <c r="BJ295" s="783"/>
      <c r="BK295" s="783"/>
      <c r="BL295" s="783"/>
      <c r="BM295" s="783"/>
      <c r="BN295" s="783"/>
      <c r="BO295" s="783"/>
      <c r="BP295" s="783"/>
      <c r="BQ295" s="783"/>
      <c r="BR295" s="783"/>
      <c r="BS295" s="783"/>
      <c r="BT295" s="783"/>
      <c r="BU295" s="783"/>
      <c r="BV295" s="783"/>
      <c r="BW295" s="783"/>
      <c r="BX295" s="783"/>
      <c r="BY295" s="783"/>
      <c r="BZ295" s="783"/>
      <c r="CA295" s="783"/>
      <c r="CB295" s="783"/>
      <c r="CC295" s="783"/>
      <c r="CD295" s="783"/>
      <c r="CE295" s="783"/>
      <c r="CF295" s="783"/>
      <c r="CG295" s="783"/>
    </row>
    <row r="296" spans="1:85" ht="15" customHeight="1">
      <c r="A296" s="4">
        <f>ROW() - ROW(Tabla447817182024266[[#Headers],['#]])</f>
        <v>290</v>
      </c>
      <c r="B296" s="4" t="s">
        <v>9</v>
      </c>
      <c r="C296" s="4">
        <v>269</v>
      </c>
      <c r="D296" s="4">
        <v>2026</v>
      </c>
      <c r="E296" s="49" t="s">
        <v>401</v>
      </c>
      <c r="F296" s="661" t="s">
        <v>51</v>
      </c>
      <c r="G296" s="660">
        <v>6500000</v>
      </c>
      <c r="H296" s="226" t="s">
        <v>609</v>
      </c>
      <c r="I296" s="46" t="s">
        <v>403</v>
      </c>
      <c r="J296" s="447">
        <v>46111</v>
      </c>
      <c r="K296" s="436" t="s">
        <v>39</v>
      </c>
      <c r="L296" s="787" t="s">
        <v>400</v>
      </c>
      <c r="M296" s="435"/>
      <c r="N296" s="794">
        <v>46116</v>
      </c>
      <c r="O296" s="664" t="s">
        <v>42</v>
      </c>
      <c r="P296" s="789">
        <v>46116</v>
      </c>
      <c r="Q296" s="664" t="s">
        <v>43</v>
      </c>
      <c r="R296" s="664"/>
      <c r="S296" s="790"/>
      <c r="T296" s="791"/>
      <c r="U296" s="792">
        <v>46119</v>
      </c>
      <c r="V296" s="425">
        <v>46121</v>
      </c>
      <c r="W296" s="789" t="s">
        <v>44</v>
      </c>
      <c r="X296" s="789"/>
      <c r="Y296" s="792">
        <v>46126</v>
      </c>
      <c r="Z296" s="793" t="s">
        <v>45</v>
      </c>
      <c r="AA296" s="783"/>
      <c r="AB296" s="783"/>
      <c r="AC296" s="783"/>
      <c r="AD296" s="783"/>
      <c r="AE296" s="783"/>
      <c r="AF296" s="783"/>
      <c r="AG296" s="783"/>
      <c r="AH296" s="783"/>
      <c r="AI296" s="783"/>
      <c r="AJ296" s="783"/>
      <c r="AK296" s="783"/>
      <c r="AL296" s="783"/>
      <c r="AM296" s="783"/>
      <c r="AN296" s="783"/>
      <c r="AO296" s="783"/>
      <c r="AP296" s="783"/>
      <c r="AQ296" s="783"/>
      <c r="AR296" s="783"/>
      <c r="AS296" s="783"/>
      <c r="AT296" s="783"/>
      <c r="AU296" s="783"/>
      <c r="AV296" s="783"/>
      <c r="AW296" s="783"/>
      <c r="AX296" s="783"/>
      <c r="AY296" s="783"/>
      <c r="AZ296" s="783"/>
      <c r="BA296" s="783"/>
      <c r="BB296" s="783"/>
      <c r="BC296" s="783"/>
      <c r="BD296" s="783"/>
      <c r="BE296" s="783"/>
      <c r="BF296" s="783"/>
      <c r="BG296" s="783"/>
      <c r="BH296" s="783"/>
      <c r="BI296" s="783"/>
      <c r="BJ296" s="783"/>
      <c r="BK296" s="783"/>
      <c r="BL296" s="783"/>
      <c r="BM296" s="783"/>
      <c r="BN296" s="783"/>
      <c r="BO296" s="783"/>
      <c r="BP296" s="783"/>
      <c r="BQ296" s="783"/>
      <c r="BR296" s="783"/>
      <c r="BS296" s="783"/>
      <c r="BT296" s="783"/>
      <c r="BU296" s="783"/>
      <c r="BV296" s="783"/>
      <c r="BW296" s="783"/>
      <c r="BX296" s="783"/>
      <c r="BY296" s="783"/>
      <c r="BZ296" s="783"/>
      <c r="CA296" s="783"/>
      <c r="CB296" s="783"/>
      <c r="CC296" s="783"/>
      <c r="CD296" s="783"/>
      <c r="CE296" s="783"/>
      <c r="CF296" s="783"/>
      <c r="CG296" s="783"/>
    </row>
    <row r="297" spans="1:85" ht="15" customHeight="1">
      <c r="A297" s="4">
        <f>ROW() - ROW(Tabla447817182024266[[#Headers],['#]])</f>
        <v>291</v>
      </c>
      <c r="B297" s="4" t="s">
        <v>55</v>
      </c>
      <c r="C297" s="4">
        <v>379</v>
      </c>
      <c r="D297" s="4">
        <v>2025</v>
      </c>
      <c r="E297" s="49" t="s">
        <v>610</v>
      </c>
      <c r="F297" s="661" t="s">
        <v>57</v>
      </c>
      <c r="G297" s="660">
        <v>6666667</v>
      </c>
      <c r="H297" s="226" t="s">
        <v>611</v>
      </c>
      <c r="I297" s="46" t="s">
        <v>568</v>
      </c>
      <c r="J297" s="447">
        <v>46111</v>
      </c>
      <c r="K297" s="436" t="s">
        <v>39</v>
      </c>
      <c r="L297" s="787" t="s">
        <v>400</v>
      </c>
      <c r="M297" s="435"/>
      <c r="N297" s="794">
        <v>46116</v>
      </c>
      <c r="O297" s="664" t="s">
        <v>42</v>
      </c>
      <c r="P297" s="789">
        <v>46116</v>
      </c>
      <c r="Q297" s="664" t="s">
        <v>43</v>
      </c>
      <c r="R297" s="664"/>
      <c r="S297" s="790"/>
      <c r="T297" s="791"/>
      <c r="U297" s="792">
        <v>46119</v>
      </c>
      <c r="V297" s="425">
        <v>46121</v>
      </c>
      <c r="W297" s="789" t="s">
        <v>44</v>
      </c>
      <c r="X297" s="789"/>
      <c r="Y297" s="792">
        <v>46126</v>
      </c>
      <c r="Z297" s="793" t="s">
        <v>45</v>
      </c>
      <c r="AA297" s="783"/>
      <c r="AB297" s="783"/>
      <c r="AC297" s="783"/>
      <c r="AD297" s="783"/>
      <c r="AE297" s="783"/>
      <c r="AF297" s="783"/>
      <c r="AG297" s="783"/>
      <c r="AH297" s="783"/>
      <c r="AI297" s="783"/>
      <c r="AJ297" s="783"/>
      <c r="AK297" s="783"/>
      <c r="AL297" s="783"/>
      <c r="AM297" s="783"/>
      <c r="AN297" s="783"/>
      <c r="AO297" s="783"/>
      <c r="AP297" s="783"/>
      <c r="AQ297" s="783"/>
      <c r="AR297" s="783"/>
      <c r="AS297" s="783"/>
      <c r="AT297" s="783"/>
      <c r="AU297" s="783"/>
      <c r="AV297" s="783"/>
      <c r="AW297" s="783"/>
      <c r="AX297" s="783"/>
      <c r="AY297" s="783"/>
      <c r="AZ297" s="783"/>
      <c r="BA297" s="783"/>
      <c r="BB297" s="783"/>
      <c r="BC297" s="783"/>
      <c r="BD297" s="783"/>
      <c r="BE297" s="783"/>
      <c r="BF297" s="783"/>
      <c r="BG297" s="783"/>
      <c r="BH297" s="783"/>
      <c r="BI297" s="783"/>
      <c r="BJ297" s="783"/>
      <c r="BK297" s="783"/>
      <c r="BL297" s="783"/>
      <c r="BM297" s="783"/>
      <c r="BN297" s="783"/>
      <c r="BO297" s="783"/>
      <c r="BP297" s="783"/>
      <c r="BQ297" s="783"/>
      <c r="BR297" s="783"/>
      <c r="BS297" s="783"/>
      <c r="BT297" s="783"/>
      <c r="BU297" s="783"/>
      <c r="BV297" s="783"/>
      <c r="BW297" s="783"/>
      <c r="BX297" s="783"/>
      <c r="BY297" s="783"/>
      <c r="BZ297" s="783"/>
      <c r="CA297" s="783"/>
      <c r="CB297" s="783"/>
      <c r="CC297" s="783"/>
      <c r="CD297" s="783"/>
      <c r="CE297" s="783"/>
      <c r="CF297" s="783"/>
      <c r="CG297" s="783"/>
    </row>
    <row r="298" spans="1:85" ht="15" customHeight="1">
      <c r="A298" s="4">
        <f>ROW() - ROW(Tabla447817182024266[[#Headers],['#]])</f>
        <v>292</v>
      </c>
      <c r="B298" s="4" t="s">
        <v>9</v>
      </c>
      <c r="C298" s="4">
        <v>5</v>
      </c>
      <c r="D298" s="4">
        <v>2026</v>
      </c>
      <c r="E298" s="49" t="s">
        <v>612</v>
      </c>
      <c r="F298" s="661" t="s">
        <v>51</v>
      </c>
      <c r="G298" s="660">
        <v>6800000</v>
      </c>
      <c r="H298" s="226" t="s">
        <v>179</v>
      </c>
      <c r="I298" s="46" t="s">
        <v>568</v>
      </c>
      <c r="J298" s="447">
        <v>46111</v>
      </c>
      <c r="K298" s="436" t="s">
        <v>39</v>
      </c>
      <c r="L298" s="787" t="s">
        <v>400</v>
      </c>
      <c r="M298" s="435"/>
      <c r="N298" s="794">
        <v>46116</v>
      </c>
      <c r="O298" s="664" t="s">
        <v>42</v>
      </c>
      <c r="P298" s="789">
        <v>46116</v>
      </c>
      <c r="Q298" s="664" t="s">
        <v>43</v>
      </c>
      <c r="R298" s="664"/>
      <c r="S298" s="790"/>
      <c r="T298" s="791"/>
      <c r="U298" s="792">
        <v>46119</v>
      </c>
      <c r="V298" s="425">
        <v>46121</v>
      </c>
      <c r="W298" s="789" t="s">
        <v>44</v>
      </c>
      <c r="X298" s="789"/>
      <c r="Y298" s="792">
        <v>46126</v>
      </c>
      <c r="Z298" s="793" t="s">
        <v>45</v>
      </c>
      <c r="AA298" s="783"/>
      <c r="AB298" s="783"/>
      <c r="AC298" s="783"/>
      <c r="AD298" s="783"/>
      <c r="AE298" s="783"/>
      <c r="AF298" s="783"/>
      <c r="AG298" s="783"/>
      <c r="AH298" s="783"/>
      <c r="AI298" s="783"/>
      <c r="AJ298" s="783"/>
      <c r="AK298" s="783"/>
      <c r="AL298" s="783"/>
      <c r="AM298" s="783"/>
      <c r="AN298" s="783"/>
      <c r="AO298" s="783"/>
      <c r="AP298" s="783"/>
      <c r="AQ298" s="783"/>
      <c r="AR298" s="783"/>
      <c r="AS298" s="783"/>
      <c r="AT298" s="783"/>
      <c r="AU298" s="783"/>
      <c r="AV298" s="783"/>
      <c r="AW298" s="783"/>
      <c r="AX298" s="783"/>
      <c r="AY298" s="783"/>
      <c r="AZ298" s="783"/>
      <c r="BA298" s="783"/>
      <c r="BB298" s="783"/>
      <c r="BC298" s="783"/>
      <c r="BD298" s="783"/>
      <c r="BE298" s="783"/>
      <c r="BF298" s="783"/>
      <c r="BG298" s="783"/>
      <c r="BH298" s="783"/>
      <c r="BI298" s="783"/>
      <c r="BJ298" s="783"/>
      <c r="BK298" s="783"/>
      <c r="BL298" s="783"/>
      <c r="BM298" s="783"/>
      <c r="BN298" s="783"/>
      <c r="BO298" s="783"/>
      <c r="BP298" s="783"/>
      <c r="BQ298" s="783"/>
      <c r="BR298" s="783"/>
      <c r="BS298" s="783"/>
      <c r="BT298" s="783"/>
      <c r="BU298" s="783"/>
      <c r="BV298" s="783"/>
      <c r="BW298" s="783"/>
      <c r="BX298" s="783"/>
      <c r="BY298" s="783"/>
      <c r="BZ298" s="783"/>
      <c r="CA298" s="783"/>
      <c r="CB298" s="783"/>
      <c r="CC298" s="783"/>
      <c r="CD298" s="783"/>
      <c r="CE298" s="783"/>
      <c r="CF298" s="783"/>
      <c r="CG298" s="783"/>
    </row>
    <row r="299" spans="1:85" ht="15" customHeight="1">
      <c r="A299" s="4">
        <f>ROW() - ROW(Tabla447817182024266[[#Headers],['#]])</f>
        <v>293</v>
      </c>
      <c r="B299" s="4" t="s">
        <v>9</v>
      </c>
      <c r="C299" s="4">
        <v>28</v>
      </c>
      <c r="D299" s="4">
        <v>2026</v>
      </c>
      <c r="E299" s="49" t="s">
        <v>613</v>
      </c>
      <c r="F299" s="661" t="s">
        <v>51</v>
      </c>
      <c r="G299" s="660">
        <v>6800000</v>
      </c>
      <c r="H299" s="226" t="s">
        <v>179</v>
      </c>
      <c r="I299" s="46" t="s">
        <v>568</v>
      </c>
      <c r="J299" s="447">
        <v>46111</v>
      </c>
      <c r="K299" s="436" t="s">
        <v>39</v>
      </c>
      <c r="L299" s="787" t="s">
        <v>400</v>
      </c>
      <c r="M299" s="435"/>
      <c r="N299" s="794">
        <v>46116</v>
      </c>
      <c r="O299" s="664" t="s">
        <v>42</v>
      </c>
      <c r="P299" s="789">
        <v>46116</v>
      </c>
      <c r="Q299" s="664" t="s">
        <v>43</v>
      </c>
      <c r="R299" s="664"/>
      <c r="S299" s="790"/>
      <c r="T299" s="791"/>
      <c r="U299" s="792">
        <v>46119</v>
      </c>
      <c r="V299" s="425">
        <v>46121</v>
      </c>
      <c r="W299" s="789" t="s">
        <v>44</v>
      </c>
      <c r="X299" s="789"/>
      <c r="Y299" s="792">
        <v>46126</v>
      </c>
      <c r="Z299" s="793" t="s">
        <v>45</v>
      </c>
      <c r="AA299" s="783"/>
      <c r="AB299" s="783"/>
      <c r="AC299" s="783"/>
      <c r="AD299" s="783"/>
      <c r="AE299" s="783"/>
      <c r="AF299" s="783"/>
      <c r="AG299" s="783"/>
      <c r="AH299" s="783"/>
      <c r="AI299" s="783"/>
      <c r="AJ299" s="783"/>
      <c r="AK299" s="783"/>
      <c r="AL299" s="783"/>
      <c r="AM299" s="783"/>
      <c r="AN299" s="783"/>
      <c r="AO299" s="783"/>
      <c r="AP299" s="783"/>
      <c r="AQ299" s="783"/>
      <c r="AR299" s="783"/>
      <c r="AS299" s="783"/>
      <c r="AT299" s="783"/>
      <c r="AU299" s="783"/>
      <c r="AV299" s="783"/>
      <c r="AW299" s="783"/>
      <c r="AX299" s="783"/>
      <c r="AY299" s="783"/>
      <c r="AZ299" s="783"/>
      <c r="BA299" s="783"/>
      <c r="BB299" s="783"/>
      <c r="BC299" s="783"/>
      <c r="BD299" s="783"/>
      <c r="BE299" s="783"/>
      <c r="BF299" s="783"/>
      <c r="BG299" s="783"/>
      <c r="BH299" s="783"/>
      <c r="BI299" s="783"/>
      <c r="BJ299" s="783"/>
      <c r="BK299" s="783"/>
      <c r="BL299" s="783"/>
      <c r="BM299" s="783"/>
      <c r="BN299" s="783"/>
      <c r="BO299" s="783"/>
      <c r="BP299" s="783"/>
      <c r="BQ299" s="783"/>
      <c r="BR299" s="783"/>
      <c r="BS299" s="783"/>
      <c r="BT299" s="783"/>
      <c r="BU299" s="783"/>
      <c r="BV299" s="783"/>
      <c r="BW299" s="783"/>
      <c r="BX299" s="783"/>
      <c r="BY299" s="783"/>
      <c r="BZ299" s="783"/>
      <c r="CA299" s="783"/>
      <c r="CB299" s="783"/>
      <c r="CC299" s="783"/>
      <c r="CD299" s="783"/>
      <c r="CE299" s="783"/>
      <c r="CF299" s="783"/>
      <c r="CG299" s="783"/>
    </row>
    <row r="300" spans="1:85" ht="15" customHeight="1">
      <c r="A300" s="4">
        <f>ROW() - ROW(Tabla447817182024266[[#Headers],['#]])</f>
        <v>294</v>
      </c>
      <c r="B300" s="4" t="s">
        <v>9</v>
      </c>
      <c r="C300" s="4">
        <v>188</v>
      </c>
      <c r="D300" s="4">
        <v>2026</v>
      </c>
      <c r="E300" s="49" t="s">
        <v>614</v>
      </c>
      <c r="F300" s="661" t="s">
        <v>51</v>
      </c>
      <c r="G300" s="660">
        <v>6800000</v>
      </c>
      <c r="H300" s="226" t="s">
        <v>88</v>
      </c>
      <c r="I300" s="46" t="s">
        <v>568</v>
      </c>
      <c r="J300" s="447">
        <v>46111</v>
      </c>
      <c r="K300" s="436" t="s">
        <v>39</v>
      </c>
      <c r="L300" s="787" t="s">
        <v>400</v>
      </c>
      <c r="M300" s="435"/>
      <c r="N300" s="794">
        <v>46116</v>
      </c>
      <c r="O300" s="664" t="s">
        <v>42</v>
      </c>
      <c r="P300" s="789">
        <v>46116</v>
      </c>
      <c r="Q300" s="664" t="s">
        <v>43</v>
      </c>
      <c r="R300" s="664"/>
      <c r="S300" s="790"/>
      <c r="T300" s="791"/>
      <c r="U300" s="792">
        <v>46119</v>
      </c>
      <c r="V300" s="425">
        <v>46121</v>
      </c>
      <c r="W300" s="789" t="s">
        <v>44</v>
      </c>
      <c r="X300" s="789"/>
      <c r="Y300" s="792">
        <v>46126</v>
      </c>
      <c r="Z300" s="793" t="s">
        <v>45</v>
      </c>
      <c r="AA300" s="783"/>
      <c r="AB300" s="783"/>
      <c r="AC300" s="783"/>
      <c r="AD300" s="783"/>
      <c r="AE300" s="783"/>
      <c r="AF300" s="783"/>
      <c r="AG300" s="783"/>
      <c r="AH300" s="783"/>
      <c r="AI300" s="783"/>
      <c r="AJ300" s="783"/>
      <c r="AK300" s="783"/>
      <c r="AL300" s="783"/>
      <c r="AM300" s="783"/>
      <c r="AN300" s="783"/>
      <c r="AO300" s="783"/>
      <c r="AP300" s="783"/>
      <c r="AQ300" s="783"/>
      <c r="AR300" s="783"/>
      <c r="AS300" s="783"/>
      <c r="AT300" s="783"/>
      <c r="AU300" s="783"/>
      <c r="AV300" s="783"/>
      <c r="AW300" s="783"/>
      <c r="AX300" s="783"/>
      <c r="AY300" s="783"/>
      <c r="AZ300" s="783"/>
      <c r="BA300" s="783"/>
      <c r="BB300" s="783"/>
      <c r="BC300" s="783"/>
      <c r="BD300" s="783"/>
      <c r="BE300" s="783"/>
      <c r="BF300" s="783"/>
      <c r="BG300" s="783"/>
      <c r="BH300" s="783"/>
      <c r="BI300" s="783"/>
      <c r="BJ300" s="783"/>
      <c r="BK300" s="783"/>
      <c r="BL300" s="783"/>
      <c r="BM300" s="783"/>
      <c r="BN300" s="783"/>
      <c r="BO300" s="783"/>
      <c r="BP300" s="783"/>
      <c r="BQ300" s="783"/>
      <c r="BR300" s="783"/>
      <c r="BS300" s="783"/>
      <c r="BT300" s="783"/>
      <c r="BU300" s="783"/>
      <c r="BV300" s="783"/>
      <c r="BW300" s="783"/>
      <c r="BX300" s="783"/>
      <c r="BY300" s="783"/>
      <c r="BZ300" s="783"/>
      <c r="CA300" s="783"/>
      <c r="CB300" s="783"/>
      <c r="CC300" s="783"/>
      <c r="CD300" s="783"/>
      <c r="CE300" s="783"/>
      <c r="CF300" s="783"/>
      <c r="CG300" s="783"/>
    </row>
    <row r="301" spans="1:85" ht="15" customHeight="1">
      <c r="A301" s="4">
        <f>ROW() - ROW(Tabla447817182024266[[#Headers],['#]])</f>
        <v>295</v>
      </c>
      <c r="B301" s="4" t="s">
        <v>9</v>
      </c>
      <c r="C301" s="4">
        <v>18</v>
      </c>
      <c r="D301" s="4">
        <v>2026</v>
      </c>
      <c r="E301" s="49" t="s">
        <v>615</v>
      </c>
      <c r="F301" s="661" t="s">
        <v>51</v>
      </c>
      <c r="G301" s="660">
        <v>6800000</v>
      </c>
      <c r="H301" s="226" t="s">
        <v>179</v>
      </c>
      <c r="I301" s="46" t="s">
        <v>568</v>
      </c>
      <c r="J301" s="447">
        <v>46111</v>
      </c>
      <c r="K301" s="436" t="s">
        <v>39</v>
      </c>
      <c r="L301" s="787" t="s">
        <v>400</v>
      </c>
      <c r="M301" s="435"/>
      <c r="N301" s="794">
        <v>46116</v>
      </c>
      <c r="O301" s="664" t="s">
        <v>42</v>
      </c>
      <c r="P301" s="789">
        <v>46116</v>
      </c>
      <c r="Q301" s="664" t="s">
        <v>43</v>
      </c>
      <c r="R301" s="664"/>
      <c r="S301" s="790"/>
      <c r="T301" s="791"/>
      <c r="U301" s="792">
        <v>46119</v>
      </c>
      <c r="V301" s="425">
        <v>46121</v>
      </c>
      <c r="W301" s="789" t="s">
        <v>44</v>
      </c>
      <c r="X301" s="789"/>
      <c r="Y301" s="792">
        <v>46126</v>
      </c>
      <c r="Z301" s="793" t="s">
        <v>45</v>
      </c>
      <c r="AA301" s="783"/>
      <c r="AB301" s="783"/>
      <c r="AC301" s="783"/>
      <c r="AD301" s="783"/>
      <c r="AE301" s="783"/>
      <c r="AF301" s="783"/>
      <c r="AG301" s="783"/>
      <c r="AH301" s="783"/>
      <c r="AI301" s="783"/>
      <c r="AJ301" s="783"/>
      <c r="AK301" s="783"/>
      <c r="AL301" s="783"/>
      <c r="AM301" s="783"/>
      <c r="AN301" s="783"/>
      <c r="AO301" s="783"/>
      <c r="AP301" s="783"/>
      <c r="AQ301" s="783"/>
      <c r="AR301" s="783"/>
      <c r="AS301" s="783"/>
      <c r="AT301" s="783"/>
      <c r="AU301" s="783"/>
      <c r="AV301" s="783"/>
      <c r="AW301" s="783"/>
      <c r="AX301" s="783"/>
      <c r="AY301" s="783"/>
      <c r="AZ301" s="783"/>
      <c r="BA301" s="783"/>
      <c r="BB301" s="783"/>
      <c r="BC301" s="783"/>
      <c r="BD301" s="783"/>
      <c r="BE301" s="783"/>
      <c r="BF301" s="783"/>
      <c r="BG301" s="783"/>
      <c r="BH301" s="783"/>
      <c r="BI301" s="783"/>
      <c r="BJ301" s="783"/>
      <c r="BK301" s="783"/>
      <c r="BL301" s="783"/>
      <c r="BM301" s="783"/>
      <c r="BN301" s="783"/>
      <c r="BO301" s="783"/>
      <c r="BP301" s="783"/>
      <c r="BQ301" s="783"/>
      <c r="BR301" s="783"/>
      <c r="BS301" s="783"/>
      <c r="BT301" s="783"/>
      <c r="BU301" s="783"/>
      <c r="BV301" s="783"/>
      <c r="BW301" s="783"/>
      <c r="BX301" s="783"/>
      <c r="BY301" s="783"/>
      <c r="BZ301" s="783"/>
      <c r="CA301" s="783"/>
      <c r="CB301" s="783"/>
      <c r="CC301" s="783"/>
      <c r="CD301" s="783"/>
      <c r="CE301" s="783"/>
      <c r="CF301" s="783"/>
      <c r="CG301" s="783"/>
    </row>
    <row r="302" spans="1:85" ht="15" customHeight="1">
      <c r="A302" s="4">
        <f>ROW() - ROW(Tabla447817182024266[[#Headers],['#]])</f>
        <v>296</v>
      </c>
      <c r="B302" s="4" t="s">
        <v>9</v>
      </c>
      <c r="C302" s="4">
        <v>328</v>
      </c>
      <c r="D302" s="4">
        <v>2026</v>
      </c>
      <c r="E302" s="49" t="s">
        <v>566</v>
      </c>
      <c r="F302" s="661" t="s">
        <v>51</v>
      </c>
      <c r="G302" s="660">
        <v>6800000</v>
      </c>
      <c r="H302" s="226" t="s">
        <v>88</v>
      </c>
      <c r="I302" s="46" t="s">
        <v>568</v>
      </c>
      <c r="J302" s="447">
        <v>46111</v>
      </c>
      <c r="K302" s="436" t="s">
        <v>39</v>
      </c>
      <c r="L302" s="787" t="s">
        <v>400</v>
      </c>
      <c r="M302" s="435"/>
      <c r="N302" s="794">
        <v>46116</v>
      </c>
      <c r="O302" s="664" t="s">
        <v>42</v>
      </c>
      <c r="P302" s="789">
        <v>46116</v>
      </c>
      <c r="Q302" s="664" t="s">
        <v>43</v>
      </c>
      <c r="R302" s="664"/>
      <c r="S302" s="790"/>
      <c r="T302" s="791"/>
      <c r="U302" s="792">
        <v>46119</v>
      </c>
      <c r="V302" s="425">
        <v>46121</v>
      </c>
      <c r="W302" s="789" t="s">
        <v>44</v>
      </c>
      <c r="X302" s="789"/>
      <c r="Y302" s="792">
        <v>46126</v>
      </c>
      <c r="Z302" s="793" t="s">
        <v>45</v>
      </c>
      <c r="AA302" s="783"/>
      <c r="AB302" s="783"/>
      <c r="AC302" s="783"/>
      <c r="AD302" s="783"/>
      <c r="AE302" s="783"/>
      <c r="AF302" s="783"/>
      <c r="AG302" s="783"/>
      <c r="AH302" s="783"/>
      <c r="AI302" s="783"/>
      <c r="AJ302" s="783"/>
      <c r="AK302" s="783"/>
      <c r="AL302" s="783"/>
      <c r="AM302" s="783"/>
      <c r="AN302" s="783"/>
      <c r="AO302" s="783"/>
      <c r="AP302" s="783"/>
      <c r="AQ302" s="783"/>
      <c r="AR302" s="783"/>
      <c r="AS302" s="783"/>
      <c r="AT302" s="783"/>
      <c r="AU302" s="783"/>
      <c r="AV302" s="783"/>
      <c r="AW302" s="783"/>
      <c r="AX302" s="783"/>
      <c r="AY302" s="783"/>
      <c r="AZ302" s="783"/>
      <c r="BA302" s="783"/>
      <c r="BB302" s="783"/>
      <c r="BC302" s="783"/>
      <c r="BD302" s="783"/>
      <c r="BE302" s="783"/>
      <c r="BF302" s="783"/>
      <c r="BG302" s="783"/>
      <c r="BH302" s="783"/>
      <c r="BI302" s="783"/>
      <c r="BJ302" s="783"/>
      <c r="BK302" s="783"/>
      <c r="BL302" s="783"/>
      <c r="BM302" s="783"/>
      <c r="BN302" s="783"/>
      <c r="BO302" s="783"/>
      <c r="BP302" s="783"/>
      <c r="BQ302" s="783"/>
      <c r="BR302" s="783"/>
      <c r="BS302" s="783"/>
      <c r="BT302" s="783"/>
      <c r="BU302" s="783"/>
      <c r="BV302" s="783"/>
      <c r="BW302" s="783"/>
      <c r="BX302" s="783"/>
      <c r="BY302" s="783"/>
      <c r="BZ302" s="783"/>
      <c r="CA302" s="783"/>
      <c r="CB302" s="783"/>
      <c r="CC302" s="783"/>
      <c r="CD302" s="783"/>
      <c r="CE302" s="783"/>
      <c r="CF302" s="783"/>
      <c r="CG302" s="783"/>
    </row>
    <row r="303" spans="1:85" ht="15" customHeight="1">
      <c r="A303" s="4">
        <f>ROW() - ROW(Tabla447817182024266[[#Headers],['#]])</f>
        <v>297</v>
      </c>
      <c r="B303" s="4" t="s">
        <v>9</v>
      </c>
      <c r="C303" s="4">
        <v>230</v>
      </c>
      <c r="D303" s="4">
        <v>2026</v>
      </c>
      <c r="E303" s="49" t="s">
        <v>616</v>
      </c>
      <c r="F303" s="661" t="s">
        <v>51</v>
      </c>
      <c r="G303" s="660">
        <v>6800000</v>
      </c>
      <c r="H303" s="226" t="s">
        <v>88</v>
      </c>
      <c r="I303" s="46" t="s">
        <v>439</v>
      </c>
      <c r="J303" s="447">
        <v>46111</v>
      </c>
      <c r="K303" s="436" t="s">
        <v>39</v>
      </c>
      <c r="L303" s="787" t="s">
        <v>400</v>
      </c>
      <c r="M303" s="435"/>
      <c r="N303" s="794">
        <v>46116</v>
      </c>
      <c r="O303" s="664" t="s">
        <v>42</v>
      </c>
      <c r="P303" s="789">
        <v>46116</v>
      </c>
      <c r="Q303" s="664" t="s">
        <v>43</v>
      </c>
      <c r="R303" s="664"/>
      <c r="S303" s="790"/>
      <c r="T303" s="791"/>
      <c r="U303" s="792">
        <v>46119</v>
      </c>
      <c r="V303" s="425">
        <v>46121</v>
      </c>
      <c r="W303" s="789" t="s">
        <v>44</v>
      </c>
      <c r="X303" s="789"/>
      <c r="Y303" s="792">
        <v>46126</v>
      </c>
      <c r="Z303" s="793" t="s">
        <v>45</v>
      </c>
      <c r="AA303" s="783"/>
      <c r="AB303" s="783"/>
      <c r="AC303" s="783"/>
      <c r="AD303" s="783"/>
      <c r="AE303" s="783"/>
      <c r="AF303" s="783"/>
      <c r="AG303" s="783"/>
      <c r="AH303" s="783"/>
      <c r="AI303" s="783"/>
      <c r="AJ303" s="783"/>
      <c r="AK303" s="783"/>
      <c r="AL303" s="783"/>
      <c r="AM303" s="783"/>
      <c r="AN303" s="783"/>
      <c r="AO303" s="783"/>
      <c r="AP303" s="783"/>
      <c r="AQ303" s="783"/>
      <c r="AR303" s="783"/>
      <c r="AS303" s="783"/>
      <c r="AT303" s="783"/>
      <c r="AU303" s="783"/>
      <c r="AV303" s="783"/>
      <c r="AW303" s="783"/>
      <c r="AX303" s="783"/>
      <c r="AY303" s="783"/>
      <c r="AZ303" s="783"/>
      <c r="BA303" s="783"/>
      <c r="BB303" s="783"/>
      <c r="BC303" s="783"/>
      <c r="BD303" s="783"/>
      <c r="BE303" s="783"/>
      <c r="BF303" s="783"/>
      <c r="BG303" s="783"/>
      <c r="BH303" s="783"/>
      <c r="BI303" s="783"/>
      <c r="BJ303" s="783"/>
      <c r="BK303" s="783"/>
      <c r="BL303" s="783"/>
      <c r="BM303" s="783"/>
      <c r="BN303" s="783"/>
      <c r="BO303" s="783"/>
      <c r="BP303" s="783"/>
      <c r="BQ303" s="783"/>
      <c r="BR303" s="783"/>
      <c r="BS303" s="783"/>
      <c r="BT303" s="783"/>
      <c r="BU303" s="783"/>
      <c r="BV303" s="783"/>
      <c r="BW303" s="783"/>
      <c r="BX303" s="783"/>
      <c r="BY303" s="783"/>
      <c r="BZ303" s="783"/>
      <c r="CA303" s="783"/>
      <c r="CB303" s="783"/>
      <c r="CC303" s="783"/>
      <c r="CD303" s="783"/>
      <c r="CE303" s="783"/>
      <c r="CF303" s="783"/>
      <c r="CG303" s="783"/>
    </row>
    <row r="304" spans="1:85" ht="15" customHeight="1">
      <c r="A304" s="4">
        <f>ROW() - ROW(Tabla447817182024266[[#Headers],['#]])</f>
        <v>298</v>
      </c>
      <c r="B304" s="4" t="s">
        <v>9</v>
      </c>
      <c r="C304" s="4">
        <v>285</v>
      </c>
      <c r="D304" s="4">
        <v>2026</v>
      </c>
      <c r="E304" s="49" t="s">
        <v>617</v>
      </c>
      <c r="F304" s="661" t="s">
        <v>51</v>
      </c>
      <c r="G304" s="660">
        <v>6800000</v>
      </c>
      <c r="H304" s="226" t="s">
        <v>618</v>
      </c>
      <c r="I304" s="46" t="s">
        <v>439</v>
      </c>
      <c r="J304" s="447">
        <v>46111</v>
      </c>
      <c r="K304" s="436" t="s">
        <v>39</v>
      </c>
      <c r="L304" s="787" t="s">
        <v>400</v>
      </c>
      <c r="M304" s="435"/>
      <c r="N304" s="794">
        <v>46116</v>
      </c>
      <c r="O304" s="664" t="s">
        <v>42</v>
      </c>
      <c r="P304" s="789">
        <v>46116</v>
      </c>
      <c r="Q304" s="664" t="s">
        <v>43</v>
      </c>
      <c r="R304" s="664"/>
      <c r="S304" s="790"/>
      <c r="T304" s="791"/>
      <c r="U304" s="792">
        <v>46119</v>
      </c>
      <c r="V304" s="425">
        <v>46121</v>
      </c>
      <c r="W304" s="789" t="s">
        <v>44</v>
      </c>
      <c r="X304" s="789"/>
      <c r="Y304" s="792">
        <v>46126</v>
      </c>
      <c r="Z304" s="793" t="s">
        <v>45</v>
      </c>
      <c r="AA304" s="783"/>
      <c r="AB304" s="783"/>
      <c r="AC304" s="783"/>
      <c r="AD304" s="783"/>
      <c r="AE304" s="783"/>
      <c r="AF304" s="783"/>
      <c r="AG304" s="783"/>
      <c r="AH304" s="783"/>
      <c r="AI304" s="783"/>
      <c r="AJ304" s="783"/>
      <c r="AK304" s="783"/>
      <c r="AL304" s="783"/>
      <c r="AM304" s="783"/>
      <c r="AN304" s="783"/>
      <c r="AO304" s="783"/>
      <c r="AP304" s="783"/>
      <c r="AQ304" s="783"/>
      <c r="AR304" s="783"/>
      <c r="AS304" s="783"/>
      <c r="AT304" s="783"/>
      <c r="AU304" s="783"/>
      <c r="AV304" s="783"/>
      <c r="AW304" s="783"/>
      <c r="AX304" s="783"/>
      <c r="AY304" s="783"/>
      <c r="AZ304" s="783"/>
      <c r="BA304" s="783"/>
      <c r="BB304" s="783"/>
      <c r="BC304" s="783"/>
      <c r="BD304" s="783"/>
      <c r="BE304" s="783"/>
      <c r="BF304" s="783"/>
      <c r="BG304" s="783"/>
      <c r="BH304" s="783"/>
      <c r="BI304" s="783"/>
      <c r="BJ304" s="783"/>
      <c r="BK304" s="783"/>
      <c r="BL304" s="783"/>
      <c r="BM304" s="783"/>
      <c r="BN304" s="783"/>
      <c r="BO304" s="783"/>
      <c r="BP304" s="783"/>
      <c r="BQ304" s="783"/>
      <c r="BR304" s="783"/>
      <c r="BS304" s="783"/>
      <c r="BT304" s="783"/>
      <c r="BU304" s="783"/>
      <c r="BV304" s="783"/>
      <c r="BW304" s="783"/>
      <c r="BX304" s="783"/>
      <c r="BY304" s="783"/>
      <c r="BZ304" s="783"/>
      <c r="CA304" s="783"/>
      <c r="CB304" s="783"/>
      <c r="CC304" s="783"/>
      <c r="CD304" s="783"/>
      <c r="CE304" s="783"/>
      <c r="CF304" s="783"/>
      <c r="CG304" s="783"/>
    </row>
    <row r="305" spans="1:85" ht="15" customHeight="1">
      <c r="A305" s="4">
        <f>ROW() - ROW(Tabla447817182024266[[#Headers],['#]])</f>
        <v>299</v>
      </c>
      <c r="B305" s="4" t="s">
        <v>9</v>
      </c>
      <c r="C305" s="4">
        <v>380</v>
      </c>
      <c r="D305" s="4">
        <v>2026</v>
      </c>
      <c r="E305" s="49" t="s">
        <v>619</v>
      </c>
      <c r="F305" s="661" t="s">
        <v>51</v>
      </c>
      <c r="G305" s="660">
        <v>6800000</v>
      </c>
      <c r="H305" s="226" t="s">
        <v>620</v>
      </c>
      <c r="I305" s="46" t="s">
        <v>439</v>
      </c>
      <c r="J305" s="447">
        <v>46111</v>
      </c>
      <c r="K305" s="436" t="s">
        <v>39</v>
      </c>
      <c r="L305" s="787" t="s">
        <v>400</v>
      </c>
      <c r="M305" s="435"/>
      <c r="N305" s="794">
        <v>46116</v>
      </c>
      <c r="O305" s="664" t="s">
        <v>42</v>
      </c>
      <c r="P305" s="789">
        <v>46116</v>
      </c>
      <c r="Q305" s="664" t="s">
        <v>43</v>
      </c>
      <c r="R305" s="664"/>
      <c r="S305" s="790"/>
      <c r="T305" s="791"/>
      <c r="U305" s="792">
        <v>46119</v>
      </c>
      <c r="V305" s="425">
        <v>46121</v>
      </c>
      <c r="W305" s="789" t="s">
        <v>44</v>
      </c>
      <c r="X305" s="789"/>
      <c r="Y305" s="792">
        <v>46126</v>
      </c>
      <c r="Z305" s="793" t="s">
        <v>45</v>
      </c>
      <c r="AA305" s="783"/>
      <c r="AB305" s="783"/>
      <c r="AC305" s="783"/>
      <c r="AD305" s="783"/>
      <c r="AE305" s="783"/>
      <c r="AF305" s="783"/>
      <c r="AG305" s="783"/>
      <c r="AH305" s="783"/>
      <c r="AI305" s="783"/>
      <c r="AJ305" s="783"/>
      <c r="AK305" s="783"/>
      <c r="AL305" s="783"/>
      <c r="AM305" s="783"/>
      <c r="AN305" s="783"/>
      <c r="AO305" s="783"/>
      <c r="AP305" s="783"/>
      <c r="AQ305" s="783"/>
      <c r="AR305" s="783"/>
      <c r="AS305" s="783"/>
      <c r="AT305" s="783"/>
      <c r="AU305" s="783"/>
      <c r="AV305" s="783"/>
      <c r="AW305" s="783"/>
      <c r="AX305" s="783"/>
      <c r="AY305" s="783"/>
      <c r="AZ305" s="783"/>
      <c r="BA305" s="783"/>
      <c r="BB305" s="783"/>
      <c r="BC305" s="783"/>
      <c r="BD305" s="783"/>
      <c r="BE305" s="783"/>
      <c r="BF305" s="783"/>
      <c r="BG305" s="783"/>
      <c r="BH305" s="783"/>
      <c r="BI305" s="783"/>
      <c r="BJ305" s="783"/>
      <c r="BK305" s="783"/>
      <c r="BL305" s="783"/>
      <c r="BM305" s="783"/>
      <c r="BN305" s="783"/>
      <c r="BO305" s="783"/>
      <c r="BP305" s="783"/>
      <c r="BQ305" s="783"/>
      <c r="BR305" s="783"/>
      <c r="BS305" s="783"/>
      <c r="BT305" s="783"/>
      <c r="BU305" s="783"/>
      <c r="BV305" s="783"/>
      <c r="BW305" s="783"/>
      <c r="BX305" s="783"/>
      <c r="BY305" s="783"/>
      <c r="BZ305" s="783"/>
      <c r="CA305" s="783"/>
      <c r="CB305" s="783"/>
      <c r="CC305" s="783"/>
      <c r="CD305" s="783"/>
      <c r="CE305" s="783"/>
      <c r="CF305" s="783"/>
      <c r="CG305" s="783"/>
    </row>
    <row r="306" spans="1:85" ht="15" customHeight="1">
      <c r="A306" s="4">
        <f>ROW() - ROW(Tabla447817182024266[[#Headers],['#]])</f>
        <v>300</v>
      </c>
      <c r="B306" s="4" t="s">
        <v>55</v>
      </c>
      <c r="C306" s="4">
        <v>110</v>
      </c>
      <c r="D306" s="4">
        <v>2025</v>
      </c>
      <c r="E306" s="49" t="s">
        <v>621</v>
      </c>
      <c r="F306" s="661" t="s">
        <v>622</v>
      </c>
      <c r="G306" s="660">
        <v>7500000</v>
      </c>
      <c r="H306" s="226" t="s">
        <v>623</v>
      </c>
      <c r="I306" s="46" t="s">
        <v>407</v>
      </c>
      <c r="J306" s="447">
        <v>46111</v>
      </c>
      <c r="K306" s="436" t="s">
        <v>39</v>
      </c>
      <c r="L306" s="787" t="s">
        <v>400</v>
      </c>
      <c r="M306" s="435"/>
      <c r="N306" s="794">
        <v>46116</v>
      </c>
      <c r="O306" s="664" t="s">
        <v>42</v>
      </c>
      <c r="P306" s="789">
        <v>46116</v>
      </c>
      <c r="Q306" s="664" t="s">
        <v>43</v>
      </c>
      <c r="R306" s="664"/>
      <c r="S306" s="790"/>
      <c r="T306" s="791"/>
      <c r="U306" s="792">
        <v>46119</v>
      </c>
      <c r="V306" s="425">
        <v>46121</v>
      </c>
      <c r="W306" s="789" t="s">
        <v>44</v>
      </c>
      <c r="X306" s="789"/>
      <c r="Y306" s="792">
        <v>46126</v>
      </c>
      <c r="Z306" s="793" t="s">
        <v>45</v>
      </c>
      <c r="AA306" s="783"/>
      <c r="AB306" s="783"/>
      <c r="AC306" s="783"/>
      <c r="AD306" s="783"/>
      <c r="AE306" s="783"/>
      <c r="AF306" s="783"/>
      <c r="AG306" s="783"/>
      <c r="AH306" s="783"/>
      <c r="AI306" s="783"/>
      <c r="AJ306" s="783"/>
      <c r="AK306" s="783"/>
      <c r="AL306" s="783"/>
      <c r="AM306" s="783"/>
      <c r="AN306" s="783"/>
      <c r="AO306" s="783"/>
      <c r="AP306" s="783"/>
      <c r="AQ306" s="783"/>
      <c r="AR306" s="783"/>
      <c r="AS306" s="783"/>
      <c r="AT306" s="783"/>
      <c r="AU306" s="783"/>
      <c r="AV306" s="783"/>
      <c r="AW306" s="783"/>
      <c r="AX306" s="783"/>
      <c r="AY306" s="783"/>
      <c r="AZ306" s="783"/>
      <c r="BA306" s="783"/>
      <c r="BB306" s="783"/>
      <c r="BC306" s="783"/>
      <c r="BD306" s="783"/>
      <c r="BE306" s="783"/>
      <c r="BF306" s="783"/>
      <c r="BG306" s="783"/>
      <c r="BH306" s="783"/>
      <c r="BI306" s="783"/>
      <c r="BJ306" s="783"/>
      <c r="BK306" s="783"/>
      <c r="BL306" s="783"/>
      <c r="BM306" s="783"/>
      <c r="BN306" s="783"/>
      <c r="BO306" s="783"/>
      <c r="BP306" s="783"/>
      <c r="BQ306" s="783"/>
      <c r="BR306" s="783"/>
      <c r="BS306" s="783"/>
      <c r="BT306" s="783"/>
      <c r="BU306" s="783"/>
      <c r="BV306" s="783"/>
      <c r="BW306" s="783"/>
      <c r="BX306" s="783"/>
      <c r="BY306" s="783"/>
      <c r="BZ306" s="783"/>
      <c r="CA306" s="783"/>
      <c r="CB306" s="783"/>
      <c r="CC306" s="783"/>
      <c r="CD306" s="783"/>
      <c r="CE306" s="783"/>
      <c r="CF306" s="783"/>
      <c r="CG306" s="783"/>
    </row>
    <row r="307" spans="1:85" ht="15" customHeight="1">
      <c r="A307" s="4">
        <f>ROW() - ROW(Tabla447817182024266[[#Headers],['#]])</f>
        <v>301</v>
      </c>
      <c r="B307" s="4" t="s">
        <v>55</v>
      </c>
      <c r="C307" s="4">
        <v>379</v>
      </c>
      <c r="D307" s="4">
        <v>2025</v>
      </c>
      <c r="E307" s="49" t="s">
        <v>610</v>
      </c>
      <c r="F307" s="661" t="s">
        <v>70</v>
      </c>
      <c r="G307" s="660">
        <v>8000000</v>
      </c>
      <c r="H307" s="226" t="s">
        <v>624</v>
      </c>
      <c r="I307" s="46" t="s">
        <v>568</v>
      </c>
      <c r="J307" s="447">
        <v>46111</v>
      </c>
      <c r="K307" s="436" t="s">
        <v>39</v>
      </c>
      <c r="L307" s="787" t="s">
        <v>400</v>
      </c>
      <c r="M307" s="435"/>
      <c r="N307" s="794">
        <v>46116</v>
      </c>
      <c r="O307" s="664" t="s">
        <v>42</v>
      </c>
      <c r="P307" s="789">
        <v>46116</v>
      </c>
      <c r="Q307" s="664" t="s">
        <v>43</v>
      </c>
      <c r="R307" s="664"/>
      <c r="S307" s="790"/>
      <c r="T307" s="791"/>
      <c r="U307" s="792">
        <v>46119</v>
      </c>
      <c r="V307" s="425">
        <v>46122</v>
      </c>
      <c r="W307" s="789" t="s">
        <v>44</v>
      </c>
      <c r="X307" s="789"/>
      <c r="Y307" s="792">
        <v>46126</v>
      </c>
      <c r="Z307" s="793" t="s">
        <v>45</v>
      </c>
      <c r="AA307" s="783"/>
      <c r="AB307" s="783"/>
      <c r="AC307" s="783"/>
      <c r="AD307" s="783"/>
      <c r="AE307" s="783"/>
      <c r="AF307" s="783"/>
      <c r="AG307" s="783"/>
      <c r="AH307" s="783"/>
      <c r="AI307" s="783"/>
      <c r="AJ307" s="783"/>
      <c r="AK307" s="783"/>
      <c r="AL307" s="783"/>
      <c r="AM307" s="783"/>
      <c r="AN307" s="783"/>
      <c r="AO307" s="783"/>
      <c r="AP307" s="783"/>
      <c r="AQ307" s="783"/>
      <c r="AR307" s="783"/>
      <c r="AS307" s="783"/>
      <c r="AT307" s="783"/>
      <c r="AU307" s="783"/>
      <c r="AV307" s="783"/>
      <c r="AW307" s="783"/>
      <c r="AX307" s="783"/>
      <c r="AY307" s="783"/>
      <c r="AZ307" s="783"/>
      <c r="BA307" s="783"/>
      <c r="BB307" s="783"/>
      <c r="BC307" s="783"/>
      <c r="BD307" s="783"/>
      <c r="BE307" s="783"/>
      <c r="BF307" s="783"/>
      <c r="BG307" s="783"/>
      <c r="BH307" s="783"/>
      <c r="BI307" s="783"/>
      <c r="BJ307" s="783"/>
      <c r="BK307" s="783"/>
      <c r="BL307" s="783"/>
      <c r="BM307" s="783"/>
      <c r="BN307" s="783"/>
      <c r="BO307" s="783"/>
      <c r="BP307" s="783"/>
      <c r="BQ307" s="783"/>
      <c r="BR307" s="783"/>
      <c r="BS307" s="783"/>
      <c r="BT307" s="783"/>
      <c r="BU307" s="783"/>
      <c r="BV307" s="783"/>
      <c r="BW307" s="783"/>
      <c r="BX307" s="783"/>
      <c r="BY307" s="783"/>
      <c r="BZ307" s="783"/>
      <c r="CA307" s="783"/>
      <c r="CB307" s="783"/>
      <c r="CC307" s="783"/>
      <c r="CD307" s="783"/>
      <c r="CE307" s="783"/>
      <c r="CF307" s="783"/>
      <c r="CG307" s="783"/>
    </row>
    <row r="308" spans="1:85" ht="15" customHeight="1">
      <c r="A308" s="4">
        <f>ROW() - ROW(Tabla447817182024266[[#Headers],['#]])</f>
        <v>302</v>
      </c>
      <c r="B308" s="4" t="s">
        <v>9</v>
      </c>
      <c r="C308" s="4">
        <v>17</v>
      </c>
      <c r="D308" s="4">
        <v>2026</v>
      </c>
      <c r="E308" s="49" t="s">
        <v>625</v>
      </c>
      <c r="F308" s="661" t="s">
        <v>51</v>
      </c>
      <c r="G308" s="660">
        <v>8000000</v>
      </c>
      <c r="H308" s="226" t="s">
        <v>179</v>
      </c>
      <c r="I308" s="46" t="s">
        <v>568</v>
      </c>
      <c r="J308" s="447">
        <v>46111</v>
      </c>
      <c r="K308" s="436" t="s">
        <v>39</v>
      </c>
      <c r="L308" s="787" t="s">
        <v>400</v>
      </c>
      <c r="M308" s="435"/>
      <c r="N308" s="794">
        <v>46116</v>
      </c>
      <c r="O308" s="664" t="s">
        <v>42</v>
      </c>
      <c r="P308" s="789">
        <v>46116</v>
      </c>
      <c r="Q308" s="664" t="s">
        <v>43</v>
      </c>
      <c r="R308" s="664"/>
      <c r="S308" s="790"/>
      <c r="T308" s="791"/>
      <c r="U308" s="792">
        <v>46119</v>
      </c>
      <c r="V308" s="425">
        <v>46122</v>
      </c>
      <c r="W308" s="789" t="s">
        <v>44</v>
      </c>
      <c r="X308" s="789"/>
      <c r="Y308" s="792">
        <v>46126</v>
      </c>
      <c r="Z308" s="793" t="s">
        <v>45</v>
      </c>
      <c r="AA308" s="783"/>
      <c r="AB308" s="783"/>
      <c r="AC308" s="783"/>
      <c r="AD308" s="783"/>
      <c r="AE308" s="783"/>
      <c r="AF308" s="783"/>
      <c r="AG308" s="783"/>
      <c r="AH308" s="783"/>
      <c r="AI308" s="783"/>
      <c r="AJ308" s="783"/>
      <c r="AK308" s="783"/>
      <c r="AL308" s="783"/>
      <c r="AM308" s="783"/>
      <c r="AN308" s="783"/>
      <c r="AO308" s="783"/>
      <c r="AP308" s="783"/>
      <c r="AQ308" s="783"/>
      <c r="AR308" s="783"/>
      <c r="AS308" s="783"/>
      <c r="AT308" s="783"/>
      <c r="AU308" s="783"/>
      <c r="AV308" s="783"/>
      <c r="AW308" s="783"/>
      <c r="AX308" s="783"/>
      <c r="AY308" s="783"/>
      <c r="AZ308" s="783"/>
      <c r="BA308" s="783"/>
      <c r="BB308" s="783"/>
      <c r="BC308" s="783"/>
      <c r="BD308" s="783"/>
      <c r="BE308" s="783"/>
      <c r="BF308" s="783"/>
      <c r="BG308" s="783"/>
      <c r="BH308" s="783"/>
      <c r="BI308" s="783"/>
      <c r="BJ308" s="783"/>
      <c r="BK308" s="783"/>
      <c r="BL308" s="783"/>
      <c r="BM308" s="783"/>
      <c r="BN308" s="783"/>
      <c r="BO308" s="783"/>
      <c r="BP308" s="783"/>
      <c r="BQ308" s="783"/>
      <c r="BR308" s="783"/>
      <c r="BS308" s="783"/>
      <c r="BT308" s="783"/>
      <c r="BU308" s="783"/>
      <c r="BV308" s="783"/>
      <c r="BW308" s="783"/>
      <c r="BX308" s="783"/>
      <c r="BY308" s="783"/>
      <c r="BZ308" s="783"/>
      <c r="CA308" s="783"/>
      <c r="CB308" s="783"/>
      <c r="CC308" s="783"/>
      <c r="CD308" s="783"/>
      <c r="CE308" s="783"/>
      <c r="CF308" s="783"/>
      <c r="CG308" s="783"/>
    </row>
    <row r="309" spans="1:85" ht="15" customHeight="1">
      <c r="A309" s="4">
        <f>ROW() - ROW(Tabla447817182024266[[#Headers],['#]])</f>
        <v>303</v>
      </c>
      <c r="B309" s="4" t="s">
        <v>55</v>
      </c>
      <c r="C309" s="4">
        <v>460</v>
      </c>
      <c r="D309" s="4">
        <v>2025</v>
      </c>
      <c r="E309" s="38" t="s">
        <v>626</v>
      </c>
      <c r="F309" s="661" t="s">
        <v>174</v>
      </c>
      <c r="G309" s="660">
        <v>1166667</v>
      </c>
      <c r="H309" s="226" t="s">
        <v>627</v>
      </c>
      <c r="I309" t="s">
        <v>628</v>
      </c>
      <c r="J309" s="447">
        <v>46111</v>
      </c>
      <c r="K309" s="436" t="s">
        <v>39</v>
      </c>
      <c r="L309" s="787" t="s">
        <v>364</v>
      </c>
      <c r="M309" s="435" t="s">
        <v>228</v>
      </c>
      <c r="N309" s="794">
        <v>46118</v>
      </c>
      <c r="O309" s="664" t="s">
        <v>42</v>
      </c>
      <c r="P309" s="789">
        <v>46118</v>
      </c>
      <c r="Q309" s="664" t="s">
        <v>43</v>
      </c>
      <c r="R309" s="664"/>
      <c r="S309" s="790"/>
      <c r="T309" s="791"/>
      <c r="U309" s="792">
        <v>46119</v>
      </c>
      <c r="V309" s="665">
        <v>46122</v>
      </c>
      <c r="W309" s="789" t="s">
        <v>44</v>
      </c>
      <c r="X309" s="789"/>
      <c r="Y309" s="794">
        <v>46126</v>
      </c>
      <c r="Z309" s="793" t="s">
        <v>45</v>
      </c>
      <c r="AA309" s="783"/>
      <c r="AB309" s="783"/>
      <c r="AC309" s="783"/>
      <c r="AD309" s="783"/>
      <c r="AE309" s="783"/>
      <c r="AF309" s="783"/>
      <c r="AG309" s="783"/>
      <c r="AH309" s="783"/>
      <c r="AI309" s="783"/>
      <c r="AJ309" s="783"/>
      <c r="AK309" s="783"/>
      <c r="AL309" s="783"/>
      <c r="AM309" s="783"/>
      <c r="AN309" s="783"/>
      <c r="AO309" s="783"/>
      <c r="AP309" s="783"/>
      <c r="AQ309" s="783"/>
      <c r="AR309" s="783"/>
      <c r="AS309" s="783"/>
      <c r="AT309" s="783"/>
      <c r="AU309" s="783"/>
      <c r="AV309" s="783"/>
      <c r="AW309" s="783"/>
      <c r="AX309" s="783"/>
      <c r="AY309" s="783"/>
      <c r="AZ309" s="783"/>
      <c r="BA309" s="783"/>
      <c r="BB309" s="783"/>
      <c r="BC309" s="783"/>
      <c r="BD309" s="783"/>
      <c r="BE309" s="783"/>
      <c r="BF309" s="783"/>
      <c r="BG309" s="783"/>
      <c r="BH309" s="783"/>
      <c r="BI309" s="783"/>
      <c r="BJ309" s="783"/>
      <c r="BK309" s="783"/>
      <c r="BL309" s="783"/>
      <c r="BM309" s="783"/>
      <c r="BN309" s="783"/>
      <c r="BO309" s="783"/>
      <c r="BP309" s="783"/>
      <c r="BQ309" s="783"/>
      <c r="BR309" s="783"/>
      <c r="BS309" s="783"/>
      <c r="BT309" s="783"/>
      <c r="BU309" s="783"/>
      <c r="BV309" s="783"/>
      <c r="BW309" s="783"/>
      <c r="BX309" s="783"/>
      <c r="BY309" s="783"/>
      <c r="BZ309" s="783"/>
      <c r="CA309" s="783"/>
      <c r="CB309" s="783"/>
      <c r="CC309" s="783"/>
      <c r="CD309" s="783"/>
      <c r="CE309" s="783"/>
      <c r="CF309" s="783"/>
      <c r="CG309" s="783"/>
    </row>
    <row r="310" spans="1:85" ht="15" customHeight="1">
      <c r="A310" s="4">
        <f>ROW() - ROW(Tabla447817182024266[[#Headers],['#]])</f>
        <v>304</v>
      </c>
      <c r="B310" s="4" t="s">
        <v>55</v>
      </c>
      <c r="C310" s="4">
        <v>457</v>
      </c>
      <c r="D310" s="4">
        <v>2025</v>
      </c>
      <c r="E310" s="38" t="s">
        <v>629</v>
      </c>
      <c r="F310" s="661" t="s">
        <v>174</v>
      </c>
      <c r="G310" s="660">
        <v>1166667</v>
      </c>
      <c r="H310" s="226" t="s">
        <v>630</v>
      </c>
      <c r="I310" t="s">
        <v>628</v>
      </c>
      <c r="J310" s="447">
        <v>46111</v>
      </c>
      <c r="K310" s="436" t="s">
        <v>39</v>
      </c>
      <c r="L310" s="787" t="s">
        <v>364</v>
      </c>
      <c r="M310" s="435"/>
      <c r="N310" s="794">
        <v>46116</v>
      </c>
      <c r="O310" s="664" t="s">
        <v>42</v>
      </c>
      <c r="P310" s="789">
        <v>46116</v>
      </c>
      <c r="Q310" s="664" t="s">
        <v>43</v>
      </c>
      <c r="R310" s="664"/>
      <c r="S310" s="790"/>
      <c r="T310" s="791"/>
      <c r="U310" s="792">
        <v>46119</v>
      </c>
      <c r="V310" s="665">
        <v>46122</v>
      </c>
      <c r="W310" s="789" t="s">
        <v>44</v>
      </c>
      <c r="X310" s="789"/>
      <c r="Y310" s="794">
        <v>46126</v>
      </c>
      <c r="Z310" s="793" t="s">
        <v>45</v>
      </c>
      <c r="AA310" s="783"/>
      <c r="AB310" s="783"/>
      <c r="AC310" s="783"/>
      <c r="AD310" s="783"/>
      <c r="AE310" s="783"/>
      <c r="AF310" s="783"/>
      <c r="AG310" s="783"/>
      <c r="AH310" s="783"/>
      <c r="AI310" s="783"/>
      <c r="AJ310" s="783"/>
      <c r="AK310" s="783"/>
      <c r="AL310" s="783"/>
      <c r="AM310" s="783"/>
      <c r="AN310" s="783"/>
      <c r="AO310" s="783"/>
      <c r="AP310" s="783"/>
      <c r="AQ310" s="783"/>
      <c r="AR310" s="783"/>
      <c r="AS310" s="783"/>
      <c r="AT310" s="783"/>
      <c r="AU310" s="783"/>
      <c r="AV310" s="783"/>
      <c r="AW310" s="783"/>
      <c r="AX310" s="783"/>
      <c r="AY310" s="783"/>
      <c r="AZ310" s="783"/>
      <c r="BA310" s="783"/>
      <c r="BB310" s="783"/>
      <c r="BC310" s="783"/>
      <c r="BD310" s="783"/>
      <c r="BE310" s="783"/>
      <c r="BF310" s="783"/>
      <c r="BG310" s="783"/>
      <c r="BH310" s="783"/>
      <c r="BI310" s="783"/>
      <c r="BJ310" s="783"/>
      <c r="BK310" s="783"/>
      <c r="BL310" s="783"/>
      <c r="BM310" s="783"/>
      <c r="BN310" s="783"/>
      <c r="BO310" s="783"/>
      <c r="BP310" s="783"/>
      <c r="BQ310" s="783"/>
      <c r="BR310" s="783"/>
      <c r="BS310" s="783"/>
      <c r="BT310" s="783"/>
      <c r="BU310" s="783"/>
      <c r="BV310" s="783"/>
      <c r="BW310" s="783"/>
      <c r="BX310" s="783"/>
      <c r="BY310" s="783"/>
      <c r="BZ310" s="783"/>
      <c r="CA310" s="783"/>
      <c r="CB310" s="783"/>
      <c r="CC310" s="783"/>
      <c r="CD310" s="783"/>
      <c r="CE310" s="783"/>
      <c r="CF310" s="783"/>
      <c r="CG310" s="783"/>
    </row>
    <row r="311" spans="1:85" ht="15" customHeight="1">
      <c r="A311" s="4">
        <f>ROW() - ROW(Tabla447817182024266[[#Headers],['#]])</f>
        <v>305</v>
      </c>
      <c r="B311" s="4" t="s">
        <v>55</v>
      </c>
      <c r="C311" s="4">
        <v>174</v>
      </c>
      <c r="D311" s="4">
        <v>2025</v>
      </c>
      <c r="E311" s="38" t="s">
        <v>631</v>
      </c>
      <c r="F311" s="661" t="s">
        <v>174</v>
      </c>
      <c r="G311" s="660">
        <v>2000000</v>
      </c>
      <c r="H311" s="226" t="s">
        <v>632</v>
      </c>
      <c r="I311" t="s">
        <v>628</v>
      </c>
      <c r="J311" s="447">
        <v>46111</v>
      </c>
      <c r="K311" s="436" t="s">
        <v>39</v>
      </c>
      <c r="L311" s="787" t="s">
        <v>364</v>
      </c>
      <c r="M311" s="435"/>
      <c r="N311" s="794">
        <v>46116</v>
      </c>
      <c r="O311" s="664" t="s">
        <v>42</v>
      </c>
      <c r="P311" s="789">
        <v>46116</v>
      </c>
      <c r="Q311" s="664" t="s">
        <v>43</v>
      </c>
      <c r="R311" s="664"/>
      <c r="S311" s="790"/>
      <c r="T311" s="791"/>
      <c r="U311" s="792">
        <v>46119</v>
      </c>
      <c r="V311" s="665">
        <v>46122</v>
      </c>
      <c r="W311" s="789" t="s">
        <v>44</v>
      </c>
      <c r="X311" s="789"/>
      <c r="Y311" s="794">
        <v>46126</v>
      </c>
      <c r="Z311" s="793" t="s">
        <v>45</v>
      </c>
      <c r="AA311" s="783"/>
      <c r="AB311" s="783"/>
      <c r="AC311" s="783"/>
      <c r="AD311" s="783"/>
      <c r="AE311" s="783"/>
      <c r="AF311" s="783"/>
      <c r="AG311" s="783"/>
      <c r="AH311" s="783"/>
      <c r="AI311" s="783"/>
      <c r="AJ311" s="783"/>
      <c r="AK311" s="783"/>
      <c r="AL311" s="783"/>
      <c r="AM311" s="783"/>
      <c r="AN311" s="783"/>
      <c r="AO311" s="783"/>
      <c r="AP311" s="783"/>
      <c r="AQ311" s="783"/>
      <c r="AR311" s="783"/>
      <c r="AS311" s="783"/>
      <c r="AT311" s="783"/>
      <c r="AU311" s="783"/>
      <c r="AV311" s="783"/>
      <c r="AW311" s="783"/>
      <c r="AX311" s="783"/>
      <c r="AY311" s="783"/>
      <c r="AZ311" s="783"/>
      <c r="BA311" s="783"/>
      <c r="BB311" s="783"/>
      <c r="BC311" s="783"/>
      <c r="BD311" s="783"/>
      <c r="BE311" s="783"/>
      <c r="BF311" s="783"/>
      <c r="BG311" s="783"/>
      <c r="BH311" s="783"/>
      <c r="BI311" s="783"/>
      <c r="BJ311" s="783"/>
      <c r="BK311" s="783"/>
      <c r="BL311" s="783"/>
      <c r="BM311" s="783"/>
      <c r="BN311" s="783"/>
      <c r="BO311" s="783"/>
      <c r="BP311" s="783"/>
      <c r="BQ311" s="783"/>
      <c r="BR311" s="783"/>
      <c r="BS311" s="783"/>
      <c r="BT311" s="783"/>
      <c r="BU311" s="783"/>
      <c r="BV311" s="783"/>
      <c r="BW311" s="783"/>
      <c r="BX311" s="783"/>
      <c r="BY311" s="783"/>
      <c r="BZ311" s="783"/>
      <c r="CA311" s="783"/>
      <c r="CB311" s="783"/>
      <c r="CC311" s="783"/>
      <c r="CD311" s="783"/>
      <c r="CE311" s="783"/>
      <c r="CF311" s="783"/>
      <c r="CG311" s="783"/>
    </row>
    <row r="312" spans="1:85" ht="15" customHeight="1">
      <c r="A312" s="4">
        <f>ROW() - ROW(Tabla447817182024266[[#Headers],['#]])</f>
        <v>306</v>
      </c>
      <c r="B312" s="4" t="s">
        <v>9</v>
      </c>
      <c r="C312" s="4">
        <v>397</v>
      </c>
      <c r="D312" s="4">
        <v>2026</v>
      </c>
      <c r="E312" s="38" t="s">
        <v>633</v>
      </c>
      <c r="F312" s="661" t="s">
        <v>253</v>
      </c>
      <c r="G312" s="660">
        <v>3154666</v>
      </c>
      <c r="H312" s="226" t="s">
        <v>159</v>
      </c>
      <c r="I312" t="s">
        <v>634</v>
      </c>
      <c r="J312" s="447">
        <v>46111</v>
      </c>
      <c r="K312" s="436" t="s">
        <v>39</v>
      </c>
      <c r="L312" s="787" t="s">
        <v>364</v>
      </c>
      <c r="M312" s="435"/>
      <c r="N312" s="794">
        <v>46116</v>
      </c>
      <c r="O312" s="664" t="s">
        <v>42</v>
      </c>
      <c r="P312" s="789">
        <v>46116</v>
      </c>
      <c r="Q312" s="664" t="s">
        <v>43</v>
      </c>
      <c r="R312" s="664"/>
      <c r="S312" s="790"/>
      <c r="T312" s="791"/>
      <c r="U312" s="792">
        <v>46119</v>
      </c>
      <c r="V312" s="665">
        <v>46122</v>
      </c>
      <c r="W312" s="789" t="s">
        <v>44</v>
      </c>
      <c r="X312" s="789"/>
      <c r="Y312" s="794">
        <v>46126</v>
      </c>
      <c r="Z312" s="793" t="s">
        <v>45</v>
      </c>
      <c r="AA312" s="783"/>
      <c r="AB312" s="783"/>
      <c r="AC312" s="783"/>
      <c r="AD312" s="783"/>
      <c r="AE312" s="783"/>
      <c r="AF312" s="783"/>
      <c r="AG312" s="783"/>
      <c r="AH312" s="783"/>
      <c r="AI312" s="783"/>
      <c r="AJ312" s="783"/>
      <c r="AK312" s="783"/>
      <c r="AL312" s="783"/>
      <c r="AM312" s="783"/>
      <c r="AN312" s="783"/>
      <c r="AO312" s="783"/>
      <c r="AP312" s="783"/>
      <c r="AQ312" s="783"/>
      <c r="AR312" s="783"/>
      <c r="AS312" s="783"/>
      <c r="AT312" s="783"/>
      <c r="AU312" s="783"/>
      <c r="AV312" s="783"/>
      <c r="AW312" s="783"/>
      <c r="AX312" s="783"/>
      <c r="AY312" s="783"/>
      <c r="AZ312" s="783"/>
      <c r="BA312" s="783"/>
      <c r="BB312" s="783"/>
      <c r="BC312" s="783"/>
      <c r="BD312" s="783"/>
      <c r="BE312" s="783"/>
      <c r="BF312" s="783"/>
      <c r="BG312" s="783"/>
      <c r="BH312" s="783"/>
      <c r="BI312" s="783"/>
      <c r="BJ312" s="783"/>
      <c r="BK312" s="783"/>
      <c r="BL312" s="783"/>
      <c r="BM312" s="783"/>
      <c r="BN312" s="783"/>
      <c r="BO312" s="783"/>
      <c r="BP312" s="783"/>
      <c r="BQ312" s="783"/>
      <c r="BR312" s="783"/>
      <c r="BS312" s="783"/>
      <c r="BT312" s="783"/>
      <c r="BU312" s="783"/>
      <c r="BV312" s="783"/>
      <c r="BW312" s="783"/>
      <c r="BX312" s="783"/>
      <c r="BY312" s="783"/>
      <c r="BZ312" s="783"/>
      <c r="CA312" s="783"/>
      <c r="CB312" s="783"/>
      <c r="CC312" s="783"/>
      <c r="CD312" s="783"/>
      <c r="CE312" s="783"/>
      <c r="CF312" s="783"/>
      <c r="CG312" s="783"/>
    </row>
    <row r="313" spans="1:85" ht="15" customHeight="1">
      <c r="A313" s="4">
        <f>ROW() - ROW(Tabla447817182024266[[#Headers],['#]])</f>
        <v>307</v>
      </c>
      <c r="B313" s="4" t="s">
        <v>9</v>
      </c>
      <c r="C313" s="4">
        <v>418</v>
      </c>
      <c r="D313" s="4">
        <v>2026</v>
      </c>
      <c r="E313" s="38" t="s">
        <v>635</v>
      </c>
      <c r="F313" s="661" t="s">
        <v>253</v>
      </c>
      <c r="G313" s="660">
        <v>3500000</v>
      </c>
      <c r="H313" s="76" t="s">
        <v>148</v>
      </c>
      <c r="I313" t="s">
        <v>634</v>
      </c>
      <c r="J313" s="447">
        <v>46111</v>
      </c>
      <c r="K313" s="436" t="s">
        <v>39</v>
      </c>
      <c r="L313" s="787" t="s">
        <v>364</v>
      </c>
      <c r="M313" s="435"/>
      <c r="N313" s="794">
        <v>46116</v>
      </c>
      <c r="O313" s="664" t="s">
        <v>42</v>
      </c>
      <c r="P313" s="789">
        <v>46116</v>
      </c>
      <c r="Q313" s="664" t="s">
        <v>43</v>
      </c>
      <c r="R313" s="664"/>
      <c r="S313" s="790"/>
      <c r="T313" s="791"/>
      <c r="U313" s="792">
        <v>46119</v>
      </c>
      <c r="V313" s="665">
        <v>46122</v>
      </c>
      <c r="W313" s="789" t="s">
        <v>44</v>
      </c>
      <c r="X313" s="789"/>
      <c r="Y313" s="794">
        <v>46126</v>
      </c>
      <c r="Z313" s="793" t="s">
        <v>45</v>
      </c>
      <c r="AA313" s="783"/>
      <c r="AB313" s="783"/>
      <c r="AC313" s="783"/>
      <c r="AD313" s="783"/>
      <c r="AE313" s="783"/>
      <c r="AF313" s="783"/>
      <c r="AG313" s="783"/>
      <c r="AH313" s="783"/>
      <c r="AI313" s="783"/>
      <c r="AJ313" s="783"/>
      <c r="AK313" s="783"/>
      <c r="AL313" s="783"/>
      <c r="AM313" s="783"/>
      <c r="AN313" s="783"/>
      <c r="AO313" s="783"/>
      <c r="AP313" s="783"/>
      <c r="AQ313" s="783"/>
      <c r="AR313" s="783"/>
      <c r="AS313" s="783"/>
      <c r="AT313" s="783"/>
      <c r="AU313" s="783"/>
      <c r="AV313" s="783"/>
      <c r="AW313" s="783"/>
      <c r="AX313" s="783"/>
      <c r="AY313" s="783"/>
      <c r="AZ313" s="783"/>
      <c r="BA313" s="783"/>
      <c r="BB313" s="783"/>
      <c r="BC313" s="783"/>
      <c r="BD313" s="783"/>
      <c r="BE313" s="783"/>
      <c r="BF313" s="783"/>
      <c r="BG313" s="783"/>
      <c r="BH313" s="783"/>
      <c r="BI313" s="783"/>
      <c r="BJ313" s="783"/>
      <c r="BK313" s="783"/>
      <c r="BL313" s="783"/>
      <c r="BM313" s="783"/>
      <c r="BN313" s="783"/>
      <c r="BO313" s="783"/>
      <c r="BP313" s="783"/>
      <c r="BQ313" s="783"/>
      <c r="BR313" s="783"/>
      <c r="BS313" s="783"/>
      <c r="BT313" s="783"/>
      <c r="BU313" s="783"/>
      <c r="BV313" s="783"/>
      <c r="BW313" s="783"/>
      <c r="BX313" s="783"/>
      <c r="BY313" s="783"/>
      <c r="BZ313" s="783"/>
      <c r="CA313" s="783"/>
      <c r="CB313" s="783"/>
      <c r="CC313" s="783"/>
      <c r="CD313" s="783"/>
      <c r="CE313" s="783"/>
      <c r="CF313" s="783"/>
      <c r="CG313" s="783"/>
    </row>
    <row r="314" spans="1:85" ht="15" customHeight="1">
      <c r="A314" s="4">
        <f>ROW() - ROW(Tabla447817182024266[[#Headers],['#]])</f>
        <v>308</v>
      </c>
      <c r="B314" s="4" t="s">
        <v>9</v>
      </c>
      <c r="C314" s="4">
        <v>397</v>
      </c>
      <c r="D314" s="4">
        <v>2026</v>
      </c>
      <c r="E314" s="38" t="s">
        <v>633</v>
      </c>
      <c r="F314" s="661" t="s">
        <v>51</v>
      </c>
      <c r="G314" s="660">
        <v>3640000</v>
      </c>
      <c r="H314" s="226" t="s">
        <v>88</v>
      </c>
      <c r="I314" t="s">
        <v>634</v>
      </c>
      <c r="J314" s="447">
        <v>46111</v>
      </c>
      <c r="K314" s="436" t="s">
        <v>39</v>
      </c>
      <c r="L314" s="787" t="s">
        <v>364</v>
      </c>
      <c r="M314" s="435"/>
      <c r="N314" s="794">
        <v>46116</v>
      </c>
      <c r="O314" s="664" t="s">
        <v>42</v>
      </c>
      <c r="P314" s="789">
        <v>46116</v>
      </c>
      <c r="Q314" s="664" t="s">
        <v>43</v>
      </c>
      <c r="R314" s="664"/>
      <c r="S314" s="790"/>
      <c r="T314" s="791"/>
      <c r="U314" s="792">
        <v>46119</v>
      </c>
      <c r="V314" s="665">
        <v>46122</v>
      </c>
      <c r="W314" s="789" t="s">
        <v>44</v>
      </c>
      <c r="X314" s="789"/>
      <c r="Y314" s="794">
        <v>46126</v>
      </c>
      <c r="Z314" s="793" t="s">
        <v>45</v>
      </c>
      <c r="AA314" s="783"/>
      <c r="AB314" s="783"/>
      <c r="AC314" s="783"/>
      <c r="AD314" s="783"/>
      <c r="AE314" s="783"/>
      <c r="AF314" s="783"/>
      <c r="AG314" s="783"/>
      <c r="AH314" s="783"/>
      <c r="AI314" s="783"/>
      <c r="AJ314" s="783"/>
      <c r="AK314" s="783"/>
      <c r="AL314" s="783"/>
      <c r="AM314" s="783"/>
      <c r="AN314" s="783"/>
      <c r="AO314" s="783"/>
      <c r="AP314" s="783"/>
      <c r="AQ314" s="783"/>
      <c r="AR314" s="783"/>
      <c r="AS314" s="783"/>
      <c r="AT314" s="783"/>
      <c r="AU314" s="783"/>
      <c r="AV314" s="783"/>
      <c r="AW314" s="783"/>
      <c r="AX314" s="783"/>
      <c r="AY314" s="783"/>
      <c r="AZ314" s="783"/>
      <c r="BA314" s="783"/>
      <c r="BB314" s="783"/>
      <c r="BC314" s="783"/>
      <c r="BD314" s="783"/>
      <c r="BE314" s="783"/>
      <c r="BF314" s="783"/>
      <c r="BG314" s="783"/>
      <c r="BH314" s="783"/>
      <c r="BI314" s="783"/>
      <c r="BJ314" s="783"/>
      <c r="BK314" s="783"/>
      <c r="BL314" s="783"/>
      <c r="BM314" s="783"/>
      <c r="BN314" s="783"/>
      <c r="BO314" s="783"/>
      <c r="BP314" s="783"/>
      <c r="BQ314" s="783"/>
      <c r="BR314" s="783"/>
      <c r="BS314" s="783"/>
      <c r="BT314" s="783"/>
      <c r="BU314" s="783"/>
      <c r="BV314" s="783"/>
      <c r="BW314" s="783"/>
      <c r="BX314" s="783"/>
      <c r="BY314" s="783"/>
      <c r="BZ314" s="783"/>
      <c r="CA314" s="783"/>
      <c r="CB314" s="783"/>
      <c r="CC314" s="783"/>
      <c r="CD314" s="783"/>
      <c r="CE314" s="783"/>
      <c r="CF314" s="783"/>
      <c r="CG314" s="783"/>
    </row>
    <row r="315" spans="1:85" ht="15" customHeight="1">
      <c r="A315" s="4">
        <f>ROW() - ROW(Tabla447817182024266[[#Headers],['#]])</f>
        <v>309</v>
      </c>
      <c r="B315" s="4" t="s">
        <v>9</v>
      </c>
      <c r="C315" s="4">
        <v>152</v>
      </c>
      <c r="D315" s="4">
        <v>2026</v>
      </c>
      <c r="E315" s="38" t="s">
        <v>636</v>
      </c>
      <c r="F315" s="661" t="s">
        <v>75</v>
      </c>
      <c r="G315" s="660">
        <v>3640000</v>
      </c>
      <c r="H315" s="226" t="s">
        <v>637</v>
      </c>
      <c r="I315" t="s">
        <v>628</v>
      </c>
      <c r="J315" s="447">
        <v>46111</v>
      </c>
      <c r="K315" s="436" t="s">
        <v>39</v>
      </c>
      <c r="L315" s="787" t="s">
        <v>364</v>
      </c>
      <c r="M315" s="435"/>
      <c r="N315" s="794">
        <v>46116</v>
      </c>
      <c r="O315" s="664" t="s">
        <v>42</v>
      </c>
      <c r="P315" s="789">
        <v>46116</v>
      </c>
      <c r="Q315" s="664" t="s">
        <v>43</v>
      </c>
      <c r="R315" s="664"/>
      <c r="S315" s="790"/>
      <c r="T315" s="791"/>
      <c r="U315" s="792">
        <v>46119</v>
      </c>
      <c r="V315" s="665">
        <v>46122</v>
      </c>
      <c r="W315" s="789" t="s">
        <v>44</v>
      </c>
      <c r="X315" s="789"/>
      <c r="Y315" s="794">
        <v>46126</v>
      </c>
      <c r="Z315" s="793" t="s">
        <v>45</v>
      </c>
      <c r="AA315" s="783"/>
      <c r="AB315" s="783"/>
      <c r="AC315" s="783"/>
      <c r="AD315" s="783"/>
      <c r="AE315" s="783"/>
      <c r="AF315" s="783"/>
      <c r="AG315" s="783"/>
      <c r="AH315" s="783"/>
      <c r="AI315" s="783"/>
      <c r="AJ315" s="783"/>
      <c r="AK315" s="783"/>
      <c r="AL315" s="783"/>
      <c r="AM315" s="783"/>
      <c r="AN315" s="783"/>
      <c r="AO315" s="783"/>
      <c r="AP315" s="783"/>
      <c r="AQ315" s="783"/>
      <c r="AR315" s="783"/>
      <c r="AS315" s="783"/>
      <c r="AT315" s="783"/>
      <c r="AU315" s="783"/>
      <c r="AV315" s="783"/>
      <c r="AW315" s="783"/>
      <c r="AX315" s="783"/>
      <c r="AY315" s="783"/>
      <c r="AZ315" s="783"/>
      <c r="BA315" s="783"/>
      <c r="BB315" s="783"/>
      <c r="BC315" s="783"/>
      <c r="BD315" s="783"/>
      <c r="BE315" s="783"/>
      <c r="BF315" s="783"/>
      <c r="BG315" s="783"/>
      <c r="BH315" s="783"/>
      <c r="BI315" s="783"/>
      <c r="BJ315" s="783"/>
      <c r="BK315" s="783"/>
      <c r="BL315" s="783"/>
      <c r="BM315" s="783"/>
      <c r="BN315" s="783"/>
      <c r="BO315" s="783"/>
      <c r="BP315" s="783"/>
      <c r="BQ315" s="783"/>
      <c r="BR315" s="783"/>
      <c r="BS315" s="783"/>
      <c r="BT315" s="783"/>
      <c r="BU315" s="783"/>
      <c r="BV315" s="783"/>
      <c r="BW315" s="783"/>
      <c r="BX315" s="783"/>
      <c r="BY315" s="783"/>
      <c r="BZ315" s="783"/>
      <c r="CA315" s="783"/>
      <c r="CB315" s="783"/>
      <c r="CC315" s="783"/>
      <c r="CD315" s="783"/>
      <c r="CE315" s="783"/>
      <c r="CF315" s="783"/>
      <c r="CG315" s="783"/>
    </row>
    <row r="316" spans="1:85" ht="15" customHeight="1">
      <c r="A316" s="4">
        <f>ROW() - ROW(Tabla447817182024266[[#Headers],['#]])</f>
        <v>310</v>
      </c>
      <c r="B316" s="4" t="s">
        <v>55</v>
      </c>
      <c r="C316" s="4">
        <v>450</v>
      </c>
      <c r="D316" s="4">
        <v>2025</v>
      </c>
      <c r="E316" s="38" t="s">
        <v>638</v>
      </c>
      <c r="F316" s="661" t="s">
        <v>639</v>
      </c>
      <c r="G316" s="660">
        <v>3900000</v>
      </c>
      <c r="H316" s="226" t="s">
        <v>640</v>
      </c>
      <c r="I316" t="s">
        <v>628</v>
      </c>
      <c r="J316" s="447">
        <v>46111</v>
      </c>
      <c r="K316" s="436" t="s">
        <v>39</v>
      </c>
      <c r="L316" s="787" t="s">
        <v>364</v>
      </c>
      <c r="M316" s="435"/>
      <c r="N316" s="794">
        <v>46116</v>
      </c>
      <c r="O316" s="664" t="s">
        <v>42</v>
      </c>
      <c r="P316" s="789">
        <v>46116</v>
      </c>
      <c r="Q316" s="664" t="s">
        <v>43</v>
      </c>
      <c r="R316" s="664"/>
      <c r="S316" s="790"/>
      <c r="T316" s="791"/>
      <c r="U316" s="792">
        <v>46119</v>
      </c>
      <c r="V316" s="665">
        <v>46122</v>
      </c>
      <c r="W316" s="789" t="s">
        <v>44</v>
      </c>
      <c r="X316" s="789"/>
      <c r="Y316" s="794">
        <v>46126</v>
      </c>
      <c r="Z316" s="793" t="s">
        <v>45</v>
      </c>
      <c r="AA316" s="783"/>
      <c r="AB316" s="783"/>
      <c r="AC316" s="783"/>
      <c r="AD316" s="783"/>
      <c r="AE316" s="783"/>
      <c r="AF316" s="783"/>
      <c r="AG316" s="783"/>
      <c r="AH316" s="783"/>
      <c r="AI316" s="783"/>
      <c r="AJ316" s="783"/>
      <c r="AK316" s="783"/>
      <c r="AL316" s="783"/>
      <c r="AM316" s="783"/>
      <c r="AN316" s="783"/>
      <c r="AO316" s="783"/>
      <c r="AP316" s="783"/>
      <c r="AQ316" s="783"/>
      <c r="AR316" s="783"/>
      <c r="AS316" s="783"/>
      <c r="AT316" s="783"/>
      <c r="AU316" s="783"/>
      <c r="AV316" s="783"/>
      <c r="AW316" s="783"/>
      <c r="AX316" s="783"/>
      <c r="AY316" s="783"/>
      <c r="AZ316" s="783"/>
      <c r="BA316" s="783"/>
      <c r="BB316" s="783"/>
      <c r="BC316" s="783"/>
      <c r="BD316" s="783"/>
      <c r="BE316" s="783"/>
      <c r="BF316" s="783"/>
      <c r="BG316" s="783"/>
      <c r="BH316" s="783"/>
      <c r="BI316" s="783"/>
      <c r="BJ316" s="783"/>
      <c r="BK316" s="783"/>
      <c r="BL316" s="783"/>
      <c r="BM316" s="783"/>
      <c r="BN316" s="783"/>
      <c r="BO316" s="783"/>
      <c r="BP316" s="783"/>
      <c r="BQ316" s="783"/>
      <c r="BR316" s="783"/>
      <c r="BS316" s="783"/>
      <c r="BT316" s="783"/>
      <c r="BU316" s="783"/>
      <c r="BV316" s="783"/>
      <c r="BW316" s="783"/>
      <c r="BX316" s="783"/>
      <c r="BY316" s="783"/>
      <c r="BZ316" s="783"/>
      <c r="CA316" s="783"/>
      <c r="CB316" s="783"/>
      <c r="CC316" s="783"/>
      <c r="CD316" s="783"/>
      <c r="CE316" s="783"/>
      <c r="CF316" s="783"/>
      <c r="CG316" s="783"/>
    </row>
    <row r="317" spans="1:85" ht="15" customHeight="1">
      <c r="A317" s="4">
        <f>ROW() - ROW(Tabla447817182024266[[#Headers],['#]])</f>
        <v>311</v>
      </c>
      <c r="B317" s="4" t="s">
        <v>9</v>
      </c>
      <c r="C317" s="4">
        <v>190</v>
      </c>
      <c r="D317" s="4">
        <v>2026</v>
      </c>
      <c r="E317" s="38" t="s">
        <v>641</v>
      </c>
      <c r="F317" s="661" t="s">
        <v>51</v>
      </c>
      <c r="G317" s="660">
        <v>4200000</v>
      </c>
      <c r="H317" s="226" t="s">
        <v>127</v>
      </c>
      <c r="I317" t="s">
        <v>634</v>
      </c>
      <c r="J317" s="447">
        <v>46111</v>
      </c>
      <c r="K317" s="436" t="s">
        <v>39</v>
      </c>
      <c r="L317" s="787" t="s">
        <v>364</v>
      </c>
      <c r="M317" s="435"/>
      <c r="N317" s="794">
        <v>46116</v>
      </c>
      <c r="O317" s="664" t="s">
        <v>42</v>
      </c>
      <c r="P317" s="789">
        <v>46116</v>
      </c>
      <c r="Q317" s="664" t="s">
        <v>43</v>
      </c>
      <c r="R317" s="664"/>
      <c r="S317" s="790"/>
      <c r="T317" s="791"/>
      <c r="U317" s="792">
        <v>46119</v>
      </c>
      <c r="V317" s="665">
        <v>46122</v>
      </c>
      <c r="W317" s="789" t="s">
        <v>44</v>
      </c>
      <c r="X317" s="789"/>
      <c r="Y317" s="794">
        <v>46126</v>
      </c>
      <c r="Z317" s="793" t="s">
        <v>45</v>
      </c>
      <c r="AA317" s="783"/>
      <c r="AB317" s="783"/>
      <c r="AC317" s="783"/>
      <c r="AD317" s="783"/>
      <c r="AE317" s="783"/>
      <c r="AF317" s="783"/>
      <c r="AG317" s="783"/>
      <c r="AH317" s="783"/>
      <c r="AI317" s="783"/>
      <c r="AJ317" s="783"/>
      <c r="AK317" s="783"/>
      <c r="AL317" s="783"/>
      <c r="AM317" s="783"/>
      <c r="AN317" s="783"/>
      <c r="AO317" s="783"/>
      <c r="AP317" s="783"/>
      <c r="AQ317" s="783"/>
      <c r="AR317" s="783"/>
      <c r="AS317" s="783"/>
      <c r="AT317" s="783"/>
      <c r="AU317" s="783"/>
      <c r="AV317" s="783"/>
      <c r="AW317" s="783"/>
      <c r="AX317" s="783"/>
      <c r="AY317" s="783"/>
      <c r="AZ317" s="783"/>
      <c r="BA317" s="783"/>
      <c r="BB317" s="783"/>
      <c r="BC317" s="783"/>
      <c r="BD317" s="783"/>
      <c r="BE317" s="783"/>
      <c r="BF317" s="783"/>
      <c r="BG317" s="783"/>
      <c r="BH317" s="783"/>
      <c r="BI317" s="783"/>
      <c r="BJ317" s="783"/>
      <c r="BK317" s="783"/>
      <c r="BL317" s="783"/>
      <c r="BM317" s="783"/>
      <c r="BN317" s="783"/>
      <c r="BO317" s="783"/>
      <c r="BP317" s="783"/>
      <c r="BQ317" s="783"/>
      <c r="BR317" s="783"/>
      <c r="BS317" s="783"/>
      <c r="BT317" s="783"/>
      <c r="BU317" s="783"/>
      <c r="BV317" s="783"/>
      <c r="BW317" s="783"/>
      <c r="BX317" s="783"/>
      <c r="BY317" s="783"/>
      <c r="BZ317" s="783"/>
      <c r="CA317" s="783"/>
      <c r="CB317" s="783"/>
      <c r="CC317" s="783"/>
      <c r="CD317" s="783"/>
      <c r="CE317" s="783"/>
      <c r="CF317" s="783"/>
      <c r="CG317" s="783"/>
    </row>
    <row r="318" spans="1:85" ht="15" customHeight="1">
      <c r="A318" s="4">
        <f>ROW() - ROW(Tabla447817182024266[[#Headers],['#]])</f>
        <v>312</v>
      </c>
      <c r="B318" s="4" t="s">
        <v>9</v>
      </c>
      <c r="C318" s="4">
        <v>418</v>
      </c>
      <c r="D318" s="4">
        <v>2026</v>
      </c>
      <c r="E318" s="38" t="s">
        <v>635</v>
      </c>
      <c r="F318" s="661" t="s">
        <v>51</v>
      </c>
      <c r="G318" s="660">
        <v>4200000</v>
      </c>
      <c r="H318" s="226" t="s">
        <v>150</v>
      </c>
      <c r="I318" t="s">
        <v>634</v>
      </c>
      <c r="J318" s="447">
        <v>46111</v>
      </c>
      <c r="K318" s="436" t="s">
        <v>39</v>
      </c>
      <c r="L318" s="787" t="s">
        <v>364</v>
      </c>
      <c r="M318" s="435"/>
      <c r="N318" s="794">
        <v>46116</v>
      </c>
      <c r="O318" s="664" t="s">
        <v>42</v>
      </c>
      <c r="P318" s="789">
        <v>46116</v>
      </c>
      <c r="Q318" s="664" t="s">
        <v>43</v>
      </c>
      <c r="R318" s="664"/>
      <c r="S318" s="790"/>
      <c r="T318" s="791"/>
      <c r="U318" s="792">
        <v>46119</v>
      </c>
      <c r="V318" s="665">
        <v>46122</v>
      </c>
      <c r="W318" s="789" t="s">
        <v>44</v>
      </c>
      <c r="X318" s="789"/>
      <c r="Y318" s="794">
        <v>46126</v>
      </c>
      <c r="Z318" s="793" t="s">
        <v>45</v>
      </c>
      <c r="AA318" s="783"/>
      <c r="AB318" s="783"/>
      <c r="AC318" s="783"/>
      <c r="AD318" s="783"/>
      <c r="AE318" s="783"/>
      <c r="AF318" s="783"/>
      <c r="AG318" s="783"/>
      <c r="AH318" s="783"/>
      <c r="AI318" s="783"/>
      <c r="AJ318" s="783"/>
      <c r="AK318" s="783"/>
      <c r="AL318" s="783"/>
      <c r="AM318" s="783"/>
      <c r="AN318" s="783"/>
      <c r="AO318" s="783"/>
      <c r="AP318" s="783"/>
      <c r="AQ318" s="783"/>
      <c r="AR318" s="783"/>
      <c r="AS318" s="783"/>
      <c r="AT318" s="783"/>
      <c r="AU318" s="783"/>
      <c r="AV318" s="783"/>
      <c r="AW318" s="783"/>
      <c r="AX318" s="783"/>
      <c r="AY318" s="783"/>
      <c r="AZ318" s="783"/>
      <c r="BA318" s="783"/>
      <c r="BB318" s="783"/>
      <c r="BC318" s="783"/>
      <c r="BD318" s="783"/>
      <c r="BE318" s="783"/>
      <c r="BF318" s="783"/>
      <c r="BG318" s="783"/>
      <c r="BH318" s="783"/>
      <c r="BI318" s="783"/>
      <c r="BJ318" s="783"/>
      <c r="BK318" s="783"/>
      <c r="BL318" s="783"/>
      <c r="BM318" s="783"/>
      <c r="BN318" s="783"/>
      <c r="BO318" s="783"/>
      <c r="BP318" s="783"/>
      <c r="BQ318" s="783"/>
      <c r="BR318" s="783"/>
      <c r="BS318" s="783"/>
      <c r="BT318" s="783"/>
      <c r="BU318" s="783"/>
      <c r="BV318" s="783"/>
      <c r="BW318" s="783"/>
      <c r="BX318" s="783"/>
      <c r="BY318" s="783"/>
      <c r="BZ318" s="783"/>
      <c r="CA318" s="783"/>
      <c r="CB318" s="783"/>
      <c r="CC318" s="783"/>
      <c r="CD318" s="783"/>
      <c r="CE318" s="783"/>
      <c r="CF318" s="783"/>
      <c r="CG318" s="783"/>
    </row>
    <row r="319" spans="1:85" ht="15" customHeight="1">
      <c r="A319" s="4">
        <f>ROW() - ROW(Tabla447817182024266[[#Headers],['#]])</f>
        <v>313</v>
      </c>
      <c r="B319" s="4" t="s">
        <v>9</v>
      </c>
      <c r="C319" s="4">
        <v>275</v>
      </c>
      <c r="D319" s="4">
        <v>2026</v>
      </c>
      <c r="E319" s="49" t="s">
        <v>642</v>
      </c>
      <c r="F319" s="661" t="s">
        <v>51</v>
      </c>
      <c r="G319" s="660">
        <v>3640000</v>
      </c>
      <c r="H319" s="226" t="s">
        <v>88</v>
      </c>
      <c r="I319" s="46" t="s">
        <v>643</v>
      </c>
      <c r="J319" s="447">
        <v>46111</v>
      </c>
      <c r="K319" s="436" t="s">
        <v>39</v>
      </c>
      <c r="L319" s="787" t="s">
        <v>644</v>
      </c>
      <c r="M319" s="435"/>
      <c r="N319" s="794">
        <v>46116</v>
      </c>
      <c r="O319" s="664" t="s">
        <v>42</v>
      </c>
      <c r="P319" s="789">
        <v>46116</v>
      </c>
      <c r="Q319" s="664" t="s">
        <v>43</v>
      </c>
      <c r="R319" s="664"/>
      <c r="S319" s="790"/>
      <c r="T319" s="791"/>
      <c r="U319" s="792">
        <v>46119</v>
      </c>
      <c r="V319" s="425">
        <v>46122</v>
      </c>
      <c r="W319" s="789" t="s">
        <v>44</v>
      </c>
      <c r="X319" s="789"/>
      <c r="Y319" s="792">
        <v>46126</v>
      </c>
      <c r="Z319" s="793" t="s">
        <v>45</v>
      </c>
      <c r="AA319" s="783"/>
      <c r="AB319" s="783"/>
      <c r="AC319" s="783"/>
      <c r="AD319" s="783"/>
      <c r="AE319" s="783"/>
      <c r="AF319" s="783"/>
      <c r="AG319" s="783"/>
      <c r="AH319" s="783"/>
      <c r="AI319" s="783"/>
      <c r="AJ319" s="783"/>
      <c r="AK319" s="783"/>
      <c r="AL319" s="783"/>
      <c r="AM319" s="783"/>
      <c r="AN319" s="783"/>
      <c r="AO319" s="783"/>
      <c r="AP319" s="783"/>
      <c r="AQ319" s="783"/>
      <c r="AR319" s="783"/>
      <c r="AS319" s="783"/>
      <c r="AT319" s="783"/>
      <c r="AU319" s="783"/>
      <c r="AV319" s="783"/>
      <c r="AW319" s="783"/>
      <c r="AX319" s="783"/>
      <c r="AY319" s="783"/>
      <c r="AZ319" s="783"/>
      <c r="BA319" s="783"/>
      <c r="BB319" s="783"/>
      <c r="BC319" s="783"/>
      <c r="BD319" s="783"/>
      <c r="BE319" s="783"/>
      <c r="BF319" s="783"/>
      <c r="BG319" s="783"/>
      <c r="BH319" s="783"/>
      <c r="BI319" s="783"/>
      <c r="BJ319" s="783"/>
      <c r="BK319" s="783"/>
      <c r="BL319" s="783"/>
      <c r="BM319" s="783"/>
      <c r="BN319" s="783"/>
      <c r="BO319" s="783"/>
      <c r="BP319" s="783"/>
      <c r="BQ319" s="783"/>
      <c r="BR319" s="783"/>
      <c r="BS319" s="783"/>
      <c r="BT319" s="783"/>
      <c r="BU319" s="783"/>
      <c r="BV319" s="783"/>
      <c r="BW319" s="783"/>
      <c r="BX319" s="783"/>
      <c r="BY319" s="783"/>
      <c r="BZ319" s="783"/>
      <c r="CA319" s="783"/>
      <c r="CB319" s="783"/>
      <c r="CC319" s="783"/>
      <c r="CD319" s="783"/>
      <c r="CE319" s="783"/>
      <c r="CF319" s="783"/>
      <c r="CG319" s="783"/>
    </row>
    <row r="320" spans="1:85" ht="15" customHeight="1">
      <c r="A320" s="4">
        <f>ROW() - ROW(Tabla447817182024266[[#Headers],['#]])</f>
        <v>314</v>
      </c>
      <c r="B320" s="4" t="s">
        <v>9</v>
      </c>
      <c r="C320" s="4">
        <v>53</v>
      </c>
      <c r="D320" s="4">
        <v>2026</v>
      </c>
      <c r="E320" s="49" t="s">
        <v>645</v>
      </c>
      <c r="F320" s="661" t="s">
        <v>51</v>
      </c>
      <c r="G320" s="660">
        <v>5300000</v>
      </c>
      <c r="H320" s="226" t="s">
        <v>88</v>
      </c>
      <c r="I320" s="46" t="s">
        <v>643</v>
      </c>
      <c r="J320" s="447">
        <v>46111</v>
      </c>
      <c r="K320" s="436" t="s">
        <v>39</v>
      </c>
      <c r="L320" s="787" t="s">
        <v>644</v>
      </c>
      <c r="M320" s="435"/>
      <c r="N320" s="794">
        <v>46116</v>
      </c>
      <c r="O320" s="664" t="s">
        <v>42</v>
      </c>
      <c r="P320" s="789">
        <v>46116</v>
      </c>
      <c r="Q320" s="664" t="s">
        <v>43</v>
      </c>
      <c r="R320" s="664"/>
      <c r="S320" s="790"/>
      <c r="T320" s="791"/>
      <c r="U320" s="792">
        <v>46119</v>
      </c>
      <c r="V320" s="425">
        <v>46122</v>
      </c>
      <c r="W320" s="789" t="s">
        <v>44</v>
      </c>
      <c r="X320" s="789"/>
      <c r="Y320" s="792">
        <v>46126</v>
      </c>
      <c r="Z320" s="793" t="s">
        <v>45</v>
      </c>
      <c r="AA320" s="783"/>
      <c r="AB320" s="783"/>
      <c r="AC320" s="783"/>
      <c r="AD320" s="783"/>
      <c r="AE320" s="783"/>
      <c r="AF320" s="783"/>
      <c r="AG320" s="783"/>
      <c r="AH320" s="783"/>
      <c r="AI320" s="783"/>
      <c r="AJ320" s="783"/>
      <c r="AK320" s="783"/>
      <c r="AL320" s="783"/>
      <c r="AM320" s="783"/>
      <c r="AN320" s="783"/>
      <c r="AO320" s="783"/>
      <c r="AP320" s="783"/>
      <c r="AQ320" s="783"/>
      <c r="AR320" s="783"/>
      <c r="AS320" s="783"/>
      <c r="AT320" s="783"/>
      <c r="AU320" s="783"/>
      <c r="AV320" s="783"/>
      <c r="AW320" s="783"/>
      <c r="AX320" s="783"/>
      <c r="AY320" s="783"/>
      <c r="AZ320" s="783"/>
      <c r="BA320" s="783"/>
      <c r="BB320" s="783"/>
      <c r="BC320" s="783"/>
      <c r="BD320" s="783"/>
      <c r="BE320" s="783"/>
      <c r="BF320" s="783"/>
      <c r="BG320" s="783"/>
      <c r="BH320" s="783"/>
      <c r="BI320" s="783"/>
      <c r="BJ320" s="783"/>
      <c r="BK320" s="783"/>
      <c r="BL320" s="783"/>
      <c r="BM320" s="783"/>
      <c r="BN320" s="783"/>
      <c r="BO320" s="783"/>
      <c r="BP320" s="783"/>
      <c r="BQ320" s="783"/>
      <c r="BR320" s="783"/>
      <c r="BS320" s="783"/>
      <c r="BT320" s="783"/>
      <c r="BU320" s="783"/>
      <c r="BV320" s="783"/>
      <c r="BW320" s="783"/>
      <c r="BX320" s="783"/>
      <c r="BY320" s="783"/>
      <c r="BZ320" s="783"/>
      <c r="CA320" s="783"/>
      <c r="CB320" s="783"/>
      <c r="CC320" s="783"/>
      <c r="CD320" s="783"/>
      <c r="CE320" s="783"/>
      <c r="CF320" s="783"/>
      <c r="CG320" s="783"/>
    </row>
    <row r="321" spans="1:85" ht="15" customHeight="1">
      <c r="A321" s="4">
        <f>ROW() - ROW(Tabla447817182024266[[#Headers],['#]])</f>
        <v>315</v>
      </c>
      <c r="B321" s="4" t="s">
        <v>9</v>
      </c>
      <c r="C321" s="4">
        <v>421</v>
      </c>
      <c r="D321" s="4">
        <v>2026</v>
      </c>
      <c r="E321" s="49" t="s">
        <v>646</v>
      </c>
      <c r="F321" s="661" t="s">
        <v>51</v>
      </c>
      <c r="G321" s="660">
        <v>3225000</v>
      </c>
      <c r="H321" s="226" t="s">
        <v>88</v>
      </c>
      <c r="I321" s="46" t="s">
        <v>643</v>
      </c>
      <c r="J321" s="447">
        <v>46111</v>
      </c>
      <c r="K321" s="436" t="s">
        <v>39</v>
      </c>
      <c r="L321" s="787" t="s">
        <v>644</v>
      </c>
      <c r="M321" s="435"/>
      <c r="N321" s="794">
        <v>46116</v>
      </c>
      <c r="O321" s="664" t="s">
        <v>42</v>
      </c>
      <c r="P321" s="789">
        <v>46116</v>
      </c>
      <c r="Q321" s="664" t="s">
        <v>43</v>
      </c>
      <c r="R321" s="664"/>
      <c r="S321" s="790"/>
      <c r="T321" s="791"/>
      <c r="U321" s="792">
        <v>46119</v>
      </c>
      <c r="V321" s="425">
        <v>46122</v>
      </c>
      <c r="W321" s="789" t="s">
        <v>44</v>
      </c>
      <c r="X321" s="789"/>
      <c r="Y321" s="792">
        <v>46126</v>
      </c>
      <c r="Z321" s="793" t="s">
        <v>45</v>
      </c>
      <c r="AA321" s="783"/>
      <c r="AB321" s="783"/>
      <c r="AC321" s="783"/>
      <c r="AD321" s="783"/>
      <c r="AE321" s="783"/>
      <c r="AF321" s="783"/>
      <c r="AG321" s="783"/>
      <c r="AH321" s="783"/>
      <c r="AI321" s="783"/>
      <c r="AJ321" s="783"/>
      <c r="AK321" s="783"/>
      <c r="AL321" s="783"/>
      <c r="AM321" s="783"/>
      <c r="AN321" s="783"/>
      <c r="AO321" s="783"/>
      <c r="AP321" s="783"/>
      <c r="AQ321" s="783"/>
      <c r="AR321" s="783"/>
      <c r="AS321" s="783"/>
      <c r="AT321" s="783"/>
      <c r="AU321" s="783"/>
      <c r="AV321" s="783"/>
      <c r="AW321" s="783"/>
      <c r="AX321" s="783"/>
      <c r="AY321" s="783"/>
      <c r="AZ321" s="783"/>
      <c r="BA321" s="783"/>
      <c r="BB321" s="783"/>
      <c r="BC321" s="783"/>
      <c r="BD321" s="783"/>
      <c r="BE321" s="783"/>
      <c r="BF321" s="783"/>
      <c r="BG321" s="783"/>
      <c r="BH321" s="783"/>
      <c r="BI321" s="783"/>
      <c r="BJ321" s="783"/>
      <c r="BK321" s="783"/>
      <c r="BL321" s="783"/>
      <c r="BM321" s="783"/>
      <c r="BN321" s="783"/>
      <c r="BO321" s="783"/>
      <c r="BP321" s="783"/>
      <c r="BQ321" s="783"/>
      <c r="BR321" s="783"/>
      <c r="BS321" s="783"/>
      <c r="BT321" s="783"/>
      <c r="BU321" s="783"/>
      <c r="BV321" s="783"/>
      <c r="BW321" s="783"/>
      <c r="BX321" s="783"/>
      <c r="BY321" s="783"/>
      <c r="BZ321" s="783"/>
      <c r="CA321" s="783"/>
      <c r="CB321" s="783"/>
      <c r="CC321" s="783"/>
      <c r="CD321" s="783"/>
      <c r="CE321" s="783"/>
      <c r="CF321" s="783"/>
      <c r="CG321" s="783"/>
    </row>
    <row r="322" spans="1:85" ht="15" customHeight="1">
      <c r="A322" s="4">
        <f>ROW() - ROW(Tabla447817182024266[[#Headers],['#]])</f>
        <v>316</v>
      </c>
      <c r="B322" s="4" t="s">
        <v>9</v>
      </c>
      <c r="C322" s="4">
        <v>207</v>
      </c>
      <c r="D322" s="4">
        <v>2026</v>
      </c>
      <c r="E322" s="49" t="s">
        <v>647</v>
      </c>
      <c r="F322" s="661" t="s">
        <v>51</v>
      </c>
      <c r="G322" s="660">
        <v>5500000</v>
      </c>
      <c r="H322" s="226" t="s">
        <v>88</v>
      </c>
      <c r="I322" s="46" t="s">
        <v>643</v>
      </c>
      <c r="J322" s="447">
        <v>46111</v>
      </c>
      <c r="K322" s="436" t="s">
        <v>39</v>
      </c>
      <c r="L322" s="787" t="s">
        <v>644</v>
      </c>
      <c r="M322" s="435"/>
      <c r="N322" s="794">
        <v>46116</v>
      </c>
      <c r="O322" s="664" t="s">
        <v>42</v>
      </c>
      <c r="P322" s="789">
        <v>46116</v>
      </c>
      <c r="Q322" s="664" t="s">
        <v>43</v>
      </c>
      <c r="R322" s="664"/>
      <c r="S322" s="790"/>
      <c r="T322" s="791"/>
      <c r="U322" s="792">
        <v>46119</v>
      </c>
      <c r="V322" s="425">
        <v>46122</v>
      </c>
      <c r="W322" s="789" t="s">
        <v>44</v>
      </c>
      <c r="X322" s="789"/>
      <c r="Y322" s="792">
        <v>46126</v>
      </c>
      <c r="Z322" s="793" t="s">
        <v>45</v>
      </c>
      <c r="AA322" s="783"/>
      <c r="AB322" s="783"/>
      <c r="AC322" s="783"/>
      <c r="AD322" s="783"/>
      <c r="AE322" s="783"/>
      <c r="AF322" s="783"/>
      <c r="AG322" s="783"/>
      <c r="AH322" s="783"/>
      <c r="AI322" s="783"/>
      <c r="AJ322" s="783"/>
      <c r="AK322" s="783"/>
      <c r="AL322" s="783"/>
      <c r="AM322" s="783"/>
      <c r="AN322" s="783"/>
      <c r="AO322" s="783"/>
      <c r="AP322" s="783"/>
      <c r="AQ322" s="783"/>
      <c r="AR322" s="783"/>
      <c r="AS322" s="783"/>
      <c r="AT322" s="783"/>
      <c r="AU322" s="783"/>
      <c r="AV322" s="783"/>
      <c r="AW322" s="783"/>
      <c r="AX322" s="783"/>
      <c r="AY322" s="783"/>
      <c r="AZ322" s="783"/>
      <c r="BA322" s="783"/>
      <c r="BB322" s="783"/>
      <c r="BC322" s="783"/>
      <c r="BD322" s="783"/>
      <c r="BE322" s="783"/>
      <c r="BF322" s="783"/>
      <c r="BG322" s="783"/>
      <c r="BH322" s="783"/>
      <c r="BI322" s="783"/>
      <c r="BJ322" s="783"/>
      <c r="BK322" s="783"/>
      <c r="BL322" s="783"/>
      <c r="BM322" s="783"/>
      <c r="BN322" s="783"/>
      <c r="BO322" s="783"/>
      <c r="BP322" s="783"/>
      <c r="BQ322" s="783"/>
      <c r="BR322" s="783"/>
      <c r="BS322" s="783"/>
      <c r="BT322" s="783"/>
      <c r="BU322" s="783"/>
      <c r="BV322" s="783"/>
      <c r="BW322" s="783"/>
      <c r="BX322" s="783"/>
      <c r="BY322" s="783"/>
      <c r="BZ322" s="783"/>
      <c r="CA322" s="783"/>
      <c r="CB322" s="783"/>
      <c r="CC322" s="783"/>
      <c r="CD322" s="783"/>
      <c r="CE322" s="783"/>
      <c r="CF322" s="783"/>
      <c r="CG322" s="783"/>
    </row>
    <row r="323" spans="1:85" ht="15" customHeight="1">
      <c r="A323" s="4">
        <f>ROW() - ROW(Tabla447817182024266[[#Headers],['#]])</f>
        <v>317</v>
      </c>
      <c r="B323" s="4" t="s">
        <v>9</v>
      </c>
      <c r="C323" s="4">
        <v>54</v>
      </c>
      <c r="D323" s="4">
        <v>2026</v>
      </c>
      <c r="E323" s="49" t="s">
        <v>648</v>
      </c>
      <c r="F323" s="661" t="s">
        <v>51</v>
      </c>
      <c r="G323" s="660">
        <v>5300000</v>
      </c>
      <c r="H323" s="226" t="s">
        <v>179</v>
      </c>
      <c r="I323" s="46" t="s">
        <v>643</v>
      </c>
      <c r="J323" s="447">
        <v>46111</v>
      </c>
      <c r="K323" s="436" t="s">
        <v>39</v>
      </c>
      <c r="L323" s="787" t="s">
        <v>644</v>
      </c>
      <c r="M323" s="435"/>
      <c r="N323" s="794">
        <v>46116</v>
      </c>
      <c r="O323" s="664" t="s">
        <v>42</v>
      </c>
      <c r="P323" s="789">
        <v>46121</v>
      </c>
      <c r="Q323" s="664" t="s">
        <v>352</v>
      </c>
      <c r="R323" s="664"/>
      <c r="S323" s="790"/>
      <c r="T323" s="791"/>
      <c r="U323" s="792">
        <v>46121</v>
      </c>
      <c r="V323" s="425">
        <v>46127</v>
      </c>
      <c r="W323" s="789" t="s">
        <v>44</v>
      </c>
      <c r="X323" s="789"/>
      <c r="Y323" s="792">
        <v>46128</v>
      </c>
      <c r="Z323" s="793" t="s">
        <v>45</v>
      </c>
      <c r="AA323" s="783"/>
      <c r="AB323" s="783"/>
      <c r="AC323" s="783"/>
      <c r="AD323" s="783"/>
      <c r="AE323" s="783"/>
      <c r="AF323" s="783"/>
      <c r="AG323" s="783"/>
      <c r="AH323" s="783"/>
      <c r="AI323" s="783"/>
      <c r="AJ323" s="783"/>
      <c r="AK323" s="783"/>
      <c r="AL323" s="783"/>
      <c r="AM323" s="783"/>
      <c r="AN323" s="783"/>
      <c r="AO323" s="783"/>
      <c r="AP323" s="783"/>
      <c r="AQ323" s="783"/>
      <c r="AR323" s="783"/>
      <c r="AS323" s="783"/>
      <c r="AT323" s="783"/>
      <c r="AU323" s="783"/>
      <c r="AV323" s="783"/>
      <c r="AW323" s="783"/>
      <c r="AX323" s="783"/>
      <c r="AY323" s="783"/>
      <c r="AZ323" s="783"/>
      <c r="BA323" s="783"/>
      <c r="BB323" s="783"/>
      <c r="BC323" s="783"/>
      <c r="BD323" s="783"/>
      <c r="BE323" s="783"/>
      <c r="BF323" s="783"/>
      <c r="BG323" s="783"/>
      <c r="BH323" s="783"/>
      <c r="BI323" s="783"/>
      <c r="BJ323" s="783"/>
      <c r="BK323" s="783"/>
      <c r="BL323" s="783"/>
      <c r="BM323" s="783"/>
      <c r="BN323" s="783"/>
      <c r="BO323" s="783"/>
      <c r="BP323" s="783"/>
      <c r="BQ323" s="783"/>
      <c r="BR323" s="783"/>
      <c r="BS323" s="783"/>
      <c r="BT323" s="783"/>
      <c r="BU323" s="783"/>
      <c r="BV323" s="783"/>
      <c r="BW323" s="783"/>
      <c r="BX323" s="783"/>
      <c r="BY323" s="783"/>
      <c r="BZ323" s="783"/>
      <c r="CA323" s="783"/>
      <c r="CB323" s="783"/>
      <c r="CC323" s="783"/>
      <c r="CD323" s="783"/>
      <c r="CE323" s="783"/>
      <c r="CF323" s="783"/>
      <c r="CG323" s="783"/>
    </row>
    <row r="324" spans="1:85" ht="15" customHeight="1">
      <c r="A324" s="4">
        <f>ROW() - ROW(Tabla447817182024266[[#Headers],['#]])</f>
        <v>318</v>
      </c>
      <c r="B324" s="4" t="s">
        <v>9</v>
      </c>
      <c r="C324" s="4">
        <v>378</v>
      </c>
      <c r="D324" s="4">
        <v>2026</v>
      </c>
      <c r="E324" s="49" t="s">
        <v>649</v>
      </c>
      <c r="F324" s="661" t="s">
        <v>253</v>
      </c>
      <c r="G324" s="660">
        <v>3886667</v>
      </c>
      <c r="H324" s="226" t="s">
        <v>159</v>
      </c>
      <c r="I324" s="46" t="s">
        <v>643</v>
      </c>
      <c r="J324" s="447">
        <v>46111</v>
      </c>
      <c r="K324" s="436" t="s">
        <v>39</v>
      </c>
      <c r="L324" s="787" t="s">
        <v>644</v>
      </c>
      <c r="M324" s="435"/>
      <c r="N324" s="794">
        <v>46117</v>
      </c>
      <c r="O324" s="664" t="s">
        <v>42</v>
      </c>
      <c r="P324" s="789">
        <v>46117</v>
      </c>
      <c r="Q324" s="664" t="s">
        <v>43</v>
      </c>
      <c r="R324" s="664"/>
      <c r="S324" s="790"/>
      <c r="T324" s="791"/>
      <c r="U324" s="792">
        <v>46119</v>
      </c>
      <c r="V324" s="425">
        <v>46125</v>
      </c>
      <c r="W324" s="789" t="s">
        <v>44</v>
      </c>
      <c r="X324" s="789"/>
      <c r="Y324" s="792">
        <v>46127</v>
      </c>
      <c r="Z324" s="793" t="s">
        <v>45</v>
      </c>
      <c r="AA324" s="783"/>
      <c r="AB324" s="783"/>
      <c r="AC324" s="783"/>
      <c r="AD324" s="783"/>
      <c r="AE324" s="783"/>
      <c r="AF324" s="783"/>
      <c r="AG324" s="783"/>
      <c r="AH324" s="783"/>
      <c r="AI324" s="783"/>
      <c r="AJ324" s="783"/>
      <c r="AK324" s="783"/>
      <c r="AL324" s="783"/>
      <c r="AM324" s="783"/>
      <c r="AN324" s="783"/>
      <c r="AO324" s="783"/>
      <c r="AP324" s="783"/>
      <c r="AQ324" s="783"/>
      <c r="AR324" s="783"/>
      <c r="AS324" s="783"/>
      <c r="AT324" s="783"/>
      <c r="AU324" s="783"/>
      <c r="AV324" s="783"/>
      <c r="AW324" s="783"/>
      <c r="AX324" s="783"/>
      <c r="AY324" s="783"/>
      <c r="AZ324" s="783"/>
      <c r="BA324" s="783"/>
      <c r="BB324" s="783"/>
      <c r="BC324" s="783"/>
      <c r="BD324" s="783"/>
      <c r="BE324" s="783"/>
      <c r="BF324" s="783"/>
      <c r="BG324" s="783"/>
      <c r="BH324" s="783"/>
      <c r="BI324" s="783"/>
      <c r="BJ324" s="783"/>
      <c r="BK324" s="783"/>
      <c r="BL324" s="783"/>
      <c r="BM324" s="783"/>
      <c r="BN324" s="783"/>
      <c r="BO324" s="783"/>
      <c r="BP324" s="783"/>
      <c r="BQ324" s="783"/>
      <c r="BR324" s="783"/>
      <c r="BS324" s="783"/>
      <c r="BT324" s="783"/>
      <c r="BU324" s="783"/>
      <c r="BV324" s="783"/>
      <c r="BW324" s="783"/>
      <c r="BX324" s="783"/>
      <c r="BY324" s="783"/>
      <c r="BZ324" s="783"/>
      <c r="CA324" s="783"/>
      <c r="CB324" s="783"/>
      <c r="CC324" s="783"/>
      <c r="CD324" s="783"/>
      <c r="CE324" s="783"/>
      <c r="CF324" s="783"/>
      <c r="CG324" s="783"/>
    </row>
    <row r="325" spans="1:85" ht="15" customHeight="1">
      <c r="A325" s="4">
        <f>ROW() - ROW(Tabla447817182024266[[#Headers],['#]])</f>
        <v>319</v>
      </c>
      <c r="B325" s="4" t="s">
        <v>9</v>
      </c>
      <c r="C325" s="4">
        <v>378</v>
      </c>
      <c r="D325" s="4">
        <v>2026</v>
      </c>
      <c r="E325" s="49" t="s">
        <v>649</v>
      </c>
      <c r="F325" s="661" t="s">
        <v>51</v>
      </c>
      <c r="G325" s="660">
        <v>5300000</v>
      </c>
      <c r="H325" s="226" t="s">
        <v>88</v>
      </c>
      <c r="I325" s="46" t="s">
        <v>643</v>
      </c>
      <c r="J325" s="447">
        <v>46111</v>
      </c>
      <c r="K325" s="436" t="s">
        <v>39</v>
      </c>
      <c r="L325" s="787" t="s">
        <v>644</v>
      </c>
      <c r="M325" s="435" t="s">
        <v>228</v>
      </c>
      <c r="N325" s="794">
        <v>46118</v>
      </c>
      <c r="O325" s="664" t="s">
        <v>375</v>
      </c>
      <c r="P325" s="789">
        <v>46118</v>
      </c>
      <c r="Q325" s="664" t="s">
        <v>43</v>
      </c>
      <c r="R325" s="664"/>
      <c r="S325" s="790"/>
      <c r="T325" s="791"/>
      <c r="U325" s="792">
        <v>46119</v>
      </c>
      <c r="V325" s="425">
        <v>46125</v>
      </c>
      <c r="W325" s="789" t="s">
        <v>44</v>
      </c>
      <c r="X325" s="789"/>
      <c r="Y325" s="792">
        <v>46127</v>
      </c>
      <c r="Z325" s="793" t="s">
        <v>45</v>
      </c>
      <c r="AA325" s="783"/>
      <c r="AB325" s="783"/>
      <c r="AC325" s="783"/>
      <c r="AD325" s="783"/>
      <c r="AE325" s="783"/>
      <c r="AF325" s="783"/>
      <c r="AG325" s="783"/>
      <c r="AH325" s="783"/>
      <c r="AI325" s="783"/>
      <c r="AJ325" s="783"/>
      <c r="AK325" s="783"/>
      <c r="AL325" s="783"/>
      <c r="AM325" s="783"/>
      <c r="AN325" s="783"/>
      <c r="AO325" s="783"/>
      <c r="AP325" s="783"/>
      <c r="AQ325" s="783"/>
      <c r="AR325" s="783"/>
      <c r="AS325" s="783"/>
      <c r="AT325" s="783"/>
      <c r="AU325" s="783"/>
      <c r="AV325" s="783"/>
      <c r="AW325" s="783"/>
      <c r="AX325" s="783"/>
      <c r="AY325" s="783"/>
      <c r="AZ325" s="783"/>
      <c r="BA325" s="783"/>
      <c r="BB325" s="783"/>
      <c r="BC325" s="783"/>
      <c r="BD325" s="783"/>
      <c r="BE325" s="783"/>
      <c r="BF325" s="783"/>
      <c r="BG325" s="783"/>
      <c r="BH325" s="783"/>
      <c r="BI325" s="783"/>
      <c r="BJ325" s="783"/>
      <c r="BK325" s="783"/>
      <c r="BL325" s="783"/>
      <c r="BM325" s="783"/>
      <c r="BN325" s="783"/>
      <c r="BO325" s="783"/>
      <c r="BP325" s="783"/>
      <c r="BQ325" s="783"/>
      <c r="BR325" s="783"/>
      <c r="BS325" s="783"/>
      <c r="BT325" s="783"/>
      <c r="BU325" s="783"/>
      <c r="BV325" s="783"/>
      <c r="BW325" s="783"/>
      <c r="BX325" s="783"/>
      <c r="BY325" s="783"/>
      <c r="BZ325" s="783"/>
      <c r="CA325" s="783"/>
      <c r="CB325" s="783"/>
      <c r="CC325" s="783"/>
      <c r="CD325" s="783"/>
      <c r="CE325" s="783"/>
      <c r="CF325" s="783"/>
      <c r="CG325" s="783"/>
    </row>
    <row r="326" spans="1:85" ht="15" customHeight="1">
      <c r="A326" s="4">
        <f>ROW() - ROW(Tabla447817182024266[[#Headers],['#]])</f>
        <v>320</v>
      </c>
      <c r="B326" s="4" t="s">
        <v>9</v>
      </c>
      <c r="C326" s="4">
        <v>463</v>
      </c>
      <c r="D326" s="4">
        <v>2026</v>
      </c>
      <c r="E326" s="49" t="s">
        <v>650</v>
      </c>
      <c r="F326" s="661" t="s">
        <v>253</v>
      </c>
      <c r="G326" s="660">
        <v>4306667</v>
      </c>
      <c r="H326" s="226" t="s">
        <v>159</v>
      </c>
      <c r="I326" s="46" t="s">
        <v>643</v>
      </c>
      <c r="J326" s="447">
        <v>46111</v>
      </c>
      <c r="K326" s="436" t="s">
        <v>39</v>
      </c>
      <c r="L326" s="787" t="s">
        <v>644</v>
      </c>
      <c r="M326" s="435"/>
      <c r="N326" s="794">
        <v>46117</v>
      </c>
      <c r="O326" s="664" t="s">
        <v>42</v>
      </c>
      <c r="P326" s="789">
        <v>46117</v>
      </c>
      <c r="Q326" s="664" t="s">
        <v>43</v>
      </c>
      <c r="R326" s="664"/>
      <c r="S326" s="790"/>
      <c r="T326" s="791"/>
      <c r="U326" s="792">
        <v>46119</v>
      </c>
      <c r="V326" s="425">
        <v>46122</v>
      </c>
      <c r="W326" s="789" t="s">
        <v>44</v>
      </c>
      <c r="X326" s="789"/>
      <c r="Y326" s="792">
        <v>46126</v>
      </c>
      <c r="Z326" s="793" t="s">
        <v>45</v>
      </c>
      <c r="AA326" s="783"/>
      <c r="AB326" s="783"/>
      <c r="AC326" s="783"/>
      <c r="AD326" s="783"/>
      <c r="AE326" s="783"/>
      <c r="AF326" s="783"/>
      <c r="AG326" s="783"/>
      <c r="AH326" s="783"/>
      <c r="AI326" s="783"/>
      <c r="AJ326" s="783"/>
      <c r="AK326" s="783"/>
      <c r="AL326" s="783"/>
      <c r="AM326" s="783"/>
      <c r="AN326" s="783"/>
      <c r="AO326" s="783"/>
      <c r="AP326" s="783"/>
      <c r="AQ326" s="783"/>
      <c r="AR326" s="783"/>
      <c r="AS326" s="783"/>
      <c r="AT326" s="783"/>
      <c r="AU326" s="783"/>
      <c r="AV326" s="783"/>
      <c r="AW326" s="783"/>
      <c r="AX326" s="783"/>
      <c r="AY326" s="783"/>
      <c r="AZ326" s="783"/>
      <c r="BA326" s="783"/>
      <c r="BB326" s="783"/>
      <c r="BC326" s="783"/>
      <c r="BD326" s="783"/>
      <c r="BE326" s="783"/>
      <c r="BF326" s="783"/>
      <c r="BG326" s="783"/>
      <c r="BH326" s="783"/>
      <c r="BI326" s="783"/>
      <c r="BJ326" s="783"/>
      <c r="BK326" s="783"/>
      <c r="BL326" s="783"/>
      <c r="BM326" s="783"/>
      <c r="BN326" s="783"/>
      <c r="BO326" s="783"/>
      <c r="BP326" s="783"/>
      <c r="BQ326" s="783"/>
      <c r="BR326" s="783"/>
      <c r="BS326" s="783"/>
      <c r="BT326" s="783"/>
      <c r="BU326" s="783"/>
      <c r="BV326" s="783"/>
      <c r="BW326" s="783"/>
      <c r="BX326" s="783"/>
      <c r="BY326" s="783"/>
      <c r="BZ326" s="783"/>
      <c r="CA326" s="783"/>
      <c r="CB326" s="783"/>
      <c r="CC326" s="783"/>
      <c r="CD326" s="783"/>
      <c r="CE326" s="783"/>
      <c r="CF326" s="783"/>
      <c r="CG326" s="783"/>
    </row>
    <row r="327" spans="1:85" ht="15" customHeight="1">
      <c r="A327" s="4">
        <f>ROW() - ROW(Tabla447817182024266[[#Headers],['#]])</f>
        <v>321</v>
      </c>
      <c r="B327" s="4" t="s">
        <v>9</v>
      </c>
      <c r="C327" s="4">
        <v>234</v>
      </c>
      <c r="D327" s="4">
        <v>2026</v>
      </c>
      <c r="E327" s="49" t="s">
        <v>651</v>
      </c>
      <c r="F327" s="661" t="s">
        <v>253</v>
      </c>
      <c r="G327" s="660">
        <v>5600000</v>
      </c>
      <c r="H327" s="226" t="s">
        <v>159</v>
      </c>
      <c r="I327" s="46" t="s">
        <v>643</v>
      </c>
      <c r="J327" s="447">
        <v>46111</v>
      </c>
      <c r="K327" s="436" t="s">
        <v>39</v>
      </c>
      <c r="L327" s="787" t="s">
        <v>644</v>
      </c>
      <c r="M327" s="435"/>
      <c r="N327" s="794">
        <v>46117</v>
      </c>
      <c r="O327" s="664" t="s">
        <v>42</v>
      </c>
      <c r="P327" s="789">
        <v>46117</v>
      </c>
      <c r="Q327" s="664" t="s">
        <v>43</v>
      </c>
      <c r="R327" s="664"/>
      <c r="S327" s="790"/>
      <c r="T327" s="791"/>
      <c r="U327" s="792">
        <v>46119</v>
      </c>
      <c r="V327" s="425">
        <v>46122</v>
      </c>
      <c r="W327" s="789" t="s">
        <v>44</v>
      </c>
      <c r="X327" s="789"/>
      <c r="Y327" s="792">
        <v>46126</v>
      </c>
      <c r="Z327" s="793" t="s">
        <v>45</v>
      </c>
      <c r="AA327" s="783"/>
      <c r="AB327" s="783"/>
      <c r="AC327" s="783"/>
      <c r="AD327" s="783"/>
      <c r="AE327" s="783"/>
      <c r="AF327" s="783"/>
      <c r="AG327" s="783"/>
      <c r="AH327" s="783"/>
      <c r="AI327" s="783"/>
      <c r="AJ327" s="783"/>
      <c r="AK327" s="783"/>
      <c r="AL327" s="783"/>
      <c r="AM327" s="783"/>
      <c r="AN327" s="783"/>
      <c r="AO327" s="783"/>
      <c r="AP327" s="783"/>
      <c r="AQ327" s="783"/>
      <c r="AR327" s="783"/>
      <c r="AS327" s="783"/>
      <c r="AT327" s="783"/>
      <c r="AU327" s="783"/>
      <c r="AV327" s="783"/>
      <c r="AW327" s="783"/>
      <c r="AX327" s="783"/>
      <c r="AY327" s="783"/>
      <c r="AZ327" s="783"/>
      <c r="BA327" s="783"/>
      <c r="BB327" s="783"/>
      <c r="BC327" s="783"/>
      <c r="BD327" s="783"/>
      <c r="BE327" s="783"/>
      <c r="BF327" s="783"/>
      <c r="BG327" s="783"/>
      <c r="BH327" s="783"/>
      <c r="BI327" s="783"/>
      <c r="BJ327" s="783"/>
      <c r="BK327" s="783"/>
      <c r="BL327" s="783"/>
      <c r="BM327" s="783"/>
      <c r="BN327" s="783"/>
      <c r="BO327" s="783"/>
      <c r="BP327" s="783"/>
      <c r="BQ327" s="783"/>
      <c r="BR327" s="783"/>
      <c r="BS327" s="783"/>
      <c r="BT327" s="783"/>
      <c r="BU327" s="783"/>
      <c r="BV327" s="783"/>
      <c r="BW327" s="783"/>
      <c r="BX327" s="783"/>
      <c r="BY327" s="783"/>
      <c r="BZ327" s="783"/>
      <c r="CA327" s="783"/>
      <c r="CB327" s="783"/>
      <c r="CC327" s="783"/>
      <c r="CD327" s="783"/>
      <c r="CE327" s="783"/>
      <c r="CF327" s="783"/>
      <c r="CG327" s="783"/>
    </row>
    <row r="328" spans="1:85" ht="15" customHeight="1">
      <c r="A328" s="4">
        <f>ROW() - ROW(Tabla447817182024266[[#Headers],['#]])</f>
        <v>322</v>
      </c>
      <c r="B328" s="4" t="s">
        <v>9</v>
      </c>
      <c r="C328" s="4">
        <v>12</v>
      </c>
      <c r="D328" s="4">
        <v>2026</v>
      </c>
      <c r="E328" s="49" t="s">
        <v>652</v>
      </c>
      <c r="F328" s="661" t="s">
        <v>51</v>
      </c>
      <c r="G328" s="660">
        <v>11634000</v>
      </c>
      <c r="H328" s="226" t="s">
        <v>653</v>
      </c>
      <c r="I328" s="46" t="s">
        <v>654</v>
      </c>
      <c r="J328" s="447">
        <v>46111</v>
      </c>
      <c r="K328" s="436" t="s">
        <v>39</v>
      </c>
      <c r="L328" s="787" t="s">
        <v>644</v>
      </c>
      <c r="M328" s="435"/>
      <c r="N328" s="794">
        <v>46117</v>
      </c>
      <c r="O328" s="664" t="s">
        <v>42</v>
      </c>
      <c r="P328" s="789">
        <v>46117</v>
      </c>
      <c r="Q328" s="664" t="s">
        <v>43</v>
      </c>
      <c r="R328" s="664"/>
      <c r="S328" s="790"/>
      <c r="T328" s="791"/>
      <c r="U328" s="792">
        <v>46119</v>
      </c>
      <c r="V328" s="425">
        <v>46122</v>
      </c>
      <c r="W328" s="789" t="s">
        <v>44</v>
      </c>
      <c r="X328" s="789"/>
      <c r="Y328" s="792">
        <v>46126</v>
      </c>
      <c r="Z328" s="793" t="s">
        <v>45</v>
      </c>
      <c r="AA328" s="783"/>
      <c r="AB328" s="783"/>
      <c r="AC328" s="783"/>
      <c r="AD328" s="783"/>
      <c r="AE328" s="783"/>
      <c r="AF328" s="783"/>
      <c r="AG328" s="783"/>
      <c r="AH328" s="783"/>
      <c r="AI328" s="783"/>
      <c r="AJ328" s="783"/>
      <c r="AK328" s="783"/>
      <c r="AL328" s="783"/>
      <c r="AM328" s="783"/>
      <c r="AN328" s="783"/>
      <c r="AO328" s="783"/>
      <c r="AP328" s="783"/>
      <c r="AQ328" s="783"/>
      <c r="AR328" s="783"/>
      <c r="AS328" s="783"/>
      <c r="AT328" s="783"/>
      <c r="AU328" s="783"/>
      <c r="AV328" s="783"/>
      <c r="AW328" s="783"/>
      <c r="AX328" s="783"/>
      <c r="AY328" s="783"/>
      <c r="AZ328" s="783"/>
      <c r="BA328" s="783"/>
      <c r="BB328" s="783"/>
      <c r="BC328" s="783"/>
      <c r="BD328" s="783"/>
      <c r="BE328" s="783"/>
      <c r="BF328" s="783"/>
      <c r="BG328" s="783"/>
      <c r="BH328" s="783"/>
      <c r="BI328" s="783"/>
      <c r="BJ328" s="783"/>
      <c r="BK328" s="783"/>
      <c r="BL328" s="783"/>
      <c r="BM328" s="783"/>
      <c r="BN328" s="783"/>
      <c r="BO328" s="783"/>
      <c r="BP328" s="783"/>
      <c r="BQ328" s="783"/>
      <c r="BR328" s="783"/>
      <c r="BS328" s="783"/>
      <c r="BT328" s="783"/>
      <c r="BU328" s="783"/>
      <c r="BV328" s="783"/>
      <c r="BW328" s="783"/>
      <c r="BX328" s="783"/>
      <c r="BY328" s="783"/>
      <c r="BZ328" s="783"/>
      <c r="CA328" s="783"/>
      <c r="CB328" s="783"/>
      <c r="CC328" s="783"/>
      <c r="CD328" s="783"/>
      <c r="CE328" s="783"/>
      <c r="CF328" s="783"/>
      <c r="CG328" s="783"/>
    </row>
    <row r="329" spans="1:85" ht="15" customHeight="1">
      <c r="A329" s="4">
        <f>ROW() - ROW(Tabla447817182024266[[#Headers],['#]])</f>
        <v>323</v>
      </c>
      <c r="B329" s="4" t="s">
        <v>9</v>
      </c>
      <c r="C329" s="4">
        <v>24</v>
      </c>
      <c r="D329" s="4">
        <v>2026</v>
      </c>
      <c r="E329" s="49" t="s">
        <v>655</v>
      </c>
      <c r="F329" s="661" t="s">
        <v>51</v>
      </c>
      <c r="G329" s="660">
        <v>5750000</v>
      </c>
      <c r="H329" s="226" t="s">
        <v>656</v>
      </c>
      <c r="I329" s="46" t="s">
        <v>657</v>
      </c>
      <c r="J329" s="447">
        <v>46111</v>
      </c>
      <c r="K329" s="436" t="s">
        <v>39</v>
      </c>
      <c r="L329" s="787" t="s">
        <v>644</v>
      </c>
      <c r="M329" s="435"/>
      <c r="N329" s="794">
        <v>46117</v>
      </c>
      <c r="O329" s="664" t="s">
        <v>42</v>
      </c>
      <c r="P329" s="789">
        <v>46117</v>
      </c>
      <c r="Q329" s="664" t="s">
        <v>43</v>
      </c>
      <c r="R329" s="664"/>
      <c r="S329" s="790"/>
      <c r="T329" s="791"/>
      <c r="U329" s="792">
        <v>46119</v>
      </c>
      <c r="V329" s="425">
        <v>46122</v>
      </c>
      <c r="W329" s="789" t="s">
        <v>44</v>
      </c>
      <c r="X329" s="789"/>
      <c r="Y329" s="792">
        <v>46126</v>
      </c>
      <c r="Z329" s="793" t="s">
        <v>45</v>
      </c>
      <c r="AA329" s="783"/>
      <c r="AB329" s="783"/>
      <c r="AC329" s="783"/>
      <c r="AD329" s="783"/>
      <c r="AE329" s="783"/>
      <c r="AF329" s="783"/>
      <c r="AG329" s="783"/>
      <c r="AH329" s="783"/>
      <c r="AI329" s="783"/>
      <c r="AJ329" s="783"/>
      <c r="AK329" s="783"/>
      <c r="AL329" s="783"/>
      <c r="AM329" s="783"/>
      <c r="AN329" s="783"/>
      <c r="AO329" s="783"/>
      <c r="AP329" s="783"/>
      <c r="AQ329" s="783"/>
      <c r="AR329" s="783"/>
      <c r="AS329" s="783"/>
      <c r="AT329" s="783"/>
      <c r="AU329" s="783"/>
      <c r="AV329" s="783"/>
      <c r="AW329" s="783"/>
      <c r="AX329" s="783"/>
      <c r="AY329" s="783"/>
      <c r="AZ329" s="783"/>
      <c r="BA329" s="783"/>
      <c r="BB329" s="783"/>
      <c r="BC329" s="783"/>
      <c r="BD329" s="783"/>
      <c r="BE329" s="783"/>
      <c r="BF329" s="783"/>
      <c r="BG329" s="783"/>
      <c r="BH329" s="783"/>
      <c r="BI329" s="783"/>
      <c r="BJ329" s="783"/>
      <c r="BK329" s="783"/>
      <c r="BL329" s="783"/>
      <c r="BM329" s="783"/>
      <c r="BN329" s="783"/>
      <c r="BO329" s="783"/>
      <c r="BP329" s="783"/>
      <c r="BQ329" s="783"/>
      <c r="BR329" s="783"/>
      <c r="BS329" s="783"/>
      <c r="BT329" s="783"/>
      <c r="BU329" s="783"/>
      <c r="BV329" s="783"/>
      <c r="BW329" s="783"/>
      <c r="BX329" s="783"/>
      <c r="BY329" s="783"/>
      <c r="BZ329" s="783"/>
      <c r="CA329" s="783"/>
      <c r="CB329" s="783"/>
      <c r="CC329" s="783"/>
      <c r="CD329" s="783"/>
      <c r="CE329" s="783"/>
      <c r="CF329" s="783"/>
      <c r="CG329" s="783"/>
    </row>
    <row r="330" spans="1:85" ht="15" customHeight="1">
      <c r="A330" s="4">
        <f>ROW() - ROW(Tabla447817182024266[[#Headers],['#]])</f>
        <v>324</v>
      </c>
      <c r="B330" s="4" t="s">
        <v>9</v>
      </c>
      <c r="C330" s="4">
        <v>25</v>
      </c>
      <c r="D330" s="4">
        <v>2026</v>
      </c>
      <c r="E330" s="49" t="s">
        <v>658</v>
      </c>
      <c r="F330" s="661" t="s">
        <v>51</v>
      </c>
      <c r="G330" s="660">
        <v>5750000</v>
      </c>
      <c r="H330" s="226" t="s">
        <v>656</v>
      </c>
      <c r="I330" s="46" t="s">
        <v>657</v>
      </c>
      <c r="J330" s="447">
        <v>46111</v>
      </c>
      <c r="K330" s="436" t="s">
        <v>39</v>
      </c>
      <c r="L330" s="787" t="s">
        <v>644</v>
      </c>
      <c r="M330" s="435"/>
      <c r="N330" s="794">
        <v>46117</v>
      </c>
      <c r="O330" s="664" t="s">
        <v>42</v>
      </c>
      <c r="P330" s="789">
        <v>46117</v>
      </c>
      <c r="Q330" s="664" t="s">
        <v>43</v>
      </c>
      <c r="R330" s="664"/>
      <c r="S330" s="790"/>
      <c r="T330" s="791"/>
      <c r="U330" s="792">
        <v>46119</v>
      </c>
      <c r="V330" s="425">
        <v>46122</v>
      </c>
      <c r="W330" s="789" t="s">
        <v>44</v>
      </c>
      <c r="X330" s="789"/>
      <c r="Y330" s="792">
        <v>46126</v>
      </c>
      <c r="Z330" s="793" t="s">
        <v>45</v>
      </c>
      <c r="AA330" s="783"/>
      <c r="AB330" s="783"/>
      <c r="AC330" s="783"/>
      <c r="AD330" s="783"/>
      <c r="AE330" s="783"/>
      <c r="AF330" s="783"/>
      <c r="AG330" s="783"/>
      <c r="AH330" s="783"/>
      <c r="AI330" s="783"/>
      <c r="AJ330" s="783"/>
      <c r="AK330" s="783"/>
      <c r="AL330" s="783"/>
      <c r="AM330" s="783"/>
      <c r="AN330" s="783"/>
      <c r="AO330" s="783"/>
      <c r="AP330" s="783"/>
      <c r="AQ330" s="783"/>
      <c r="AR330" s="783"/>
      <c r="AS330" s="783"/>
      <c r="AT330" s="783"/>
      <c r="AU330" s="783"/>
      <c r="AV330" s="783"/>
      <c r="AW330" s="783"/>
      <c r="AX330" s="783"/>
      <c r="AY330" s="783"/>
      <c r="AZ330" s="783"/>
      <c r="BA330" s="783"/>
      <c r="BB330" s="783"/>
      <c r="BC330" s="783"/>
      <c r="BD330" s="783"/>
      <c r="BE330" s="783"/>
      <c r="BF330" s="783"/>
      <c r="BG330" s="783"/>
      <c r="BH330" s="783"/>
      <c r="BI330" s="783"/>
      <c r="BJ330" s="783"/>
      <c r="BK330" s="783"/>
      <c r="BL330" s="783"/>
      <c r="BM330" s="783"/>
      <c r="BN330" s="783"/>
      <c r="BO330" s="783"/>
      <c r="BP330" s="783"/>
      <c r="BQ330" s="783"/>
      <c r="BR330" s="783"/>
      <c r="BS330" s="783"/>
      <c r="BT330" s="783"/>
      <c r="BU330" s="783"/>
      <c r="BV330" s="783"/>
      <c r="BW330" s="783"/>
      <c r="BX330" s="783"/>
      <c r="BY330" s="783"/>
      <c r="BZ330" s="783"/>
      <c r="CA330" s="783"/>
      <c r="CB330" s="783"/>
      <c r="CC330" s="783"/>
      <c r="CD330" s="783"/>
      <c r="CE330" s="783"/>
      <c r="CF330" s="783"/>
      <c r="CG330" s="783"/>
    </row>
    <row r="331" spans="1:85" ht="15" customHeight="1">
      <c r="A331" s="4">
        <f>ROW() - ROW(Tabla447817182024266[[#Headers],['#]])</f>
        <v>325</v>
      </c>
      <c r="B331" s="4" t="s">
        <v>9</v>
      </c>
      <c r="C331" s="4">
        <v>153</v>
      </c>
      <c r="D331" s="4">
        <v>2026</v>
      </c>
      <c r="E331" s="49" t="s">
        <v>659</v>
      </c>
      <c r="F331" s="661" t="s">
        <v>51</v>
      </c>
      <c r="G331" s="660">
        <v>2750000</v>
      </c>
      <c r="H331" s="226" t="s">
        <v>179</v>
      </c>
      <c r="I331" s="46" t="s">
        <v>657</v>
      </c>
      <c r="J331" s="447">
        <v>46111</v>
      </c>
      <c r="K331" s="436" t="s">
        <v>39</v>
      </c>
      <c r="L331" s="787" t="s">
        <v>644</v>
      </c>
      <c r="M331" s="435"/>
      <c r="N331" s="794">
        <v>46117</v>
      </c>
      <c r="O331" s="664" t="s">
        <v>42</v>
      </c>
      <c r="P331" s="789">
        <v>46117</v>
      </c>
      <c r="Q331" s="664" t="s">
        <v>43</v>
      </c>
      <c r="R331" s="664"/>
      <c r="S331" s="790"/>
      <c r="T331" s="791"/>
      <c r="U331" s="792">
        <v>46119</v>
      </c>
      <c r="V331" s="425">
        <v>46122</v>
      </c>
      <c r="W331" s="789" t="s">
        <v>44</v>
      </c>
      <c r="X331" s="789"/>
      <c r="Y331" s="792">
        <v>46126</v>
      </c>
      <c r="Z331" s="793" t="s">
        <v>45</v>
      </c>
      <c r="AA331" s="783"/>
      <c r="AB331" s="783"/>
      <c r="AC331" s="783"/>
      <c r="AD331" s="783"/>
      <c r="AE331" s="783"/>
      <c r="AF331" s="783"/>
      <c r="AG331" s="783"/>
      <c r="AH331" s="783"/>
      <c r="AI331" s="783"/>
      <c r="AJ331" s="783"/>
      <c r="AK331" s="783"/>
      <c r="AL331" s="783"/>
      <c r="AM331" s="783"/>
      <c r="AN331" s="783"/>
      <c r="AO331" s="783"/>
      <c r="AP331" s="783"/>
      <c r="AQ331" s="783"/>
      <c r="AR331" s="783"/>
      <c r="AS331" s="783"/>
      <c r="AT331" s="783"/>
      <c r="AU331" s="783"/>
      <c r="AV331" s="783"/>
      <c r="AW331" s="783"/>
      <c r="AX331" s="783"/>
      <c r="AY331" s="783"/>
      <c r="AZ331" s="783"/>
      <c r="BA331" s="783"/>
      <c r="BB331" s="783"/>
      <c r="BC331" s="783"/>
      <c r="BD331" s="783"/>
      <c r="BE331" s="783"/>
      <c r="BF331" s="783"/>
      <c r="BG331" s="783"/>
      <c r="BH331" s="783"/>
      <c r="BI331" s="783"/>
      <c r="BJ331" s="783"/>
      <c r="BK331" s="783"/>
      <c r="BL331" s="783"/>
      <c r="BM331" s="783"/>
      <c r="BN331" s="783"/>
      <c r="BO331" s="783"/>
      <c r="BP331" s="783"/>
      <c r="BQ331" s="783"/>
      <c r="BR331" s="783"/>
      <c r="BS331" s="783"/>
      <c r="BT331" s="783"/>
      <c r="BU331" s="783"/>
      <c r="BV331" s="783"/>
      <c r="BW331" s="783"/>
      <c r="BX331" s="783"/>
      <c r="BY331" s="783"/>
      <c r="BZ331" s="783"/>
      <c r="CA331" s="783"/>
      <c r="CB331" s="783"/>
      <c r="CC331" s="783"/>
      <c r="CD331" s="783"/>
      <c r="CE331" s="783"/>
      <c r="CF331" s="783"/>
      <c r="CG331" s="783"/>
    </row>
    <row r="332" spans="1:85" ht="15" customHeight="1">
      <c r="A332" s="4">
        <f>ROW() - ROW(Tabla447817182024266[[#Headers],['#]])</f>
        <v>326</v>
      </c>
      <c r="B332" s="4" t="s">
        <v>9</v>
      </c>
      <c r="C332" s="4">
        <v>344</v>
      </c>
      <c r="D332" s="4">
        <v>2026</v>
      </c>
      <c r="E332" s="49" t="s">
        <v>660</v>
      </c>
      <c r="F332" s="661" t="s">
        <v>51</v>
      </c>
      <c r="G332" s="660">
        <v>5750000</v>
      </c>
      <c r="H332" s="226" t="s">
        <v>88</v>
      </c>
      <c r="I332" s="46" t="s">
        <v>657</v>
      </c>
      <c r="J332" s="447">
        <v>46111</v>
      </c>
      <c r="K332" s="436" t="s">
        <v>39</v>
      </c>
      <c r="L332" s="787" t="s">
        <v>644</v>
      </c>
      <c r="M332" s="435"/>
      <c r="N332" s="794">
        <v>46117</v>
      </c>
      <c r="O332" s="664" t="s">
        <v>42</v>
      </c>
      <c r="P332" s="789">
        <v>46117</v>
      </c>
      <c r="Q332" s="664" t="s">
        <v>43</v>
      </c>
      <c r="R332" s="664"/>
      <c r="S332" s="790"/>
      <c r="T332" s="791"/>
      <c r="U332" s="792">
        <v>46119</v>
      </c>
      <c r="V332" s="425">
        <v>46122</v>
      </c>
      <c r="W332" s="789" t="s">
        <v>44</v>
      </c>
      <c r="X332" s="789"/>
      <c r="Y332" s="792">
        <v>46126</v>
      </c>
      <c r="Z332" s="793" t="s">
        <v>45</v>
      </c>
      <c r="AA332" s="783"/>
      <c r="AB332" s="783"/>
      <c r="AC332" s="783"/>
      <c r="AD332" s="783"/>
      <c r="AE332" s="783"/>
      <c r="AF332" s="783"/>
      <c r="AG332" s="783"/>
      <c r="AH332" s="783"/>
      <c r="AI332" s="783"/>
      <c r="AJ332" s="783"/>
      <c r="AK332" s="783"/>
      <c r="AL332" s="783"/>
      <c r="AM332" s="783"/>
      <c r="AN332" s="783"/>
      <c r="AO332" s="783"/>
      <c r="AP332" s="783"/>
      <c r="AQ332" s="783"/>
      <c r="AR332" s="783"/>
      <c r="AS332" s="783"/>
      <c r="AT332" s="783"/>
      <c r="AU332" s="783"/>
      <c r="AV332" s="783"/>
      <c r="AW332" s="783"/>
      <c r="AX332" s="783"/>
      <c r="AY332" s="783"/>
      <c r="AZ332" s="783"/>
      <c r="BA332" s="783"/>
      <c r="BB332" s="783"/>
      <c r="BC332" s="783"/>
      <c r="BD332" s="783"/>
      <c r="BE332" s="783"/>
      <c r="BF332" s="783"/>
      <c r="BG332" s="783"/>
      <c r="BH332" s="783"/>
      <c r="BI332" s="783"/>
      <c r="BJ332" s="783"/>
      <c r="BK332" s="783"/>
      <c r="BL332" s="783"/>
      <c r="BM332" s="783"/>
      <c r="BN332" s="783"/>
      <c r="BO332" s="783"/>
      <c r="BP332" s="783"/>
      <c r="BQ332" s="783"/>
      <c r="BR332" s="783"/>
      <c r="BS332" s="783"/>
      <c r="BT332" s="783"/>
      <c r="BU332" s="783"/>
      <c r="BV332" s="783"/>
      <c r="BW332" s="783"/>
      <c r="BX332" s="783"/>
      <c r="BY332" s="783"/>
      <c r="BZ332" s="783"/>
      <c r="CA332" s="783"/>
      <c r="CB332" s="783"/>
      <c r="CC332" s="783"/>
      <c r="CD332" s="783"/>
      <c r="CE332" s="783"/>
      <c r="CF332" s="783"/>
      <c r="CG332" s="783"/>
    </row>
    <row r="333" spans="1:85" ht="15" customHeight="1">
      <c r="A333" s="4">
        <f>ROW() - ROW(Tabla447817182024266[[#Headers],['#]])</f>
        <v>327</v>
      </c>
      <c r="B333" s="4" t="s">
        <v>9</v>
      </c>
      <c r="C333" s="4">
        <v>151</v>
      </c>
      <c r="D333" s="4">
        <v>2026</v>
      </c>
      <c r="E333" s="49" t="s">
        <v>661</v>
      </c>
      <c r="F333" s="661" t="s">
        <v>51</v>
      </c>
      <c r="G333" s="660">
        <v>2750000</v>
      </c>
      <c r="H333" s="226" t="s">
        <v>656</v>
      </c>
      <c r="I333" s="46" t="s">
        <v>657</v>
      </c>
      <c r="J333" s="447">
        <v>46111</v>
      </c>
      <c r="K333" s="436" t="s">
        <v>39</v>
      </c>
      <c r="L333" s="787" t="s">
        <v>644</v>
      </c>
      <c r="M333" s="435"/>
      <c r="N333" s="794">
        <v>46117</v>
      </c>
      <c r="O333" s="664" t="s">
        <v>42</v>
      </c>
      <c r="P333" s="789">
        <v>46117</v>
      </c>
      <c r="Q333" s="664" t="s">
        <v>43</v>
      </c>
      <c r="R333" s="664"/>
      <c r="S333" s="790"/>
      <c r="T333" s="791"/>
      <c r="U333" s="792">
        <v>46119</v>
      </c>
      <c r="V333" s="425">
        <v>46122</v>
      </c>
      <c r="W333" s="789" t="s">
        <v>44</v>
      </c>
      <c r="X333" s="789"/>
      <c r="Y333" s="792">
        <v>46126</v>
      </c>
      <c r="Z333" s="793" t="s">
        <v>45</v>
      </c>
      <c r="AA333" s="783"/>
      <c r="AB333" s="783"/>
      <c r="AC333" s="783"/>
      <c r="AD333" s="783"/>
      <c r="AE333" s="783"/>
      <c r="AF333" s="783"/>
      <c r="AG333" s="783"/>
      <c r="AH333" s="783"/>
      <c r="AI333" s="783"/>
      <c r="AJ333" s="783"/>
      <c r="AK333" s="783"/>
      <c r="AL333" s="783"/>
      <c r="AM333" s="783"/>
      <c r="AN333" s="783"/>
      <c r="AO333" s="783"/>
      <c r="AP333" s="783"/>
      <c r="AQ333" s="783"/>
      <c r="AR333" s="783"/>
      <c r="AS333" s="783"/>
      <c r="AT333" s="783"/>
      <c r="AU333" s="783"/>
      <c r="AV333" s="783"/>
      <c r="AW333" s="783"/>
      <c r="AX333" s="783"/>
      <c r="AY333" s="783"/>
      <c r="AZ333" s="783"/>
      <c r="BA333" s="783"/>
      <c r="BB333" s="783"/>
      <c r="BC333" s="783"/>
      <c r="BD333" s="783"/>
      <c r="BE333" s="783"/>
      <c r="BF333" s="783"/>
      <c r="BG333" s="783"/>
      <c r="BH333" s="783"/>
      <c r="BI333" s="783"/>
      <c r="BJ333" s="783"/>
      <c r="BK333" s="783"/>
      <c r="BL333" s="783"/>
      <c r="BM333" s="783"/>
      <c r="BN333" s="783"/>
      <c r="BO333" s="783"/>
      <c r="BP333" s="783"/>
      <c r="BQ333" s="783"/>
      <c r="BR333" s="783"/>
      <c r="BS333" s="783"/>
      <c r="BT333" s="783"/>
      <c r="BU333" s="783"/>
      <c r="BV333" s="783"/>
      <c r="BW333" s="783"/>
      <c r="BX333" s="783"/>
      <c r="BY333" s="783"/>
      <c r="BZ333" s="783"/>
      <c r="CA333" s="783"/>
      <c r="CB333" s="783"/>
      <c r="CC333" s="783"/>
      <c r="CD333" s="783"/>
      <c r="CE333" s="783"/>
      <c r="CF333" s="783"/>
      <c r="CG333" s="783"/>
    </row>
    <row r="334" spans="1:85" ht="15" customHeight="1">
      <c r="A334" s="4">
        <f>ROW() - ROW(Tabla447817182024266[[#Headers],['#]])</f>
        <v>328</v>
      </c>
      <c r="B334" s="4" t="s">
        <v>9</v>
      </c>
      <c r="C334" s="4">
        <v>70</v>
      </c>
      <c r="D334" s="4">
        <v>2026</v>
      </c>
      <c r="E334" s="49" t="s">
        <v>662</v>
      </c>
      <c r="F334" s="661" t="s">
        <v>51</v>
      </c>
      <c r="G334" s="660">
        <v>2750000</v>
      </c>
      <c r="H334" s="226" t="s">
        <v>663</v>
      </c>
      <c r="I334" s="46" t="s">
        <v>657</v>
      </c>
      <c r="J334" s="447">
        <v>46111</v>
      </c>
      <c r="K334" s="436" t="s">
        <v>39</v>
      </c>
      <c r="L334" s="787" t="s">
        <v>644</v>
      </c>
      <c r="M334" s="435" t="s">
        <v>228</v>
      </c>
      <c r="N334" s="794">
        <v>46117</v>
      </c>
      <c r="O334" s="664" t="s">
        <v>375</v>
      </c>
      <c r="P334" s="789">
        <v>6</v>
      </c>
      <c r="Q334" s="664" t="s">
        <v>43</v>
      </c>
      <c r="R334" s="664"/>
      <c r="S334" s="790"/>
      <c r="T334" s="791"/>
      <c r="U334" s="792">
        <v>46119</v>
      </c>
      <c r="V334" s="425">
        <v>46122</v>
      </c>
      <c r="W334" s="789" t="s">
        <v>44</v>
      </c>
      <c r="X334" s="789"/>
      <c r="Y334" s="792">
        <v>46126</v>
      </c>
      <c r="Z334" s="793" t="s">
        <v>45</v>
      </c>
      <c r="AA334" s="783"/>
      <c r="AB334" s="783"/>
      <c r="AC334" s="783"/>
      <c r="AD334" s="783"/>
      <c r="AE334" s="783"/>
      <c r="AF334" s="783"/>
      <c r="AG334" s="783"/>
      <c r="AH334" s="783"/>
      <c r="AI334" s="783"/>
      <c r="AJ334" s="783"/>
      <c r="AK334" s="783"/>
      <c r="AL334" s="783"/>
      <c r="AM334" s="783"/>
      <c r="AN334" s="783"/>
      <c r="AO334" s="783"/>
      <c r="AP334" s="783"/>
      <c r="AQ334" s="783"/>
      <c r="AR334" s="783"/>
      <c r="AS334" s="783"/>
      <c r="AT334" s="783"/>
      <c r="AU334" s="783"/>
      <c r="AV334" s="783"/>
      <c r="AW334" s="783"/>
      <c r="AX334" s="783"/>
      <c r="AY334" s="783"/>
      <c r="AZ334" s="783"/>
      <c r="BA334" s="783"/>
      <c r="BB334" s="783"/>
      <c r="BC334" s="783"/>
      <c r="BD334" s="783"/>
      <c r="BE334" s="783"/>
      <c r="BF334" s="783"/>
      <c r="BG334" s="783"/>
      <c r="BH334" s="783"/>
      <c r="BI334" s="783"/>
      <c r="BJ334" s="783"/>
      <c r="BK334" s="783"/>
      <c r="BL334" s="783"/>
      <c r="BM334" s="783"/>
      <c r="BN334" s="783"/>
      <c r="BO334" s="783"/>
      <c r="BP334" s="783"/>
      <c r="BQ334" s="783"/>
      <c r="BR334" s="783"/>
      <c r="BS334" s="783"/>
      <c r="BT334" s="783"/>
      <c r="BU334" s="783"/>
      <c r="BV334" s="783"/>
      <c r="BW334" s="783"/>
      <c r="BX334" s="783"/>
      <c r="BY334" s="783"/>
      <c r="BZ334" s="783"/>
      <c r="CA334" s="783"/>
      <c r="CB334" s="783"/>
      <c r="CC334" s="783"/>
      <c r="CD334" s="783"/>
      <c r="CE334" s="783"/>
      <c r="CF334" s="783"/>
      <c r="CG334" s="783"/>
    </row>
    <row r="335" spans="1:85" ht="15" customHeight="1">
      <c r="A335" s="4">
        <f>ROW() - ROW(Tabla447817182024266[[#Headers],['#]])</f>
        <v>329</v>
      </c>
      <c r="B335" s="4" t="s">
        <v>9</v>
      </c>
      <c r="C335" s="4">
        <v>315</v>
      </c>
      <c r="D335" s="4">
        <v>2026</v>
      </c>
      <c r="E335" s="49" t="s">
        <v>664</v>
      </c>
      <c r="F335" s="661" t="s">
        <v>51</v>
      </c>
      <c r="G335" s="660">
        <v>3641000</v>
      </c>
      <c r="H335" s="226" t="s">
        <v>460</v>
      </c>
      <c r="I335" s="46" t="s">
        <v>657</v>
      </c>
      <c r="J335" s="447">
        <v>46111</v>
      </c>
      <c r="K335" s="436" t="s">
        <v>39</v>
      </c>
      <c r="L335" s="787" t="s">
        <v>644</v>
      </c>
      <c r="M335" s="435"/>
      <c r="N335" s="794">
        <v>46117</v>
      </c>
      <c r="O335" s="664" t="s">
        <v>42</v>
      </c>
      <c r="P335" s="789">
        <v>46117</v>
      </c>
      <c r="Q335" s="664" t="s">
        <v>43</v>
      </c>
      <c r="R335" s="664"/>
      <c r="S335" s="790"/>
      <c r="T335" s="791"/>
      <c r="U335" s="792">
        <v>46119</v>
      </c>
      <c r="V335" s="425">
        <v>46122</v>
      </c>
      <c r="W335" s="789" t="s">
        <v>44</v>
      </c>
      <c r="X335" s="789"/>
      <c r="Y335" s="792">
        <v>46126</v>
      </c>
      <c r="Z335" s="793" t="s">
        <v>45</v>
      </c>
      <c r="AA335" s="783"/>
      <c r="AB335" s="783"/>
      <c r="AC335" s="783"/>
      <c r="AD335" s="783"/>
      <c r="AE335" s="783"/>
      <c r="AF335" s="783"/>
      <c r="AG335" s="783"/>
      <c r="AH335" s="783"/>
      <c r="AI335" s="783"/>
      <c r="AJ335" s="783"/>
      <c r="AK335" s="783"/>
      <c r="AL335" s="783"/>
      <c r="AM335" s="783"/>
      <c r="AN335" s="783"/>
      <c r="AO335" s="783"/>
      <c r="AP335" s="783"/>
      <c r="AQ335" s="783"/>
      <c r="AR335" s="783"/>
      <c r="AS335" s="783"/>
      <c r="AT335" s="783"/>
      <c r="AU335" s="783"/>
      <c r="AV335" s="783"/>
      <c r="AW335" s="783"/>
      <c r="AX335" s="783"/>
      <c r="AY335" s="783"/>
      <c r="AZ335" s="783"/>
      <c r="BA335" s="783"/>
      <c r="BB335" s="783"/>
      <c r="BC335" s="783"/>
      <c r="BD335" s="783"/>
      <c r="BE335" s="783"/>
      <c r="BF335" s="783"/>
      <c r="BG335" s="783"/>
      <c r="BH335" s="783"/>
      <c r="BI335" s="783"/>
      <c r="BJ335" s="783"/>
      <c r="BK335" s="783"/>
      <c r="BL335" s="783"/>
      <c r="BM335" s="783"/>
      <c r="BN335" s="783"/>
      <c r="BO335" s="783"/>
      <c r="BP335" s="783"/>
      <c r="BQ335" s="783"/>
      <c r="BR335" s="783"/>
      <c r="BS335" s="783"/>
      <c r="BT335" s="783"/>
      <c r="BU335" s="783"/>
      <c r="BV335" s="783"/>
      <c r="BW335" s="783"/>
      <c r="BX335" s="783"/>
      <c r="BY335" s="783"/>
      <c r="BZ335" s="783"/>
      <c r="CA335" s="783"/>
      <c r="CB335" s="783"/>
      <c r="CC335" s="783"/>
      <c r="CD335" s="783"/>
      <c r="CE335" s="783"/>
      <c r="CF335" s="783"/>
      <c r="CG335" s="783"/>
    </row>
    <row r="336" spans="1:85" ht="15" customHeight="1">
      <c r="A336" s="4">
        <f>ROW() - ROW(Tabla447817182024266[[#Headers],['#]])</f>
        <v>330</v>
      </c>
      <c r="B336" s="4" t="s">
        <v>9</v>
      </c>
      <c r="C336" s="4">
        <v>129</v>
      </c>
      <c r="D336" s="4">
        <v>2026</v>
      </c>
      <c r="E336" s="49" t="s">
        <v>665</v>
      </c>
      <c r="F336" s="661" t="s">
        <v>51</v>
      </c>
      <c r="G336" s="660">
        <v>7996000</v>
      </c>
      <c r="H336" s="226" t="s">
        <v>666</v>
      </c>
      <c r="I336" s="46" t="s">
        <v>667</v>
      </c>
      <c r="J336" s="447">
        <v>46111</v>
      </c>
      <c r="K336" s="436" t="s">
        <v>39</v>
      </c>
      <c r="L336" s="787" t="s">
        <v>644</v>
      </c>
      <c r="M336" s="435"/>
      <c r="N336" s="794">
        <v>46113</v>
      </c>
      <c r="O336" s="664" t="s">
        <v>375</v>
      </c>
      <c r="P336" s="789">
        <v>46113</v>
      </c>
      <c r="Q336" s="664" t="s">
        <v>43</v>
      </c>
      <c r="R336" s="664"/>
      <c r="S336" s="790"/>
      <c r="T336" s="791"/>
      <c r="U336" s="792">
        <v>46119</v>
      </c>
      <c r="V336" s="425">
        <v>46122</v>
      </c>
      <c r="W336" s="789" t="s">
        <v>44</v>
      </c>
      <c r="X336" s="789"/>
      <c r="Y336" s="792">
        <v>46121</v>
      </c>
      <c r="Z336" s="793" t="s">
        <v>45</v>
      </c>
      <c r="AA336" s="783"/>
      <c r="AB336" s="783"/>
      <c r="AC336" s="783"/>
      <c r="AD336" s="783"/>
      <c r="AE336" s="783"/>
      <c r="AF336" s="783"/>
      <c r="AG336" s="783"/>
      <c r="AH336" s="783"/>
      <c r="AI336" s="783"/>
      <c r="AJ336" s="783"/>
      <c r="AK336" s="783"/>
      <c r="AL336" s="783"/>
      <c r="AM336" s="783"/>
      <c r="AN336" s="783"/>
      <c r="AO336" s="783"/>
      <c r="AP336" s="783"/>
      <c r="AQ336" s="783"/>
      <c r="AR336" s="783"/>
      <c r="AS336" s="783"/>
      <c r="AT336" s="783"/>
      <c r="AU336" s="783"/>
      <c r="AV336" s="783"/>
      <c r="AW336" s="783"/>
      <c r="AX336" s="783"/>
      <c r="AY336" s="783"/>
      <c r="AZ336" s="783"/>
      <c r="BA336" s="783"/>
      <c r="BB336" s="783"/>
      <c r="BC336" s="783"/>
      <c r="BD336" s="783"/>
      <c r="BE336" s="783"/>
      <c r="BF336" s="783"/>
      <c r="BG336" s="783"/>
      <c r="BH336" s="783"/>
      <c r="BI336" s="783"/>
      <c r="BJ336" s="783"/>
      <c r="BK336" s="783"/>
      <c r="BL336" s="783"/>
      <c r="BM336" s="783"/>
      <c r="BN336" s="783"/>
      <c r="BO336" s="783"/>
      <c r="BP336" s="783"/>
      <c r="BQ336" s="783"/>
      <c r="BR336" s="783"/>
      <c r="BS336" s="783"/>
      <c r="BT336" s="783"/>
      <c r="BU336" s="783"/>
      <c r="BV336" s="783"/>
      <c r="BW336" s="783"/>
      <c r="BX336" s="783"/>
      <c r="BY336" s="783"/>
      <c r="BZ336" s="783"/>
      <c r="CA336" s="783"/>
      <c r="CB336" s="783"/>
      <c r="CC336" s="783"/>
      <c r="CD336" s="783"/>
      <c r="CE336" s="783"/>
      <c r="CF336" s="783"/>
      <c r="CG336" s="783"/>
    </row>
    <row r="337" spans="1:85" ht="15" customHeight="1">
      <c r="A337" s="4">
        <f>ROW() - ROW(Tabla447817182024266[[#Headers],['#]])</f>
        <v>331</v>
      </c>
      <c r="B337" s="4" t="s">
        <v>9</v>
      </c>
      <c r="C337" s="4">
        <v>31</v>
      </c>
      <c r="D337" s="4">
        <v>2026</v>
      </c>
      <c r="E337" s="49" t="s">
        <v>668</v>
      </c>
      <c r="F337" s="661" t="s">
        <v>51</v>
      </c>
      <c r="G337" s="660">
        <v>4917000</v>
      </c>
      <c r="H337" s="226" t="s">
        <v>669</v>
      </c>
      <c r="I337" s="46" t="s">
        <v>667</v>
      </c>
      <c r="J337" s="447">
        <v>46111</v>
      </c>
      <c r="K337" s="436" t="s">
        <v>39</v>
      </c>
      <c r="L337" s="787" t="s">
        <v>644</v>
      </c>
      <c r="M337" s="435"/>
      <c r="N337" s="794">
        <v>46113</v>
      </c>
      <c r="O337" s="664" t="s">
        <v>42</v>
      </c>
      <c r="P337" s="789">
        <v>46113</v>
      </c>
      <c r="Q337" s="664" t="s">
        <v>43</v>
      </c>
      <c r="R337" s="664"/>
      <c r="S337" s="790"/>
      <c r="T337" s="791"/>
      <c r="U337" s="792">
        <v>46119</v>
      </c>
      <c r="V337" s="425">
        <v>46122</v>
      </c>
      <c r="W337" s="789" t="s">
        <v>44</v>
      </c>
      <c r="X337" s="789"/>
      <c r="Y337" s="792">
        <v>46126</v>
      </c>
      <c r="Z337" s="793" t="s">
        <v>45</v>
      </c>
      <c r="AA337" s="783"/>
      <c r="AB337" s="783"/>
      <c r="AC337" s="783"/>
      <c r="AD337" s="783"/>
      <c r="AE337" s="783"/>
      <c r="AF337" s="783"/>
      <c r="AG337" s="783"/>
      <c r="AH337" s="783"/>
      <c r="AI337" s="783"/>
      <c r="AJ337" s="783"/>
      <c r="AK337" s="783"/>
      <c r="AL337" s="783"/>
      <c r="AM337" s="783"/>
      <c r="AN337" s="783"/>
      <c r="AO337" s="783"/>
      <c r="AP337" s="783"/>
      <c r="AQ337" s="783"/>
      <c r="AR337" s="783"/>
      <c r="AS337" s="783"/>
      <c r="AT337" s="783"/>
      <c r="AU337" s="783"/>
      <c r="AV337" s="783"/>
      <c r="AW337" s="783"/>
      <c r="AX337" s="783"/>
      <c r="AY337" s="783"/>
      <c r="AZ337" s="783"/>
      <c r="BA337" s="783"/>
      <c r="BB337" s="783"/>
      <c r="BC337" s="783"/>
      <c r="BD337" s="783"/>
      <c r="BE337" s="783"/>
      <c r="BF337" s="783"/>
      <c r="BG337" s="783"/>
      <c r="BH337" s="783"/>
      <c r="BI337" s="783"/>
      <c r="BJ337" s="783"/>
      <c r="BK337" s="783"/>
      <c r="BL337" s="783"/>
      <c r="BM337" s="783"/>
      <c r="BN337" s="783"/>
      <c r="BO337" s="783"/>
      <c r="BP337" s="783"/>
      <c r="BQ337" s="783"/>
      <c r="BR337" s="783"/>
      <c r="BS337" s="783"/>
      <c r="BT337" s="783"/>
      <c r="BU337" s="783"/>
      <c r="BV337" s="783"/>
      <c r="BW337" s="783"/>
      <c r="BX337" s="783"/>
      <c r="BY337" s="783"/>
      <c r="BZ337" s="783"/>
      <c r="CA337" s="783"/>
      <c r="CB337" s="783"/>
      <c r="CC337" s="783"/>
      <c r="CD337" s="783"/>
      <c r="CE337" s="783"/>
      <c r="CF337" s="783"/>
      <c r="CG337" s="783"/>
    </row>
    <row r="338" spans="1:85" ht="15" customHeight="1">
      <c r="A338" s="4">
        <f>ROW() - ROW(Tabla447817182024266[[#Headers],['#]])</f>
        <v>332</v>
      </c>
      <c r="B338" s="4" t="s">
        <v>9</v>
      </c>
      <c r="C338" s="4">
        <v>32</v>
      </c>
      <c r="D338" s="4">
        <v>2026</v>
      </c>
      <c r="E338" s="49" t="s">
        <v>670</v>
      </c>
      <c r="F338" s="661" t="s">
        <v>51</v>
      </c>
      <c r="G338" s="660">
        <v>4917000</v>
      </c>
      <c r="H338" s="226" t="s">
        <v>671</v>
      </c>
      <c r="I338" s="46" t="s">
        <v>667</v>
      </c>
      <c r="J338" s="447">
        <v>46111</v>
      </c>
      <c r="K338" s="436" t="s">
        <v>39</v>
      </c>
      <c r="L338" s="787" t="s">
        <v>644</v>
      </c>
      <c r="M338" s="435"/>
      <c r="N338" s="794">
        <v>46113</v>
      </c>
      <c r="O338" s="664" t="s">
        <v>42</v>
      </c>
      <c r="P338" s="789">
        <v>46113</v>
      </c>
      <c r="Q338" s="664" t="s">
        <v>43</v>
      </c>
      <c r="R338" s="664"/>
      <c r="S338" s="790"/>
      <c r="T338" s="791"/>
      <c r="U338" s="792">
        <v>46119</v>
      </c>
      <c r="V338" s="425">
        <v>46122</v>
      </c>
      <c r="W338" s="789" t="s">
        <v>44</v>
      </c>
      <c r="X338" s="789"/>
      <c r="Y338" s="792">
        <v>46126</v>
      </c>
      <c r="Z338" s="793" t="s">
        <v>45</v>
      </c>
      <c r="AA338" s="783"/>
      <c r="AB338" s="783"/>
      <c r="AC338" s="783"/>
      <c r="AD338" s="783"/>
      <c r="AE338" s="783"/>
      <c r="AF338" s="783"/>
      <c r="AG338" s="783"/>
      <c r="AH338" s="783"/>
      <c r="AI338" s="783"/>
      <c r="AJ338" s="783"/>
      <c r="AK338" s="783"/>
      <c r="AL338" s="783"/>
      <c r="AM338" s="783"/>
      <c r="AN338" s="783"/>
      <c r="AO338" s="783"/>
      <c r="AP338" s="783"/>
      <c r="AQ338" s="783"/>
      <c r="AR338" s="783"/>
      <c r="AS338" s="783"/>
      <c r="AT338" s="783"/>
      <c r="AU338" s="783"/>
      <c r="AV338" s="783"/>
      <c r="AW338" s="783"/>
      <c r="AX338" s="783"/>
      <c r="AY338" s="783"/>
      <c r="AZ338" s="783"/>
      <c r="BA338" s="783"/>
      <c r="BB338" s="783"/>
      <c r="BC338" s="783"/>
      <c r="BD338" s="783"/>
      <c r="BE338" s="783"/>
      <c r="BF338" s="783"/>
      <c r="BG338" s="783"/>
      <c r="BH338" s="783"/>
      <c r="BI338" s="783"/>
      <c r="BJ338" s="783"/>
      <c r="BK338" s="783"/>
      <c r="BL338" s="783"/>
      <c r="BM338" s="783"/>
      <c r="BN338" s="783"/>
      <c r="BO338" s="783"/>
      <c r="BP338" s="783"/>
      <c r="BQ338" s="783"/>
      <c r="BR338" s="783"/>
      <c r="BS338" s="783"/>
      <c r="BT338" s="783"/>
      <c r="BU338" s="783"/>
      <c r="BV338" s="783"/>
      <c r="BW338" s="783"/>
      <c r="BX338" s="783"/>
      <c r="BY338" s="783"/>
      <c r="BZ338" s="783"/>
      <c r="CA338" s="783"/>
      <c r="CB338" s="783"/>
      <c r="CC338" s="783"/>
      <c r="CD338" s="783"/>
      <c r="CE338" s="783"/>
      <c r="CF338" s="783"/>
      <c r="CG338" s="783"/>
    </row>
    <row r="339" spans="1:85" ht="15" customHeight="1">
      <c r="A339" s="4">
        <f>ROW() - ROW(Tabla447817182024266[[#Headers],['#]])</f>
        <v>333</v>
      </c>
      <c r="B339" s="4" t="s">
        <v>9</v>
      </c>
      <c r="C339" s="4">
        <v>33</v>
      </c>
      <c r="D339" s="4">
        <v>2026</v>
      </c>
      <c r="E339" s="49" t="s">
        <v>672</v>
      </c>
      <c r="F339" s="661" t="s">
        <v>51</v>
      </c>
      <c r="G339" s="660">
        <v>7996000</v>
      </c>
      <c r="H339" s="226" t="s">
        <v>673</v>
      </c>
      <c r="I339" s="46" t="s">
        <v>667</v>
      </c>
      <c r="J339" s="447">
        <v>46111</v>
      </c>
      <c r="K339" s="436" t="s">
        <v>39</v>
      </c>
      <c r="L339" s="787" t="s">
        <v>644</v>
      </c>
      <c r="M339" s="435"/>
      <c r="N339" s="794">
        <v>46113</v>
      </c>
      <c r="O339" s="664" t="s">
        <v>375</v>
      </c>
      <c r="P339" s="789">
        <v>46113</v>
      </c>
      <c r="Q339" s="664" t="s">
        <v>352</v>
      </c>
      <c r="R339" s="664"/>
      <c r="S339" s="790"/>
      <c r="T339" s="791"/>
      <c r="U339" s="792">
        <v>46119</v>
      </c>
      <c r="V339" s="425">
        <v>46122</v>
      </c>
      <c r="W339" s="789" t="s">
        <v>44</v>
      </c>
      <c r="X339" s="789"/>
      <c r="Y339" s="792">
        <v>46126</v>
      </c>
      <c r="Z339" s="793" t="s">
        <v>45</v>
      </c>
      <c r="AA339" s="783"/>
      <c r="AB339" s="783"/>
      <c r="AC339" s="783"/>
      <c r="AD339" s="783"/>
      <c r="AE339" s="783"/>
      <c r="AF339" s="783"/>
      <c r="AG339" s="783"/>
      <c r="AH339" s="783"/>
      <c r="AI339" s="783"/>
      <c r="AJ339" s="783"/>
      <c r="AK339" s="783"/>
      <c r="AL339" s="783"/>
      <c r="AM339" s="783"/>
      <c r="AN339" s="783"/>
      <c r="AO339" s="783"/>
      <c r="AP339" s="783"/>
      <c r="AQ339" s="783"/>
      <c r="AR339" s="783"/>
      <c r="AS339" s="783"/>
      <c r="AT339" s="783"/>
      <c r="AU339" s="783"/>
      <c r="AV339" s="783"/>
      <c r="AW339" s="783"/>
      <c r="AX339" s="783"/>
      <c r="AY339" s="783"/>
      <c r="AZ339" s="783"/>
      <c r="BA339" s="783"/>
      <c r="BB339" s="783"/>
      <c r="BC339" s="783"/>
      <c r="BD339" s="783"/>
      <c r="BE339" s="783"/>
      <c r="BF339" s="783"/>
      <c r="BG339" s="783"/>
      <c r="BH339" s="783"/>
      <c r="BI339" s="783"/>
      <c r="BJ339" s="783"/>
      <c r="BK339" s="783"/>
      <c r="BL339" s="783"/>
      <c r="BM339" s="783"/>
      <c r="BN339" s="783"/>
      <c r="BO339" s="783"/>
      <c r="BP339" s="783"/>
      <c r="BQ339" s="783"/>
      <c r="BR339" s="783"/>
      <c r="BS339" s="783"/>
      <c r="BT339" s="783"/>
      <c r="BU339" s="783"/>
      <c r="BV339" s="783"/>
      <c r="BW339" s="783"/>
      <c r="BX339" s="783"/>
      <c r="BY339" s="783"/>
      <c r="BZ339" s="783"/>
      <c r="CA339" s="783"/>
      <c r="CB339" s="783"/>
      <c r="CC339" s="783"/>
      <c r="CD339" s="783"/>
      <c r="CE339" s="783"/>
      <c r="CF339" s="783"/>
      <c r="CG339" s="783"/>
    </row>
    <row r="340" spans="1:85" ht="15" customHeight="1">
      <c r="A340" s="4">
        <f>ROW() - ROW(Tabla447817182024266[[#Headers],['#]])</f>
        <v>334</v>
      </c>
      <c r="B340" s="4" t="s">
        <v>9</v>
      </c>
      <c r="C340" s="4">
        <v>42</v>
      </c>
      <c r="D340" s="4">
        <v>2026</v>
      </c>
      <c r="E340" s="49" t="s">
        <v>674</v>
      </c>
      <c r="F340" s="661" t="s">
        <v>51</v>
      </c>
      <c r="G340" s="660">
        <v>4800000</v>
      </c>
      <c r="H340" s="226" t="s">
        <v>675</v>
      </c>
      <c r="I340" s="46" t="s">
        <v>667</v>
      </c>
      <c r="J340" s="447">
        <v>46111</v>
      </c>
      <c r="K340" s="436" t="s">
        <v>39</v>
      </c>
      <c r="L340" s="787" t="s">
        <v>644</v>
      </c>
      <c r="M340" s="435"/>
      <c r="N340" s="794">
        <v>46113</v>
      </c>
      <c r="O340" s="664" t="s">
        <v>375</v>
      </c>
      <c r="P340" s="789">
        <v>46113</v>
      </c>
      <c r="Q340" s="664" t="s">
        <v>352</v>
      </c>
      <c r="R340" s="664"/>
      <c r="S340" s="790"/>
      <c r="T340" s="791"/>
      <c r="U340" s="792">
        <v>46119</v>
      </c>
      <c r="V340" s="425">
        <v>46122</v>
      </c>
      <c r="W340" s="789" t="s">
        <v>44</v>
      </c>
      <c r="X340" s="789"/>
      <c r="Y340" s="792">
        <v>46121</v>
      </c>
      <c r="Z340" s="793" t="s">
        <v>45</v>
      </c>
      <c r="AA340" s="783"/>
      <c r="AB340" s="783"/>
      <c r="AC340" s="783"/>
      <c r="AD340" s="783"/>
      <c r="AE340" s="783"/>
      <c r="AF340" s="783"/>
      <c r="AG340" s="783"/>
      <c r="AH340" s="783"/>
      <c r="AI340" s="783"/>
      <c r="AJ340" s="783"/>
      <c r="AK340" s="783"/>
      <c r="AL340" s="783"/>
      <c r="AM340" s="783"/>
      <c r="AN340" s="783"/>
      <c r="AO340" s="783"/>
      <c r="AP340" s="783"/>
      <c r="AQ340" s="783"/>
      <c r="AR340" s="783"/>
      <c r="AS340" s="783"/>
      <c r="AT340" s="783"/>
      <c r="AU340" s="783"/>
      <c r="AV340" s="783"/>
      <c r="AW340" s="783"/>
      <c r="AX340" s="783"/>
      <c r="AY340" s="783"/>
      <c r="AZ340" s="783"/>
      <c r="BA340" s="783"/>
      <c r="BB340" s="783"/>
      <c r="BC340" s="783"/>
      <c r="BD340" s="783"/>
      <c r="BE340" s="783"/>
      <c r="BF340" s="783"/>
      <c r="BG340" s="783"/>
      <c r="BH340" s="783"/>
      <c r="BI340" s="783"/>
      <c r="BJ340" s="783"/>
      <c r="BK340" s="783"/>
      <c r="BL340" s="783"/>
      <c r="BM340" s="783"/>
      <c r="BN340" s="783"/>
      <c r="BO340" s="783"/>
      <c r="BP340" s="783"/>
      <c r="BQ340" s="783"/>
      <c r="BR340" s="783"/>
      <c r="BS340" s="783"/>
      <c r="BT340" s="783"/>
      <c r="BU340" s="783"/>
      <c r="BV340" s="783"/>
      <c r="BW340" s="783"/>
      <c r="BX340" s="783"/>
      <c r="BY340" s="783"/>
      <c r="BZ340" s="783"/>
      <c r="CA340" s="783"/>
      <c r="CB340" s="783"/>
      <c r="CC340" s="783"/>
      <c r="CD340" s="783"/>
      <c r="CE340" s="783"/>
      <c r="CF340" s="783"/>
      <c r="CG340" s="783"/>
    </row>
    <row r="341" spans="1:85" ht="15" customHeight="1">
      <c r="A341" s="4">
        <f>ROW() - ROW(Tabla447817182024266[[#Headers],['#]])</f>
        <v>335</v>
      </c>
      <c r="B341" s="4" t="s">
        <v>9</v>
      </c>
      <c r="C341" s="4">
        <v>95</v>
      </c>
      <c r="D341" s="4">
        <v>2026</v>
      </c>
      <c r="E341" s="49" t="s">
        <v>676</v>
      </c>
      <c r="F341" s="661" t="s">
        <v>51</v>
      </c>
      <c r="G341" s="660">
        <v>8000000</v>
      </c>
      <c r="H341" s="226" t="s">
        <v>677</v>
      </c>
      <c r="I341" s="46" t="s">
        <v>667</v>
      </c>
      <c r="J341" s="447">
        <v>46111</v>
      </c>
      <c r="K341" s="436" t="s">
        <v>39</v>
      </c>
      <c r="L341" s="787" t="s">
        <v>644</v>
      </c>
      <c r="M341" s="435"/>
      <c r="N341" s="794">
        <v>46113</v>
      </c>
      <c r="O341" s="664" t="s">
        <v>375</v>
      </c>
      <c r="P341" s="789">
        <v>46113</v>
      </c>
      <c r="Q341" s="664" t="s">
        <v>43</v>
      </c>
      <c r="R341" s="664"/>
      <c r="S341" s="790"/>
      <c r="T341" s="791"/>
      <c r="U341" s="792">
        <v>46119</v>
      </c>
      <c r="V341" s="425">
        <v>46122</v>
      </c>
      <c r="W341" s="789" t="s">
        <v>44</v>
      </c>
      <c r="X341" s="789"/>
      <c r="Y341" s="792">
        <v>46126</v>
      </c>
      <c r="Z341" s="793" t="s">
        <v>45</v>
      </c>
      <c r="AA341" s="783"/>
      <c r="AB341" s="783"/>
      <c r="AC341" s="783"/>
      <c r="AD341" s="783"/>
      <c r="AE341" s="783"/>
      <c r="AF341" s="783"/>
      <c r="AG341" s="783"/>
      <c r="AH341" s="783"/>
      <c r="AI341" s="783"/>
      <c r="AJ341" s="783"/>
      <c r="AK341" s="783"/>
      <c r="AL341" s="783"/>
      <c r="AM341" s="783"/>
      <c r="AN341" s="783"/>
      <c r="AO341" s="783"/>
      <c r="AP341" s="783"/>
      <c r="AQ341" s="783"/>
      <c r="AR341" s="783"/>
      <c r="AS341" s="783"/>
      <c r="AT341" s="783"/>
      <c r="AU341" s="783"/>
      <c r="AV341" s="783"/>
      <c r="AW341" s="783"/>
      <c r="AX341" s="783"/>
      <c r="AY341" s="783"/>
      <c r="AZ341" s="783"/>
      <c r="BA341" s="783"/>
      <c r="BB341" s="783"/>
      <c r="BC341" s="783"/>
      <c r="BD341" s="783"/>
      <c r="BE341" s="783"/>
      <c r="BF341" s="783"/>
      <c r="BG341" s="783"/>
      <c r="BH341" s="783"/>
      <c r="BI341" s="783"/>
      <c r="BJ341" s="783"/>
      <c r="BK341" s="783"/>
      <c r="BL341" s="783"/>
      <c r="BM341" s="783"/>
      <c r="BN341" s="783"/>
      <c r="BO341" s="783"/>
      <c r="BP341" s="783"/>
      <c r="BQ341" s="783"/>
      <c r="BR341" s="783"/>
      <c r="BS341" s="783"/>
      <c r="BT341" s="783"/>
      <c r="BU341" s="783"/>
      <c r="BV341" s="783"/>
      <c r="BW341" s="783"/>
      <c r="BX341" s="783"/>
      <c r="BY341" s="783"/>
      <c r="BZ341" s="783"/>
      <c r="CA341" s="783"/>
      <c r="CB341" s="783"/>
      <c r="CC341" s="783"/>
      <c r="CD341" s="783"/>
      <c r="CE341" s="783"/>
      <c r="CF341" s="783"/>
      <c r="CG341" s="783"/>
    </row>
    <row r="342" spans="1:85" ht="15" customHeight="1">
      <c r="A342" s="4">
        <f>ROW() - ROW(Tabla447817182024266[[#Headers],['#]])</f>
        <v>336</v>
      </c>
      <c r="B342" s="4" t="s">
        <v>9</v>
      </c>
      <c r="C342" s="4">
        <v>167</v>
      </c>
      <c r="D342" s="4">
        <v>2026</v>
      </c>
      <c r="E342" s="49" t="s">
        <v>678</v>
      </c>
      <c r="F342" s="661" t="s">
        <v>51</v>
      </c>
      <c r="G342" s="660">
        <v>7200000</v>
      </c>
      <c r="H342" s="226" t="s">
        <v>679</v>
      </c>
      <c r="I342" s="46" t="s">
        <v>667</v>
      </c>
      <c r="J342" s="447">
        <v>46111</v>
      </c>
      <c r="K342" s="436" t="s">
        <v>39</v>
      </c>
      <c r="L342" s="787" t="s">
        <v>644</v>
      </c>
      <c r="M342" s="435"/>
      <c r="N342" s="794">
        <v>46113</v>
      </c>
      <c r="O342" s="664" t="s">
        <v>375</v>
      </c>
      <c r="P342" s="789">
        <v>46113</v>
      </c>
      <c r="Q342" s="664" t="s">
        <v>43</v>
      </c>
      <c r="R342" s="664"/>
      <c r="S342" s="790"/>
      <c r="T342" s="791"/>
      <c r="U342" s="792">
        <v>46119</v>
      </c>
      <c r="V342" s="425">
        <v>46122</v>
      </c>
      <c r="W342" s="789" t="s">
        <v>44</v>
      </c>
      <c r="X342" s="789"/>
      <c r="Y342" s="792">
        <v>46126</v>
      </c>
      <c r="Z342" s="793" t="s">
        <v>45</v>
      </c>
      <c r="AA342" s="783"/>
      <c r="AB342" s="783"/>
      <c r="AC342" s="783"/>
      <c r="AD342" s="783"/>
      <c r="AE342" s="783"/>
      <c r="AF342" s="783"/>
      <c r="AG342" s="783"/>
      <c r="AH342" s="783"/>
      <c r="AI342" s="783"/>
      <c r="AJ342" s="783"/>
      <c r="AK342" s="783"/>
      <c r="AL342" s="783"/>
      <c r="AM342" s="783"/>
      <c r="AN342" s="783"/>
      <c r="AO342" s="783"/>
      <c r="AP342" s="783"/>
      <c r="AQ342" s="783"/>
      <c r="AR342" s="783"/>
      <c r="AS342" s="783"/>
      <c r="AT342" s="783"/>
      <c r="AU342" s="783"/>
      <c r="AV342" s="783"/>
      <c r="AW342" s="783"/>
      <c r="AX342" s="783"/>
      <c r="AY342" s="783"/>
      <c r="AZ342" s="783"/>
      <c r="BA342" s="783"/>
      <c r="BB342" s="783"/>
      <c r="BC342" s="783"/>
      <c r="BD342" s="783"/>
      <c r="BE342" s="783"/>
      <c r="BF342" s="783"/>
      <c r="BG342" s="783"/>
      <c r="BH342" s="783"/>
      <c r="BI342" s="783"/>
      <c r="BJ342" s="783"/>
      <c r="BK342" s="783"/>
      <c r="BL342" s="783"/>
      <c r="BM342" s="783"/>
      <c r="BN342" s="783"/>
      <c r="BO342" s="783"/>
      <c r="BP342" s="783"/>
      <c r="BQ342" s="783"/>
      <c r="BR342" s="783"/>
      <c r="BS342" s="783"/>
      <c r="BT342" s="783"/>
      <c r="BU342" s="783"/>
      <c r="BV342" s="783"/>
      <c r="BW342" s="783"/>
      <c r="BX342" s="783"/>
      <c r="BY342" s="783"/>
      <c r="BZ342" s="783"/>
      <c r="CA342" s="783"/>
      <c r="CB342" s="783"/>
      <c r="CC342" s="783"/>
      <c r="CD342" s="783"/>
      <c r="CE342" s="783"/>
      <c r="CF342" s="783"/>
      <c r="CG342" s="783"/>
    </row>
    <row r="343" spans="1:85" ht="15" customHeight="1">
      <c r="A343" s="4">
        <f>ROW() - ROW(Tabla447817182024266[[#Headers],['#]])</f>
        <v>337</v>
      </c>
      <c r="B343" s="4" t="s">
        <v>9</v>
      </c>
      <c r="C343" s="4">
        <v>117</v>
      </c>
      <c r="D343" s="4">
        <v>2026</v>
      </c>
      <c r="E343" s="49" t="s">
        <v>680</v>
      </c>
      <c r="F343" s="661" t="s">
        <v>51</v>
      </c>
      <c r="G343" s="660">
        <v>6800000</v>
      </c>
      <c r="H343" s="226" t="s">
        <v>681</v>
      </c>
      <c r="I343" s="46" t="s">
        <v>667</v>
      </c>
      <c r="J343" s="447">
        <v>46111</v>
      </c>
      <c r="K343" s="436" t="s">
        <v>39</v>
      </c>
      <c r="L343" s="787" t="s">
        <v>644</v>
      </c>
      <c r="M343" s="435"/>
      <c r="N343" s="794">
        <v>46113</v>
      </c>
      <c r="O343" s="664" t="s">
        <v>42</v>
      </c>
      <c r="P343" s="789">
        <v>46113</v>
      </c>
      <c r="Q343" s="664" t="s">
        <v>43</v>
      </c>
      <c r="R343" s="664"/>
      <c r="S343" s="790"/>
      <c r="T343" s="791"/>
      <c r="U343" s="792">
        <v>46119</v>
      </c>
      <c r="V343" s="425">
        <v>46122</v>
      </c>
      <c r="W343" s="789" t="s">
        <v>44</v>
      </c>
      <c r="X343" s="789"/>
      <c r="Y343" s="792">
        <v>46126</v>
      </c>
      <c r="Z343" s="793" t="s">
        <v>45</v>
      </c>
      <c r="AA343" s="783"/>
      <c r="AB343" s="783"/>
      <c r="AC343" s="783"/>
      <c r="AD343" s="783"/>
      <c r="AE343" s="783"/>
      <c r="AF343" s="783"/>
      <c r="AG343" s="783"/>
      <c r="AH343" s="783"/>
      <c r="AI343" s="783"/>
      <c r="AJ343" s="783"/>
      <c r="AK343" s="783"/>
      <c r="AL343" s="783"/>
      <c r="AM343" s="783"/>
      <c r="AN343" s="783"/>
      <c r="AO343" s="783"/>
      <c r="AP343" s="783"/>
      <c r="AQ343" s="783"/>
      <c r="AR343" s="783"/>
      <c r="AS343" s="783"/>
      <c r="AT343" s="783"/>
      <c r="AU343" s="783"/>
      <c r="AV343" s="783"/>
      <c r="AW343" s="783"/>
      <c r="AX343" s="783"/>
      <c r="AY343" s="783"/>
      <c r="AZ343" s="783"/>
      <c r="BA343" s="783"/>
      <c r="BB343" s="783"/>
      <c r="BC343" s="783"/>
      <c r="BD343" s="783"/>
      <c r="BE343" s="783"/>
      <c r="BF343" s="783"/>
      <c r="BG343" s="783"/>
      <c r="BH343" s="783"/>
      <c r="BI343" s="783"/>
      <c r="BJ343" s="783"/>
      <c r="BK343" s="783"/>
      <c r="BL343" s="783"/>
      <c r="BM343" s="783"/>
      <c r="BN343" s="783"/>
      <c r="BO343" s="783"/>
      <c r="BP343" s="783"/>
      <c r="BQ343" s="783"/>
      <c r="BR343" s="783"/>
      <c r="BS343" s="783"/>
      <c r="BT343" s="783"/>
      <c r="BU343" s="783"/>
      <c r="BV343" s="783"/>
      <c r="BW343" s="783"/>
      <c r="BX343" s="783"/>
      <c r="BY343" s="783"/>
      <c r="BZ343" s="783"/>
      <c r="CA343" s="783"/>
      <c r="CB343" s="783"/>
      <c r="CC343" s="783"/>
      <c r="CD343" s="783"/>
      <c r="CE343" s="783"/>
      <c r="CF343" s="783"/>
      <c r="CG343" s="783"/>
    </row>
    <row r="344" spans="1:85" ht="15" customHeight="1">
      <c r="A344" s="4">
        <f>ROW() - ROW(Tabla447817182024266[[#Headers],['#]])</f>
        <v>338</v>
      </c>
      <c r="B344" s="4" t="s">
        <v>9</v>
      </c>
      <c r="C344" s="4">
        <v>431</v>
      </c>
      <c r="D344" s="4">
        <v>2026</v>
      </c>
      <c r="E344" s="49" t="s">
        <v>682</v>
      </c>
      <c r="F344" s="661" t="s">
        <v>51</v>
      </c>
      <c r="G344" s="660">
        <v>6800000</v>
      </c>
      <c r="H344" s="226" t="s">
        <v>683</v>
      </c>
      <c r="I344" s="46" t="s">
        <v>667</v>
      </c>
      <c r="J344" s="447">
        <v>46111</v>
      </c>
      <c r="K344" s="436" t="s">
        <v>39</v>
      </c>
      <c r="L344" s="787" t="s">
        <v>644</v>
      </c>
      <c r="M344" s="435"/>
      <c r="N344" s="794">
        <v>46113</v>
      </c>
      <c r="O344" s="664" t="s">
        <v>42</v>
      </c>
      <c r="P344" s="789">
        <v>46113</v>
      </c>
      <c r="Q344" s="664" t="s">
        <v>43</v>
      </c>
      <c r="R344" s="664"/>
      <c r="S344" s="790"/>
      <c r="T344" s="791"/>
      <c r="U344" s="792">
        <v>46119</v>
      </c>
      <c r="V344" s="425">
        <v>46122</v>
      </c>
      <c r="W344" s="789" t="s">
        <v>44</v>
      </c>
      <c r="X344" s="789"/>
      <c r="Y344" s="792">
        <v>46126</v>
      </c>
      <c r="Z344" s="793" t="s">
        <v>45</v>
      </c>
      <c r="AA344" s="783"/>
      <c r="AB344" s="783"/>
      <c r="AC344" s="783"/>
      <c r="AD344" s="783"/>
      <c r="AE344" s="783"/>
      <c r="AF344" s="783"/>
      <c r="AG344" s="783"/>
      <c r="AH344" s="783"/>
      <c r="AI344" s="783"/>
      <c r="AJ344" s="783"/>
      <c r="AK344" s="783"/>
      <c r="AL344" s="783"/>
      <c r="AM344" s="783"/>
      <c r="AN344" s="783"/>
      <c r="AO344" s="783"/>
      <c r="AP344" s="783"/>
      <c r="AQ344" s="783"/>
      <c r="AR344" s="783"/>
      <c r="AS344" s="783"/>
      <c r="AT344" s="783"/>
      <c r="AU344" s="783"/>
      <c r="AV344" s="783"/>
      <c r="AW344" s="783"/>
      <c r="AX344" s="783"/>
      <c r="AY344" s="783"/>
      <c r="AZ344" s="783"/>
      <c r="BA344" s="783"/>
      <c r="BB344" s="783"/>
      <c r="BC344" s="783"/>
      <c r="BD344" s="783"/>
      <c r="BE344" s="783"/>
      <c r="BF344" s="783"/>
      <c r="BG344" s="783"/>
      <c r="BH344" s="783"/>
      <c r="BI344" s="783"/>
      <c r="BJ344" s="783"/>
      <c r="BK344" s="783"/>
      <c r="BL344" s="783"/>
      <c r="BM344" s="783"/>
      <c r="BN344" s="783"/>
      <c r="BO344" s="783"/>
      <c r="BP344" s="783"/>
      <c r="BQ344" s="783"/>
      <c r="BR344" s="783"/>
      <c r="BS344" s="783"/>
      <c r="BT344" s="783"/>
      <c r="BU344" s="783"/>
      <c r="BV344" s="783"/>
      <c r="BW344" s="783"/>
      <c r="BX344" s="783"/>
      <c r="BY344" s="783"/>
      <c r="BZ344" s="783"/>
      <c r="CA344" s="783"/>
      <c r="CB344" s="783"/>
      <c r="CC344" s="783"/>
      <c r="CD344" s="783"/>
      <c r="CE344" s="783"/>
      <c r="CF344" s="783"/>
      <c r="CG344" s="783"/>
    </row>
    <row r="345" spans="1:85" ht="15" customHeight="1">
      <c r="A345" s="4">
        <f>ROW() - ROW(Tabla447817182024266[[#Headers],['#]])</f>
        <v>339</v>
      </c>
      <c r="B345" s="4" t="s">
        <v>9</v>
      </c>
      <c r="C345" s="4">
        <v>309</v>
      </c>
      <c r="D345" s="4">
        <v>2026</v>
      </c>
      <c r="E345" s="49" t="s">
        <v>684</v>
      </c>
      <c r="F345" s="661" t="s">
        <v>51</v>
      </c>
      <c r="G345" s="660">
        <v>6800000</v>
      </c>
      <c r="H345" s="226" t="s">
        <v>88</v>
      </c>
      <c r="I345" s="46" t="s">
        <v>667</v>
      </c>
      <c r="J345" s="447">
        <v>46111</v>
      </c>
      <c r="K345" s="436" t="s">
        <v>39</v>
      </c>
      <c r="L345" s="787" t="s">
        <v>644</v>
      </c>
      <c r="M345" s="435"/>
      <c r="N345" s="794">
        <v>46113</v>
      </c>
      <c r="O345" s="664" t="s">
        <v>42</v>
      </c>
      <c r="P345" s="789">
        <v>46113</v>
      </c>
      <c r="Q345" s="664" t="s">
        <v>43</v>
      </c>
      <c r="R345" s="664"/>
      <c r="S345" s="790"/>
      <c r="T345" s="791"/>
      <c r="U345" s="792">
        <v>46119</v>
      </c>
      <c r="V345" s="425">
        <v>46122</v>
      </c>
      <c r="W345" s="789" t="s">
        <v>44</v>
      </c>
      <c r="X345" s="789"/>
      <c r="Y345" s="792">
        <v>46126</v>
      </c>
      <c r="Z345" s="793" t="s">
        <v>45</v>
      </c>
      <c r="AA345" s="783"/>
      <c r="AB345" s="783"/>
      <c r="AC345" s="783"/>
      <c r="AD345" s="783"/>
      <c r="AE345" s="783"/>
      <c r="AF345" s="783"/>
      <c r="AG345" s="783"/>
      <c r="AH345" s="783"/>
      <c r="AI345" s="783"/>
      <c r="AJ345" s="783"/>
      <c r="AK345" s="783"/>
      <c r="AL345" s="783"/>
      <c r="AM345" s="783"/>
      <c r="AN345" s="783"/>
      <c r="AO345" s="783"/>
      <c r="AP345" s="783"/>
      <c r="AQ345" s="783"/>
      <c r="AR345" s="783"/>
      <c r="AS345" s="783"/>
      <c r="AT345" s="783"/>
      <c r="AU345" s="783"/>
      <c r="AV345" s="783"/>
      <c r="AW345" s="783"/>
      <c r="AX345" s="783"/>
      <c r="AY345" s="783"/>
      <c r="AZ345" s="783"/>
      <c r="BA345" s="783"/>
      <c r="BB345" s="783"/>
      <c r="BC345" s="783"/>
      <c r="BD345" s="783"/>
      <c r="BE345" s="783"/>
      <c r="BF345" s="783"/>
      <c r="BG345" s="783"/>
      <c r="BH345" s="783"/>
      <c r="BI345" s="783"/>
      <c r="BJ345" s="783"/>
      <c r="BK345" s="783"/>
      <c r="BL345" s="783"/>
      <c r="BM345" s="783"/>
      <c r="BN345" s="783"/>
      <c r="BO345" s="783"/>
      <c r="BP345" s="783"/>
      <c r="BQ345" s="783"/>
      <c r="BR345" s="783"/>
      <c r="BS345" s="783"/>
      <c r="BT345" s="783"/>
      <c r="BU345" s="783"/>
      <c r="BV345" s="783"/>
      <c r="BW345" s="783"/>
      <c r="BX345" s="783"/>
      <c r="BY345" s="783"/>
      <c r="BZ345" s="783"/>
      <c r="CA345" s="783"/>
      <c r="CB345" s="783"/>
      <c r="CC345" s="783"/>
      <c r="CD345" s="783"/>
      <c r="CE345" s="783"/>
      <c r="CF345" s="783"/>
      <c r="CG345" s="783"/>
    </row>
    <row r="346" spans="1:85" ht="15" customHeight="1">
      <c r="A346" s="4">
        <f>ROW() - ROW(Tabla447817182024266[[#Headers],['#]])</f>
        <v>340</v>
      </c>
      <c r="B346" s="4" t="s">
        <v>9</v>
      </c>
      <c r="C346" s="4">
        <v>189</v>
      </c>
      <c r="D346" s="4">
        <v>2026</v>
      </c>
      <c r="E346" s="49" t="s">
        <v>685</v>
      </c>
      <c r="F346" s="661" t="s">
        <v>51</v>
      </c>
      <c r="G346" s="660">
        <v>5114000</v>
      </c>
      <c r="H346" s="226" t="s">
        <v>686</v>
      </c>
      <c r="I346" s="46" t="s">
        <v>667</v>
      </c>
      <c r="J346" s="447">
        <v>46111</v>
      </c>
      <c r="K346" s="436" t="s">
        <v>39</v>
      </c>
      <c r="L346" s="787" t="s">
        <v>644</v>
      </c>
      <c r="M346" s="435"/>
      <c r="N346" s="794">
        <v>46113</v>
      </c>
      <c r="O346" s="664" t="s">
        <v>42</v>
      </c>
      <c r="P346" s="789">
        <v>46113</v>
      </c>
      <c r="Q346" s="664" t="s">
        <v>43</v>
      </c>
      <c r="R346" s="664"/>
      <c r="S346" s="790"/>
      <c r="T346" s="791"/>
      <c r="U346" s="792">
        <v>46119</v>
      </c>
      <c r="V346" s="425">
        <v>46122</v>
      </c>
      <c r="W346" s="789" t="s">
        <v>44</v>
      </c>
      <c r="X346" s="789"/>
      <c r="Y346" s="792">
        <v>46126</v>
      </c>
      <c r="Z346" s="793" t="s">
        <v>45</v>
      </c>
      <c r="AA346" s="783"/>
      <c r="AB346" s="783"/>
      <c r="AC346" s="783"/>
      <c r="AD346" s="783"/>
      <c r="AE346" s="783"/>
      <c r="AF346" s="783"/>
      <c r="AG346" s="783"/>
      <c r="AH346" s="783"/>
      <c r="AI346" s="783"/>
      <c r="AJ346" s="783"/>
      <c r="AK346" s="783"/>
      <c r="AL346" s="783"/>
      <c r="AM346" s="783"/>
      <c r="AN346" s="783"/>
      <c r="AO346" s="783"/>
      <c r="AP346" s="783"/>
      <c r="AQ346" s="783"/>
      <c r="AR346" s="783"/>
      <c r="AS346" s="783"/>
      <c r="AT346" s="783"/>
      <c r="AU346" s="783"/>
      <c r="AV346" s="783"/>
      <c r="AW346" s="783"/>
      <c r="AX346" s="783"/>
      <c r="AY346" s="783"/>
      <c r="AZ346" s="783"/>
      <c r="BA346" s="783"/>
      <c r="BB346" s="783"/>
      <c r="BC346" s="783"/>
      <c r="BD346" s="783"/>
      <c r="BE346" s="783"/>
      <c r="BF346" s="783"/>
      <c r="BG346" s="783"/>
      <c r="BH346" s="783"/>
      <c r="BI346" s="783"/>
      <c r="BJ346" s="783"/>
      <c r="BK346" s="783"/>
      <c r="BL346" s="783"/>
      <c r="BM346" s="783"/>
      <c r="BN346" s="783"/>
      <c r="BO346" s="783"/>
      <c r="BP346" s="783"/>
      <c r="BQ346" s="783"/>
      <c r="BR346" s="783"/>
      <c r="BS346" s="783"/>
      <c r="BT346" s="783"/>
      <c r="BU346" s="783"/>
      <c r="BV346" s="783"/>
      <c r="BW346" s="783"/>
      <c r="BX346" s="783"/>
      <c r="BY346" s="783"/>
      <c r="BZ346" s="783"/>
      <c r="CA346" s="783"/>
      <c r="CB346" s="783"/>
      <c r="CC346" s="783"/>
      <c r="CD346" s="783"/>
      <c r="CE346" s="783"/>
      <c r="CF346" s="783"/>
      <c r="CG346" s="783"/>
    </row>
    <row r="347" spans="1:85" ht="15" customHeight="1">
      <c r="A347" s="4">
        <f>ROW() - ROW(Tabla447817182024266[[#Headers],['#]])</f>
        <v>341</v>
      </c>
      <c r="B347" s="4" t="s">
        <v>9</v>
      </c>
      <c r="C347" s="4">
        <v>229</v>
      </c>
      <c r="D347" s="4">
        <v>2026</v>
      </c>
      <c r="E347" s="49" t="s">
        <v>687</v>
      </c>
      <c r="F347" s="661" t="s">
        <v>51</v>
      </c>
      <c r="G347" s="660">
        <v>6800000</v>
      </c>
      <c r="H347" s="226" t="s">
        <v>688</v>
      </c>
      <c r="I347" s="46" t="s">
        <v>667</v>
      </c>
      <c r="J347" s="447">
        <v>46111</v>
      </c>
      <c r="K347" s="436" t="s">
        <v>39</v>
      </c>
      <c r="L347" s="787" t="s">
        <v>644</v>
      </c>
      <c r="M347" s="435"/>
      <c r="N347" s="794">
        <v>46113</v>
      </c>
      <c r="O347" s="664" t="s">
        <v>42</v>
      </c>
      <c r="P347" s="789">
        <v>46113</v>
      </c>
      <c r="Q347" s="664" t="s">
        <v>43</v>
      </c>
      <c r="R347" s="664"/>
      <c r="S347" s="790"/>
      <c r="T347" s="791"/>
      <c r="U347" s="792">
        <v>46119</v>
      </c>
      <c r="V347" s="425">
        <v>46122</v>
      </c>
      <c r="W347" s="789" t="s">
        <v>44</v>
      </c>
      <c r="X347" s="789"/>
      <c r="Y347" s="792">
        <v>46126</v>
      </c>
      <c r="Z347" s="793" t="s">
        <v>45</v>
      </c>
      <c r="AA347" s="783"/>
      <c r="AB347" s="783"/>
      <c r="AC347" s="783"/>
      <c r="AD347" s="783"/>
      <c r="AE347" s="783"/>
      <c r="AF347" s="783"/>
      <c r="AG347" s="783"/>
      <c r="AH347" s="783"/>
      <c r="AI347" s="783"/>
      <c r="AJ347" s="783"/>
      <c r="AK347" s="783"/>
      <c r="AL347" s="783"/>
      <c r="AM347" s="783"/>
      <c r="AN347" s="783"/>
      <c r="AO347" s="783"/>
      <c r="AP347" s="783"/>
      <c r="AQ347" s="783"/>
      <c r="AR347" s="783"/>
      <c r="AS347" s="783"/>
      <c r="AT347" s="783"/>
      <c r="AU347" s="783"/>
      <c r="AV347" s="783"/>
      <c r="AW347" s="783"/>
      <c r="AX347" s="783"/>
      <c r="AY347" s="783"/>
      <c r="AZ347" s="783"/>
      <c r="BA347" s="783"/>
      <c r="BB347" s="783"/>
      <c r="BC347" s="783"/>
      <c r="BD347" s="783"/>
      <c r="BE347" s="783"/>
      <c r="BF347" s="783"/>
      <c r="BG347" s="783"/>
      <c r="BH347" s="783"/>
      <c r="BI347" s="783"/>
      <c r="BJ347" s="783"/>
      <c r="BK347" s="783"/>
      <c r="BL347" s="783"/>
      <c r="BM347" s="783"/>
      <c r="BN347" s="783"/>
      <c r="BO347" s="783"/>
      <c r="BP347" s="783"/>
      <c r="BQ347" s="783"/>
      <c r="BR347" s="783"/>
      <c r="BS347" s="783"/>
      <c r="BT347" s="783"/>
      <c r="BU347" s="783"/>
      <c r="BV347" s="783"/>
      <c r="BW347" s="783"/>
      <c r="BX347" s="783"/>
      <c r="BY347" s="783"/>
      <c r="BZ347" s="783"/>
      <c r="CA347" s="783"/>
      <c r="CB347" s="783"/>
      <c r="CC347" s="783"/>
      <c r="CD347" s="783"/>
      <c r="CE347" s="783"/>
      <c r="CF347" s="783"/>
      <c r="CG347" s="783"/>
    </row>
    <row r="348" spans="1:85" ht="15" customHeight="1">
      <c r="A348" s="4">
        <f>ROW() - ROW(Tabla447817182024266[[#Headers],['#]])</f>
        <v>342</v>
      </c>
      <c r="B348" s="4" t="s">
        <v>9</v>
      </c>
      <c r="C348" s="4">
        <v>321</v>
      </c>
      <c r="D348" s="4">
        <v>2026</v>
      </c>
      <c r="E348" s="49" t="s">
        <v>689</v>
      </c>
      <c r="F348" s="661" t="s">
        <v>51</v>
      </c>
      <c r="G348" s="660">
        <v>6800000</v>
      </c>
      <c r="H348" s="226" t="s">
        <v>690</v>
      </c>
      <c r="I348" s="46" t="s">
        <v>667</v>
      </c>
      <c r="J348" s="447">
        <v>46111</v>
      </c>
      <c r="K348" s="436" t="s">
        <v>39</v>
      </c>
      <c r="L348" s="787" t="s">
        <v>644</v>
      </c>
      <c r="M348" s="435" t="s">
        <v>691</v>
      </c>
      <c r="N348" s="794">
        <v>46113</v>
      </c>
      <c r="O348" s="664" t="s">
        <v>42</v>
      </c>
      <c r="P348" s="789">
        <v>46113</v>
      </c>
      <c r="Q348" s="664" t="s">
        <v>43</v>
      </c>
      <c r="R348" s="664"/>
      <c r="S348" s="790"/>
      <c r="T348" s="791"/>
      <c r="U348" s="792">
        <v>46119</v>
      </c>
      <c r="V348" s="425">
        <v>46122</v>
      </c>
      <c r="W348" s="789" t="s">
        <v>44</v>
      </c>
      <c r="X348" s="789"/>
      <c r="Y348" s="792">
        <v>46126</v>
      </c>
      <c r="Z348" s="793" t="s">
        <v>45</v>
      </c>
      <c r="AA348" s="783"/>
      <c r="AB348" s="783"/>
      <c r="AC348" s="783"/>
      <c r="AD348" s="783"/>
      <c r="AE348" s="783"/>
      <c r="AF348" s="783"/>
      <c r="AG348" s="783"/>
      <c r="AH348" s="783"/>
      <c r="AI348" s="783"/>
      <c r="AJ348" s="783"/>
      <c r="AK348" s="783"/>
      <c r="AL348" s="783"/>
      <c r="AM348" s="783"/>
      <c r="AN348" s="783"/>
      <c r="AO348" s="783"/>
      <c r="AP348" s="783"/>
      <c r="AQ348" s="783"/>
      <c r="AR348" s="783"/>
      <c r="AS348" s="783"/>
      <c r="AT348" s="783"/>
      <c r="AU348" s="783"/>
      <c r="AV348" s="783"/>
      <c r="AW348" s="783"/>
      <c r="AX348" s="783"/>
      <c r="AY348" s="783"/>
      <c r="AZ348" s="783"/>
      <c r="BA348" s="783"/>
      <c r="BB348" s="783"/>
      <c r="BC348" s="783"/>
      <c r="BD348" s="783"/>
      <c r="BE348" s="783"/>
      <c r="BF348" s="783"/>
      <c r="BG348" s="783"/>
      <c r="BH348" s="783"/>
      <c r="BI348" s="783"/>
      <c r="BJ348" s="783"/>
      <c r="BK348" s="783"/>
      <c r="BL348" s="783"/>
      <c r="BM348" s="783"/>
      <c r="BN348" s="783"/>
      <c r="BO348" s="783"/>
      <c r="BP348" s="783"/>
      <c r="BQ348" s="783"/>
      <c r="BR348" s="783"/>
      <c r="BS348" s="783"/>
      <c r="BT348" s="783"/>
      <c r="BU348" s="783"/>
      <c r="BV348" s="783"/>
      <c r="BW348" s="783"/>
      <c r="BX348" s="783"/>
      <c r="BY348" s="783"/>
      <c r="BZ348" s="783"/>
      <c r="CA348" s="783"/>
      <c r="CB348" s="783"/>
      <c r="CC348" s="783"/>
      <c r="CD348" s="783"/>
      <c r="CE348" s="783"/>
      <c r="CF348" s="783"/>
      <c r="CG348" s="783"/>
    </row>
    <row r="349" spans="1:85" ht="15" customHeight="1">
      <c r="A349" s="4">
        <f>ROW() - ROW(Tabla447817182024266[[#Headers],['#]])</f>
        <v>343</v>
      </c>
      <c r="B349" s="4" t="s">
        <v>9</v>
      </c>
      <c r="C349" s="4">
        <v>308</v>
      </c>
      <c r="D349" s="4">
        <v>2026</v>
      </c>
      <c r="E349" s="49" t="s">
        <v>692</v>
      </c>
      <c r="F349" s="661" t="s">
        <v>51</v>
      </c>
      <c r="G349" s="660">
        <v>6800000</v>
      </c>
      <c r="H349" s="226" t="s">
        <v>693</v>
      </c>
      <c r="I349" s="46" t="s">
        <v>667</v>
      </c>
      <c r="J349" s="447">
        <v>46111</v>
      </c>
      <c r="K349" s="436" t="s">
        <v>39</v>
      </c>
      <c r="L349" s="787" t="s">
        <v>644</v>
      </c>
      <c r="M349" s="435"/>
      <c r="N349" s="794">
        <v>46113</v>
      </c>
      <c r="O349" s="664" t="s">
        <v>42</v>
      </c>
      <c r="P349" s="789">
        <v>46113</v>
      </c>
      <c r="Q349" s="664" t="s">
        <v>43</v>
      </c>
      <c r="R349" s="664"/>
      <c r="S349" s="790"/>
      <c r="T349" s="791"/>
      <c r="U349" s="792">
        <v>46119</v>
      </c>
      <c r="V349" s="425">
        <v>46122</v>
      </c>
      <c r="W349" s="789" t="s">
        <v>44</v>
      </c>
      <c r="X349" s="789"/>
      <c r="Y349" s="792">
        <v>46126</v>
      </c>
      <c r="Z349" s="793" t="s">
        <v>45</v>
      </c>
      <c r="AA349" s="783"/>
      <c r="AB349" s="783"/>
      <c r="AC349" s="783"/>
      <c r="AD349" s="783"/>
      <c r="AE349" s="783"/>
      <c r="AF349" s="783"/>
      <c r="AG349" s="783"/>
      <c r="AH349" s="783"/>
      <c r="AI349" s="783"/>
      <c r="AJ349" s="783"/>
      <c r="AK349" s="783"/>
      <c r="AL349" s="783"/>
      <c r="AM349" s="783"/>
      <c r="AN349" s="783"/>
      <c r="AO349" s="783"/>
      <c r="AP349" s="783"/>
      <c r="AQ349" s="783"/>
      <c r="AR349" s="783"/>
      <c r="AS349" s="783"/>
      <c r="AT349" s="783"/>
      <c r="AU349" s="783"/>
      <c r="AV349" s="783"/>
      <c r="AW349" s="783"/>
      <c r="AX349" s="783"/>
      <c r="AY349" s="783"/>
      <c r="AZ349" s="783"/>
      <c r="BA349" s="783"/>
      <c r="BB349" s="783"/>
      <c r="BC349" s="783"/>
      <c r="BD349" s="783"/>
      <c r="BE349" s="783"/>
      <c r="BF349" s="783"/>
      <c r="BG349" s="783"/>
      <c r="BH349" s="783"/>
      <c r="BI349" s="783"/>
      <c r="BJ349" s="783"/>
      <c r="BK349" s="783"/>
      <c r="BL349" s="783"/>
      <c r="BM349" s="783"/>
      <c r="BN349" s="783"/>
      <c r="BO349" s="783"/>
      <c r="BP349" s="783"/>
      <c r="BQ349" s="783"/>
      <c r="BR349" s="783"/>
      <c r="BS349" s="783"/>
      <c r="BT349" s="783"/>
      <c r="BU349" s="783"/>
      <c r="BV349" s="783"/>
      <c r="BW349" s="783"/>
      <c r="BX349" s="783"/>
      <c r="BY349" s="783"/>
      <c r="BZ349" s="783"/>
      <c r="CA349" s="783"/>
      <c r="CB349" s="783"/>
      <c r="CC349" s="783"/>
      <c r="CD349" s="783"/>
      <c r="CE349" s="783"/>
      <c r="CF349" s="783"/>
      <c r="CG349" s="783"/>
    </row>
    <row r="350" spans="1:85" ht="15" customHeight="1">
      <c r="A350" s="4">
        <f>ROW() - ROW(Tabla447817182024266[[#Headers],['#]])</f>
        <v>344</v>
      </c>
      <c r="B350" s="4" t="s">
        <v>9</v>
      </c>
      <c r="C350" s="4">
        <v>166</v>
      </c>
      <c r="D350" s="4">
        <v>2026</v>
      </c>
      <c r="E350" s="49" t="s">
        <v>694</v>
      </c>
      <c r="F350" s="661" t="s">
        <v>51</v>
      </c>
      <c r="G350" s="660">
        <v>6800000</v>
      </c>
      <c r="H350" s="226" t="s">
        <v>695</v>
      </c>
      <c r="I350" s="46" t="s">
        <v>667</v>
      </c>
      <c r="J350" s="447">
        <v>46111</v>
      </c>
      <c r="K350" s="436" t="s">
        <v>39</v>
      </c>
      <c r="L350" s="787" t="s">
        <v>644</v>
      </c>
      <c r="M350" s="435"/>
      <c r="N350" s="794">
        <v>46113</v>
      </c>
      <c r="O350" s="664" t="s">
        <v>42</v>
      </c>
      <c r="P350" s="789">
        <v>46113</v>
      </c>
      <c r="Q350" s="664" t="s">
        <v>43</v>
      </c>
      <c r="R350" s="664"/>
      <c r="S350" s="790"/>
      <c r="T350" s="791"/>
      <c r="U350" s="792">
        <v>46119</v>
      </c>
      <c r="V350" s="425">
        <v>46122</v>
      </c>
      <c r="W350" s="789" t="s">
        <v>44</v>
      </c>
      <c r="X350" s="789"/>
      <c r="Y350" s="792">
        <v>46126</v>
      </c>
      <c r="Z350" s="793" t="s">
        <v>45</v>
      </c>
      <c r="AA350" s="783"/>
      <c r="AB350" s="783"/>
      <c r="AC350" s="783"/>
      <c r="AD350" s="783"/>
      <c r="AE350" s="783"/>
      <c r="AF350" s="783"/>
      <c r="AG350" s="783"/>
      <c r="AH350" s="783"/>
      <c r="AI350" s="783"/>
      <c r="AJ350" s="783"/>
      <c r="AK350" s="783"/>
      <c r="AL350" s="783"/>
      <c r="AM350" s="783"/>
      <c r="AN350" s="783"/>
      <c r="AO350" s="783"/>
      <c r="AP350" s="783"/>
      <c r="AQ350" s="783"/>
      <c r="AR350" s="783"/>
      <c r="AS350" s="783"/>
      <c r="AT350" s="783"/>
      <c r="AU350" s="783"/>
      <c r="AV350" s="783"/>
      <c r="AW350" s="783"/>
      <c r="AX350" s="783"/>
      <c r="AY350" s="783"/>
      <c r="AZ350" s="783"/>
      <c r="BA350" s="783"/>
      <c r="BB350" s="783"/>
      <c r="BC350" s="783"/>
      <c r="BD350" s="783"/>
      <c r="BE350" s="783"/>
      <c r="BF350" s="783"/>
      <c r="BG350" s="783"/>
      <c r="BH350" s="783"/>
      <c r="BI350" s="783"/>
      <c r="BJ350" s="783"/>
      <c r="BK350" s="783"/>
      <c r="BL350" s="783"/>
      <c r="BM350" s="783"/>
      <c r="BN350" s="783"/>
      <c r="BO350" s="783"/>
      <c r="BP350" s="783"/>
      <c r="BQ350" s="783"/>
      <c r="BR350" s="783"/>
      <c r="BS350" s="783"/>
      <c r="BT350" s="783"/>
      <c r="BU350" s="783"/>
      <c r="BV350" s="783"/>
      <c r="BW350" s="783"/>
      <c r="BX350" s="783"/>
      <c r="BY350" s="783"/>
      <c r="BZ350" s="783"/>
      <c r="CA350" s="783"/>
      <c r="CB350" s="783"/>
      <c r="CC350" s="783"/>
      <c r="CD350" s="783"/>
      <c r="CE350" s="783"/>
      <c r="CF350" s="783"/>
      <c r="CG350" s="783"/>
    </row>
    <row r="351" spans="1:85" ht="15" customHeight="1">
      <c r="A351" s="4">
        <f>ROW() - ROW(Tabla447817182024266[[#Headers],['#]])</f>
        <v>345</v>
      </c>
      <c r="B351" s="4" t="s">
        <v>9</v>
      </c>
      <c r="C351" s="4">
        <v>10</v>
      </c>
      <c r="D351" s="4">
        <v>2026</v>
      </c>
      <c r="E351" s="49" t="s">
        <v>388</v>
      </c>
      <c r="F351" s="661" t="s">
        <v>51</v>
      </c>
      <c r="G351" s="660">
        <v>8000000</v>
      </c>
      <c r="H351" s="226" t="s">
        <v>696</v>
      </c>
      <c r="I351" s="46" t="s">
        <v>667</v>
      </c>
      <c r="J351" s="447">
        <v>46111</v>
      </c>
      <c r="K351" s="436" t="s">
        <v>39</v>
      </c>
      <c r="L351" s="787" t="s">
        <v>644</v>
      </c>
      <c r="M351" s="435"/>
      <c r="N351" s="794">
        <v>46113</v>
      </c>
      <c r="O351" s="664" t="s">
        <v>42</v>
      </c>
      <c r="P351" s="789">
        <v>46113</v>
      </c>
      <c r="Q351" s="664" t="s">
        <v>43</v>
      </c>
      <c r="R351" s="664"/>
      <c r="S351" s="790"/>
      <c r="T351" s="791"/>
      <c r="U351" s="792">
        <v>46119</v>
      </c>
      <c r="V351" s="425">
        <v>46127</v>
      </c>
      <c r="W351" s="789" t="s">
        <v>44</v>
      </c>
      <c r="X351" s="789"/>
      <c r="Y351" s="792">
        <v>46128</v>
      </c>
      <c r="Z351" s="793" t="s">
        <v>45</v>
      </c>
      <c r="AA351" s="783"/>
      <c r="AB351" s="783"/>
      <c r="AC351" s="783"/>
      <c r="AD351" s="783"/>
      <c r="AE351" s="783"/>
      <c r="AF351" s="783"/>
      <c r="AG351" s="783"/>
      <c r="AH351" s="783"/>
      <c r="AI351" s="783"/>
      <c r="AJ351" s="783"/>
      <c r="AK351" s="783"/>
      <c r="AL351" s="783"/>
      <c r="AM351" s="783"/>
      <c r="AN351" s="783"/>
      <c r="AO351" s="783"/>
      <c r="AP351" s="783"/>
      <c r="AQ351" s="783"/>
      <c r="AR351" s="783"/>
      <c r="AS351" s="783"/>
      <c r="AT351" s="783"/>
      <c r="AU351" s="783"/>
      <c r="AV351" s="783"/>
      <c r="AW351" s="783"/>
      <c r="AX351" s="783"/>
      <c r="AY351" s="783"/>
      <c r="AZ351" s="783"/>
      <c r="BA351" s="783"/>
      <c r="BB351" s="783"/>
      <c r="BC351" s="783"/>
      <c r="BD351" s="783"/>
      <c r="BE351" s="783"/>
      <c r="BF351" s="783"/>
      <c r="BG351" s="783"/>
      <c r="BH351" s="783"/>
      <c r="BI351" s="783"/>
      <c r="BJ351" s="783"/>
      <c r="BK351" s="783"/>
      <c r="BL351" s="783"/>
      <c r="BM351" s="783"/>
      <c r="BN351" s="783"/>
      <c r="BO351" s="783"/>
      <c r="BP351" s="783"/>
      <c r="BQ351" s="783"/>
      <c r="BR351" s="783"/>
      <c r="BS351" s="783"/>
      <c r="BT351" s="783"/>
      <c r="BU351" s="783"/>
      <c r="BV351" s="783"/>
      <c r="BW351" s="783"/>
      <c r="BX351" s="783"/>
      <c r="BY351" s="783"/>
      <c r="BZ351" s="783"/>
      <c r="CA351" s="783"/>
      <c r="CB351" s="783"/>
      <c r="CC351" s="783"/>
      <c r="CD351" s="783"/>
      <c r="CE351" s="783"/>
      <c r="CF351" s="783"/>
      <c r="CG351" s="783"/>
    </row>
    <row r="352" spans="1:85" ht="15" customHeight="1">
      <c r="A352" s="4">
        <f>ROW() - ROW(Tabla447817182024266[[#Headers],['#]])</f>
        <v>346</v>
      </c>
      <c r="B352" s="4" t="s">
        <v>9</v>
      </c>
      <c r="C352" s="4">
        <v>363</v>
      </c>
      <c r="D352" s="4">
        <v>2026</v>
      </c>
      <c r="E352" s="49" t="s">
        <v>697</v>
      </c>
      <c r="F352" s="661" t="s">
        <v>51</v>
      </c>
      <c r="G352" s="660">
        <v>6800000</v>
      </c>
      <c r="H352" s="226" t="s">
        <v>698</v>
      </c>
      <c r="I352" s="46" t="s">
        <v>667</v>
      </c>
      <c r="J352" s="447">
        <v>46111</v>
      </c>
      <c r="K352" s="436" t="s">
        <v>39</v>
      </c>
      <c r="L352" s="787" t="s">
        <v>644</v>
      </c>
      <c r="M352" s="435" t="s">
        <v>228</v>
      </c>
      <c r="N352" s="794">
        <v>46113</v>
      </c>
      <c r="O352" s="664" t="s">
        <v>42</v>
      </c>
      <c r="P352" s="789">
        <v>46117</v>
      </c>
      <c r="Q352" s="664" t="s">
        <v>43</v>
      </c>
      <c r="R352" s="664"/>
      <c r="S352" s="790"/>
      <c r="T352" s="791"/>
      <c r="U352" s="792">
        <v>46119</v>
      </c>
      <c r="V352" s="425">
        <v>46122</v>
      </c>
      <c r="W352" s="789" t="s">
        <v>44</v>
      </c>
      <c r="X352" s="789"/>
      <c r="Y352" s="792">
        <v>46126</v>
      </c>
      <c r="Z352" s="793" t="s">
        <v>45</v>
      </c>
      <c r="AA352" s="783"/>
      <c r="AB352" s="783"/>
      <c r="AC352" s="783"/>
      <c r="AD352" s="783"/>
      <c r="AE352" s="783"/>
      <c r="AF352" s="783"/>
      <c r="AG352" s="783"/>
      <c r="AH352" s="783"/>
      <c r="AI352" s="783"/>
      <c r="AJ352" s="783"/>
      <c r="AK352" s="783"/>
      <c r="AL352" s="783"/>
      <c r="AM352" s="783"/>
      <c r="AN352" s="783"/>
      <c r="AO352" s="783"/>
      <c r="AP352" s="783"/>
      <c r="AQ352" s="783"/>
      <c r="AR352" s="783"/>
      <c r="AS352" s="783"/>
      <c r="AT352" s="783"/>
      <c r="AU352" s="783"/>
      <c r="AV352" s="783"/>
      <c r="AW352" s="783"/>
      <c r="AX352" s="783"/>
      <c r="AY352" s="783"/>
      <c r="AZ352" s="783"/>
      <c r="BA352" s="783"/>
      <c r="BB352" s="783"/>
      <c r="BC352" s="783"/>
      <c r="BD352" s="783"/>
      <c r="BE352" s="783"/>
      <c r="BF352" s="783"/>
      <c r="BG352" s="783"/>
      <c r="BH352" s="783"/>
      <c r="BI352" s="783"/>
      <c r="BJ352" s="783"/>
      <c r="BK352" s="783"/>
      <c r="BL352" s="783"/>
      <c r="BM352" s="783"/>
      <c r="BN352" s="783"/>
      <c r="BO352" s="783"/>
      <c r="BP352" s="783"/>
      <c r="BQ352" s="783"/>
      <c r="BR352" s="783"/>
      <c r="BS352" s="783"/>
      <c r="BT352" s="783"/>
      <c r="BU352" s="783"/>
      <c r="BV352" s="783"/>
      <c r="BW352" s="783"/>
      <c r="BX352" s="783"/>
      <c r="BY352" s="783"/>
      <c r="BZ352" s="783"/>
      <c r="CA352" s="783"/>
      <c r="CB352" s="783"/>
      <c r="CC352" s="783"/>
      <c r="CD352" s="783"/>
      <c r="CE352" s="783"/>
      <c r="CF352" s="783"/>
      <c r="CG352" s="783"/>
    </row>
    <row r="353" spans="1:85" ht="15" customHeight="1">
      <c r="A353" s="4">
        <f>ROW() - ROW(Tabla447817182024266[[#Headers],['#]])</f>
        <v>347</v>
      </c>
      <c r="B353" s="4" t="s">
        <v>9</v>
      </c>
      <c r="C353" s="4">
        <v>37</v>
      </c>
      <c r="D353" s="4">
        <v>2026</v>
      </c>
      <c r="E353" s="49" t="s">
        <v>699</v>
      </c>
      <c r="F353" s="661" t="s">
        <v>253</v>
      </c>
      <c r="G353" s="660">
        <v>5250000</v>
      </c>
      <c r="H353" s="226" t="s">
        <v>700</v>
      </c>
      <c r="I353" s="46" t="s">
        <v>667</v>
      </c>
      <c r="J353" s="447">
        <v>46111</v>
      </c>
      <c r="K353" s="436" t="s">
        <v>39</v>
      </c>
      <c r="L353" s="787" t="s">
        <v>644</v>
      </c>
      <c r="M353" s="435"/>
      <c r="N353" s="794">
        <v>46113</v>
      </c>
      <c r="O353" s="664" t="s">
        <v>42</v>
      </c>
      <c r="P353" s="789">
        <v>46113</v>
      </c>
      <c r="Q353" s="664" t="s">
        <v>43</v>
      </c>
      <c r="R353" s="664"/>
      <c r="S353" s="790"/>
      <c r="T353" s="791"/>
      <c r="U353" s="792">
        <v>46119</v>
      </c>
      <c r="V353" s="425">
        <v>46122</v>
      </c>
      <c r="W353" s="789" t="s">
        <v>44</v>
      </c>
      <c r="X353" s="789"/>
      <c r="Y353" s="792">
        <v>46126</v>
      </c>
      <c r="Z353" s="793" t="s">
        <v>45</v>
      </c>
      <c r="AA353" s="783"/>
      <c r="AB353" s="783"/>
      <c r="AC353" s="783"/>
      <c r="AD353" s="783"/>
      <c r="AE353" s="783"/>
      <c r="AF353" s="783"/>
      <c r="AG353" s="783"/>
      <c r="AH353" s="783"/>
      <c r="AI353" s="783"/>
      <c r="AJ353" s="783"/>
      <c r="AK353" s="783"/>
      <c r="AL353" s="783"/>
      <c r="AM353" s="783"/>
      <c r="AN353" s="783"/>
      <c r="AO353" s="783"/>
      <c r="AP353" s="783"/>
      <c r="AQ353" s="783"/>
      <c r="AR353" s="783"/>
      <c r="AS353" s="783"/>
      <c r="AT353" s="783"/>
      <c r="AU353" s="783"/>
      <c r="AV353" s="783"/>
      <c r="AW353" s="783"/>
      <c r="AX353" s="783"/>
      <c r="AY353" s="783"/>
      <c r="AZ353" s="783"/>
      <c r="BA353" s="783"/>
      <c r="BB353" s="783"/>
      <c r="BC353" s="783"/>
      <c r="BD353" s="783"/>
      <c r="BE353" s="783"/>
      <c r="BF353" s="783"/>
      <c r="BG353" s="783"/>
      <c r="BH353" s="783"/>
      <c r="BI353" s="783"/>
      <c r="BJ353" s="783"/>
      <c r="BK353" s="783"/>
      <c r="BL353" s="783"/>
      <c r="BM353" s="783"/>
      <c r="BN353" s="783"/>
      <c r="BO353" s="783"/>
      <c r="BP353" s="783"/>
      <c r="BQ353" s="783"/>
      <c r="BR353" s="783"/>
      <c r="BS353" s="783"/>
      <c r="BT353" s="783"/>
      <c r="BU353" s="783"/>
      <c r="BV353" s="783"/>
      <c r="BW353" s="783"/>
      <c r="BX353" s="783"/>
      <c r="BY353" s="783"/>
      <c r="BZ353" s="783"/>
      <c r="CA353" s="783"/>
      <c r="CB353" s="783"/>
      <c r="CC353" s="783"/>
      <c r="CD353" s="783"/>
      <c r="CE353" s="783"/>
      <c r="CF353" s="783"/>
      <c r="CG353" s="783"/>
    </row>
    <row r="354" spans="1:85" ht="15" customHeight="1">
      <c r="A354" s="4">
        <f>ROW() - ROW(Tabla447817182024266[[#Headers],['#]])</f>
        <v>348</v>
      </c>
      <c r="B354" s="4" t="s">
        <v>9</v>
      </c>
      <c r="C354" s="4">
        <v>37</v>
      </c>
      <c r="D354" s="4">
        <v>2026</v>
      </c>
      <c r="E354" s="49" t="s">
        <v>699</v>
      </c>
      <c r="F354" s="661" t="s">
        <v>51</v>
      </c>
      <c r="G354" s="660">
        <v>7500000</v>
      </c>
      <c r="H354" s="226" t="s">
        <v>701</v>
      </c>
      <c r="I354" s="46" t="s">
        <v>667</v>
      </c>
      <c r="J354" s="447">
        <v>46111</v>
      </c>
      <c r="K354" s="436" t="s">
        <v>39</v>
      </c>
      <c r="L354" s="787" t="s">
        <v>644</v>
      </c>
      <c r="M354" s="435"/>
      <c r="N354" s="794">
        <v>46113</v>
      </c>
      <c r="O354" s="664" t="s">
        <v>42</v>
      </c>
      <c r="P354" s="789">
        <v>46113</v>
      </c>
      <c r="Q354" s="664" t="s">
        <v>43</v>
      </c>
      <c r="R354" s="664"/>
      <c r="S354" s="790"/>
      <c r="T354" s="791"/>
      <c r="U354" s="792">
        <v>46119</v>
      </c>
      <c r="V354" s="425">
        <v>46122</v>
      </c>
      <c r="W354" s="789" t="s">
        <v>44</v>
      </c>
      <c r="X354" s="789"/>
      <c r="Y354" s="792">
        <v>46126</v>
      </c>
      <c r="Z354" s="793" t="s">
        <v>45</v>
      </c>
      <c r="AA354" s="783"/>
      <c r="AB354" s="783"/>
      <c r="AC354" s="783"/>
      <c r="AD354" s="783"/>
      <c r="AE354" s="783"/>
      <c r="AF354" s="783"/>
      <c r="AG354" s="783"/>
      <c r="AH354" s="783"/>
      <c r="AI354" s="783"/>
      <c r="AJ354" s="783"/>
      <c r="AK354" s="783"/>
      <c r="AL354" s="783"/>
      <c r="AM354" s="783"/>
      <c r="AN354" s="783"/>
      <c r="AO354" s="783"/>
      <c r="AP354" s="783"/>
      <c r="AQ354" s="783"/>
      <c r="AR354" s="783"/>
      <c r="AS354" s="783"/>
      <c r="AT354" s="783"/>
      <c r="AU354" s="783"/>
      <c r="AV354" s="783"/>
      <c r="AW354" s="783"/>
      <c r="AX354" s="783"/>
      <c r="AY354" s="783"/>
      <c r="AZ354" s="783"/>
      <c r="BA354" s="783"/>
      <c r="BB354" s="783"/>
      <c r="BC354" s="783"/>
      <c r="BD354" s="783"/>
      <c r="BE354" s="783"/>
      <c r="BF354" s="783"/>
      <c r="BG354" s="783"/>
      <c r="BH354" s="783"/>
      <c r="BI354" s="783"/>
      <c r="BJ354" s="783"/>
      <c r="BK354" s="783"/>
      <c r="BL354" s="783"/>
      <c r="BM354" s="783"/>
      <c r="BN354" s="783"/>
      <c r="BO354" s="783"/>
      <c r="BP354" s="783"/>
      <c r="BQ354" s="783"/>
      <c r="BR354" s="783"/>
      <c r="BS354" s="783"/>
      <c r="BT354" s="783"/>
      <c r="BU354" s="783"/>
      <c r="BV354" s="783"/>
      <c r="BW354" s="783"/>
      <c r="BX354" s="783"/>
      <c r="BY354" s="783"/>
      <c r="BZ354" s="783"/>
      <c r="CA354" s="783"/>
      <c r="CB354" s="783"/>
      <c r="CC354" s="783"/>
      <c r="CD354" s="783"/>
      <c r="CE354" s="783"/>
      <c r="CF354" s="783"/>
      <c r="CG354" s="783"/>
    </row>
    <row r="355" spans="1:85" ht="15" customHeight="1">
      <c r="A355" s="4">
        <f>ROW() - ROW(Tabla447817182024266[[#Headers],['#]])</f>
        <v>349</v>
      </c>
      <c r="B355" s="4" t="s">
        <v>9</v>
      </c>
      <c r="C355" s="4">
        <v>40</v>
      </c>
      <c r="D355" s="4">
        <v>2026</v>
      </c>
      <c r="E355" s="49" t="s">
        <v>702</v>
      </c>
      <c r="F355" s="661" t="s">
        <v>51</v>
      </c>
      <c r="G355" s="660">
        <v>10000000</v>
      </c>
      <c r="H355" s="226" t="s">
        <v>703</v>
      </c>
      <c r="I355" s="46" t="s">
        <v>667</v>
      </c>
      <c r="J355" s="447">
        <v>46111</v>
      </c>
      <c r="K355" s="436" t="s">
        <v>39</v>
      </c>
      <c r="L355" s="787" t="s">
        <v>644</v>
      </c>
      <c r="M355" s="435"/>
      <c r="N355" s="794">
        <v>46113</v>
      </c>
      <c r="O355" s="664" t="s">
        <v>42</v>
      </c>
      <c r="P355" s="789">
        <v>46113</v>
      </c>
      <c r="Q355" s="664" t="s">
        <v>43</v>
      </c>
      <c r="R355" s="664"/>
      <c r="S355" s="790"/>
      <c r="T355" s="791"/>
      <c r="U355" s="792">
        <v>46119</v>
      </c>
      <c r="V355" s="425">
        <v>46125</v>
      </c>
      <c r="W355" s="789" t="s">
        <v>44</v>
      </c>
      <c r="X355" s="789"/>
      <c r="Y355" s="792">
        <v>46126</v>
      </c>
      <c r="Z355" s="793" t="s">
        <v>45</v>
      </c>
      <c r="AA355" s="783"/>
      <c r="AB355" s="783"/>
      <c r="AC355" s="783"/>
      <c r="AD355" s="783"/>
      <c r="AE355" s="783"/>
      <c r="AF355" s="783"/>
      <c r="AG355" s="783"/>
      <c r="AH355" s="783"/>
      <c r="AI355" s="783"/>
      <c r="AJ355" s="783"/>
      <c r="AK355" s="783"/>
      <c r="AL355" s="783"/>
      <c r="AM355" s="783"/>
      <c r="AN355" s="783"/>
      <c r="AO355" s="783"/>
      <c r="AP355" s="783"/>
      <c r="AQ355" s="783"/>
      <c r="AR355" s="783"/>
      <c r="AS355" s="783"/>
      <c r="AT355" s="783"/>
      <c r="AU355" s="783"/>
      <c r="AV355" s="783"/>
      <c r="AW355" s="783"/>
      <c r="AX355" s="783"/>
      <c r="AY355" s="783"/>
      <c r="AZ355" s="783"/>
      <c r="BA355" s="783"/>
      <c r="BB355" s="783"/>
      <c r="BC355" s="783"/>
      <c r="BD355" s="783"/>
      <c r="BE355" s="783"/>
      <c r="BF355" s="783"/>
      <c r="BG355" s="783"/>
      <c r="BH355" s="783"/>
      <c r="BI355" s="783"/>
      <c r="BJ355" s="783"/>
      <c r="BK355" s="783"/>
      <c r="BL355" s="783"/>
      <c r="BM355" s="783"/>
      <c r="BN355" s="783"/>
      <c r="BO355" s="783"/>
      <c r="BP355" s="783"/>
      <c r="BQ355" s="783"/>
      <c r="BR355" s="783"/>
      <c r="BS355" s="783"/>
      <c r="BT355" s="783"/>
      <c r="BU355" s="783"/>
      <c r="BV355" s="783"/>
      <c r="BW355" s="783"/>
      <c r="BX355" s="783"/>
      <c r="BY355" s="783"/>
      <c r="BZ355" s="783"/>
      <c r="CA355" s="783"/>
      <c r="CB355" s="783"/>
      <c r="CC355" s="783"/>
      <c r="CD355" s="783"/>
      <c r="CE355" s="783"/>
      <c r="CF355" s="783"/>
      <c r="CG355" s="783"/>
    </row>
    <row r="356" spans="1:85" ht="15" customHeight="1">
      <c r="A356" s="4">
        <f>ROW() - ROW(Tabla447817182024266[[#Headers],['#]])</f>
        <v>350</v>
      </c>
      <c r="B356" s="4" t="s">
        <v>9</v>
      </c>
      <c r="C356" s="4">
        <v>75</v>
      </c>
      <c r="D356" s="4">
        <v>2026</v>
      </c>
      <c r="E356" s="49" t="s">
        <v>704</v>
      </c>
      <c r="F356" s="661" t="s">
        <v>51</v>
      </c>
      <c r="G356" s="660">
        <v>7500000</v>
      </c>
      <c r="H356" s="226" t="s">
        <v>705</v>
      </c>
      <c r="I356" s="46" t="s">
        <v>667</v>
      </c>
      <c r="J356" s="447">
        <v>46111</v>
      </c>
      <c r="K356" s="436" t="s">
        <v>39</v>
      </c>
      <c r="L356" s="787" t="s">
        <v>644</v>
      </c>
      <c r="M356" s="435"/>
      <c r="N356" s="794">
        <v>46113</v>
      </c>
      <c r="O356" s="664" t="s">
        <v>42</v>
      </c>
      <c r="P356" s="789">
        <v>46113</v>
      </c>
      <c r="Q356" s="664" t="s">
        <v>43</v>
      </c>
      <c r="R356" s="664"/>
      <c r="S356" s="790"/>
      <c r="T356" s="791"/>
      <c r="U356" s="792">
        <v>46119</v>
      </c>
      <c r="V356" s="425">
        <v>46122</v>
      </c>
      <c r="W356" s="789" t="s">
        <v>44</v>
      </c>
      <c r="X356" s="789"/>
      <c r="Y356" s="792">
        <v>46126</v>
      </c>
      <c r="Z356" s="793" t="s">
        <v>45</v>
      </c>
      <c r="AA356" s="783"/>
      <c r="AB356" s="783"/>
      <c r="AC356" s="783"/>
      <c r="AD356" s="783"/>
      <c r="AE356" s="783"/>
      <c r="AF356" s="783"/>
      <c r="AG356" s="783"/>
      <c r="AH356" s="783"/>
      <c r="AI356" s="783"/>
      <c r="AJ356" s="783"/>
      <c r="AK356" s="783"/>
      <c r="AL356" s="783"/>
      <c r="AM356" s="783"/>
      <c r="AN356" s="783"/>
      <c r="AO356" s="783"/>
      <c r="AP356" s="783"/>
      <c r="AQ356" s="783"/>
      <c r="AR356" s="783"/>
      <c r="AS356" s="783"/>
      <c r="AT356" s="783"/>
      <c r="AU356" s="783"/>
      <c r="AV356" s="783"/>
      <c r="AW356" s="783"/>
      <c r="AX356" s="783"/>
      <c r="AY356" s="783"/>
      <c r="AZ356" s="783"/>
      <c r="BA356" s="783"/>
      <c r="BB356" s="783"/>
      <c r="BC356" s="783"/>
      <c r="BD356" s="783"/>
      <c r="BE356" s="783"/>
      <c r="BF356" s="783"/>
      <c r="BG356" s="783"/>
      <c r="BH356" s="783"/>
      <c r="BI356" s="783"/>
      <c r="BJ356" s="783"/>
      <c r="BK356" s="783"/>
      <c r="BL356" s="783"/>
      <c r="BM356" s="783"/>
      <c r="BN356" s="783"/>
      <c r="BO356" s="783"/>
      <c r="BP356" s="783"/>
      <c r="BQ356" s="783"/>
      <c r="BR356" s="783"/>
      <c r="BS356" s="783"/>
      <c r="BT356" s="783"/>
      <c r="BU356" s="783"/>
      <c r="BV356" s="783"/>
      <c r="BW356" s="783"/>
      <c r="BX356" s="783"/>
      <c r="BY356" s="783"/>
      <c r="BZ356" s="783"/>
      <c r="CA356" s="783"/>
      <c r="CB356" s="783"/>
      <c r="CC356" s="783"/>
      <c r="CD356" s="783"/>
      <c r="CE356" s="783"/>
      <c r="CF356" s="783"/>
      <c r="CG356" s="783"/>
    </row>
    <row r="357" spans="1:85" ht="15" customHeight="1">
      <c r="A357" s="4">
        <f>ROW() - ROW(Tabla447817182024266[[#Headers],['#]])</f>
        <v>351</v>
      </c>
      <c r="B357" s="4" t="s">
        <v>9</v>
      </c>
      <c r="C357" s="4">
        <v>80</v>
      </c>
      <c r="D357" s="4">
        <v>2026</v>
      </c>
      <c r="E357" s="49" t="s">
        <v>706</v>
      </c>
      <c r="F357" s="661" t="s">
        <v>51</v>
      </c>
      <c r="G357" s="660">
        <v>10000000</v>
      </c>
      <c r="H357" s="226" t="s">
        <v>707</v>
      </c>
      <c r="I357" s="46" t="s">
        <v>667</v>
      </c>
      <c r="J357" s="447">
        <v>46111</v>
      </c>
      <c r="K357" s="436" t="s">
        <v>39</v>
      </c>
      <c r="L357" s="787" t="s">
        <v>644</v>
      </c>
      <c r="M357" s="435"/>
      <c r="N357" s="794">
        <v>46113</v>
      </c>
      <c r="O357" s="664" t="s">
        <v>42</v>
      </c>
      <c r="P357" s="789">
        <v>46113</v>
      </c>
      <c r="Q357" s="664" t="s">
        <v>43</v>
      </c>
      <c r="R357" s="664"/>
      <c r="S357" s="790"/>
      <c r="T357" s="791"/>
      <c r="U357" s="792">
        <v>46119</v>
      </c>
      <c r="V357" s="425">
        <v>46125</v>
      </c>
      <c r="W357" s="789" t="s">
        <v>44</v>
      </c>
      <c r="X357" s="789"/>
      <c r="Y357" s="792"/>
      <c r="Z357" s="793"/>
      <c r="AA357" s="783"/>
      <c r="AB357" s="783"/>
      <c r="AC357" s="783"/>
      <c r="AD357" s="783"/>
      <c r="AE357" s="783"/>
      <c r="AF357" s="783"/>
      <c r="AG357" s="783"/>
      <c r="AH357" s="783"/>
      <c r="AI357" s="783"/>
      <c r="AJ357" s="783"/>
      <c r="AK357" s="783"/>
      <c r="AL357" s="783"/>
      <c r="AM357" s="783"/>
      <c r="AN357" s="783"/>
      <c r="AO357" s="783"/>
      <c r="AP357" s="783"/>
      <c r="AQ357" s="783"/>
      <c r="AR357" s="783"/>
      <c r="AS357" s="783"/>
      <c r="AT357" s="783"/>
      <c r="AU357" s="783"/>
      <c r="AV357" s="783"/>
      <c r="AW357" s="783"/>
      <c r="AX357" s="783"/>
      <c r="AY357" s="783"/>
      <c r="AZ357" s="783"/>
      <c r="BA357" s="783"/>
      <c r="BB357" s="783"/>
      <c r="BC357" s="783"/>
      <c r="BD357" s="783"/>
      <c r="BE357" s="783"/>
      <c r="BF357" s="783"/>
      <c r="BG357" s="783"/>
      <c r="BH357" s="783"/>
      <c r="BI357" s="783"/>
      <c r="BJ357" s="783"/>
      <c r="BK357" s="783"/>
      <c r="BL357" s="783"/>
      <c r="BM357" s="783"/>
      <c r="BN357" s="783"/>
      <c r="BO357" s="783"/>
      <c r="BP357" s="783"/>
      <c r="BQ357" s="783"/>
      <c r="BR357" s="783"/>
      <c r="BS357" s="783"/>
      <c r="BT357" s="783"/>
      <c r="BU357" s="783"/>
      <c r="BV357" s="783"/>
      <c r="BW357" s="783"/>
      <c r="BX357" s="783"/>
      <c r="BY357" s="783"/>
      <c r="BZ357" s="783"/>
      <c r="CA357" s="783"/>
      <c r="CB357" s="783"/>
      <c r="CC357" s="783"/>
      <c r="CD357" s="783"/>
      <c r="CE357" s="783"/>
      <c r="CF357" s="783"/>
      <c r="CG357" s="783"/>
    </row>
    <row r="358" spans="1:85" ht="15" customHeight="1">
      <c r="A358" s="4">
        <f>ROW() - ROW(Tabla447817182024266[[#Headers],['#]])</f>
        <v>352</v>
      </c>
      <c r="B358" s="4" t="s">
        <v>9</v>
      </c>
      <c r="C358" s="4">
        <v>283</v>
      </c>
      <c r="D358" s="4">
        <v>2026</v>
      </c>
      <c r="E358" s="49" t="s">
        <v>708</v>
      </c>
      <c r="F358" s="661" t="s">
        <v>51</v>
      </c>
      <c r="G358" s="660">
        <v>4200000</v>
      </c>
      <c r="H358" s="226" t="s">
        <v>709</v>
      </c>
      <c r="I358" s="46" t="s">
        <v>667</v>
      </c>
      <c r="J358" s="447">
        <v>46111</v>
      </c>
      <c r="K358" s="436" t="s">
        <v>39</v>
      </c>
      <c r="L358" s="787" t="s">
        <v>644</v>
      </c>
      <c r="M358" s="435"/>
      <c r="N358" s="794">
        <v>46113</v>
      </c>
      <c r="O358" s="664" t="s">
        <v>42</v>
      </c>
      <c r="P358" s="789">
        <v>46113</v>
      </c>
      <c r="Q358" s="664" t="s">
        <v>43</v>
      </c>
      <c r="R358" s="664"/>
      <c r="S358" s="790"/>
      <c r="T358" s="791"/>
      <c r="U358" s="792">
        <v>46119</v>
      </c>
      <c r="V358" s="425">
        <v>46122</v>
      </c>
      <c r="W358" s="789" t="s">
        <v>44</v>
      </c>
      <c r="X358" s="789"/>
      <c r="Y358" s="792"/>
      <c r="Z358" s="793"/>
      <c r="AA358" s="783"/>
      <c r="AB358" s="783"/>
      <c r="AC358" s="783"/>
      <c r="AD358" s="783"/>
      <c r="AE358" s="783"/>
      <c r="AF358" s="783"/>
      <c r="AG358" s="783"/>
      <c r="AH358" s="783"/>
      <c r="AI358" s="783"/>
      <c r="AJ358" s="783"/>
      <c r="AK358" s="783"/>
      <c r="AL358" s="783"/>
      <c r="AM358" s="783"/>
      <c r="AN358" s="783"/>
      <c r="AO358" s="783"/>
      <c r="AP358" s="783"/>
      <c r="AQ358" s="783"/>
      <c r="AR358" s="783"/>
      <c r="AS358" s="783"/>
      <c r="AT358" s="783"/>
      <c r="AU358" s="783"/>
      <c r="AV358" s="783"/>
      <c r="AW358" s="783"/>
      <c r="AX358" s="783"/>
      <c r="AY358" s="783"/>
      <c r="AZ358" s="783"/>
      <c r="BA358" s="783"/>
      <c r="BB358" s="783"/>
      <c r="BC358" s="783"/>
      <c r="BD358" s="783"/>
      <c r="BE358" s="783"/>
      <c r="BF358" s="783"/>
      <c r="BG358" s="783"/>
      <c r="BH358" s="783"/>
      <c r="BI358" s="783"/>
      <c r="BJ358" s="783"/>
      <c r="BK358" s="783"/>
      <c r="BL358" s="783"/>
      <c r="BM358" s="783"/>
      <c r="BN358" s="783"/>
      <c r="BO358" s="783"/>
      <c r="BP358" s="783"/>
      <c r="BQ358" s="783"/>
      <c r="BR358" s="783"/>
      <c r="BS358" s="783"/>
      <c r="BT358" s="783"/>
      <c r="BU358" s="783"/>
      <c r="BV358" s="783"/>
      <c r="BW358" s="783"/>
      <c r="BX358" s="783"/>
      <c r="BY358" s="783"/>
      <c r="BZ358" s="783"/>
      <c r="CA358" s="783"/>
      <c r="CB358" s="783"/>
      <c r="CC358" s="783"/>
      <c r="CD358" s="783"/>
      <c r="CE358" s="783"/>
      <c r="CF358" s="783"/>
      <c r="CG358" s="783"/>
    </row>
    <row r="359" spans="1:85" ht="15" customHeight="1">
      <c r="A359" s="4">
        <f>ROW() - ROW(Tabla447817182024266[[#Headers],['#]])</f>
        <v>353</v>
      </c>
      <c r="B359" s="4" t="s">
        <v>9</v>
      </c>
      <c r="C359" s="4">
        <v>329</v>
      </c>
      <c r="D359" s="4">
        <v>2026</v>
      </c>
      <c r="E359" s="49" t="s">
        <v>710</v>
      </c>
      <c r="F359" s="661" t="s">
        <v>253</v>
      </c>
      <c r="G359" s="660">
        <v>5064133</v>
      </c>
      <c r="H359" s="226" t="s">
        <v>711</v>
      </c>
      <c r="I359" s="46" t="s">
        <v>667</v>
      </c>
      <c r="J359" s="447">
        <v>46111</v>
      </c>
      <c r="K359" s="436" t="s">
        <v>39</v>
      </c>
      <c r="L359" s="787" t="s">
        <v>644</v>
      </c>
      <c r="M359" s="435"/>
      <c r="N359" s="794">
        <v>46113</v>
      </c>
      <c r="O359" s="664" t="s">
        <v>42</v>
      </c>
      <c r="P359" s="789">
        <v>46113</v>
      </c>
      <c r="Q359" s="664" t="s">
        <v>43</v>
      </c>
      <c r="R359" s="664"/>
      <c r="S359" s="790"/>
      <c r="T359" s="791"/>
      <c r="U359" s="792">
        <v>46119</v>
      </c>
      <c r="V359" s="425">
        <v>46125</v>
      </c>
      <c r="W359" s="789" t="s">
        <v>44</v>
      </c>
      <c r="X359" s="789"/>
      <c r="Y359" s="792"/>
      <c r="Z359" s="793"/>
      <c r="AA359" s="783"/>
      <c r="AB359" s="783"/>
      <c r="AC359" s="783"/>
      <c r="AD359" s="783"/>
      <c r="AE359" s="783"/>
      <c r="AF359" s="783"/>
      <c r="AG359" s="783"/>
      <c r="AH359" s="783"/>
      <c r="AI359" s="783"/>
      <c r="AJ359" s="783"/>
      <c r="AK359" s="783"/>
      <c r="AL359" s="783"/>
      <c r="AM359" s="783"/>
      <c r="AN359" s="783"/>
      <c r="AO359" s="783"/>
      <c r="AP359" s="783"/>
      <c r="AQ359" s="783"/>
      <c r="AR359" s="783"/>
      <c r="AS359" s="783"/>
      <c r="AT359" s="783"/>
      <c r="AU359" s="783"/>
      <c r="AV359" s="783"/>
      <c r="AW359" s="783"/>
      <c r="AX359" s="783"/>
      <c r="AY359" s="783"/>
      <c r="AZ359" s="783"/>
      <c r="BA359" s="783"/>
      <c r="BB359" s="783"/>
      <c r="BC359" s="783"/>
      <c r="BD359" s="783"/>
      <c r="BE359" s="783"/>
      <c r="BF359" s="783"/>
      <c r="BG359" s="783"/>
      <c r="BH359" s="783"/>
      <c r="BI359" s="783"/>
      <c r="BJ359" s="783"/>
      <c r="BK359" s="783"/>
      <c r="BL359" s="783"/>
      <c r="BM359" s="783"/>
      <c r="BN359" s="783"/>
      <c r="BO359" s="783"/>
      <c r="BP359" s="783"/>
      <c r="BQ359" s="783"/>
      <c r="BR359" s="783"/>
      <c r="BS359" s="783"/>
      <c r="BT359" s="783"/>
      <c r="BU359" s="783"/>
      <c r="BV359" s="783"/>
      <c r="BW359" s="783"/>
      <c r="BX359" s="783"/>
      <c r="BY359" s="783"/>
      <c r="BZ359" s="783"/>
      <c r="CA359" s="783"/>
      <c r="CB359" s="783"/>
      <c r="CC359" s="783"/>
      <c r="CD359" s="783"/>
      <c r="CE359" s="783"/>
      <c r="CF359" s="783"/>
      <c r="CG359" s="783"/>
    </row>
    <row r="360" spans="1:85" ht="15" customHeight="1">
      <c r="A360" s="4">
        <f>ROW() - ROW(Tabla447817182024266[[#Headers],['#]])</f>
        <v>354</v>
      </c>
      <c r="B360" s="4" t="s">
        <v>9</v>
      </c>
      <c r="C360" s="4">
        <v>329</v>
      </c>
      <c r="D360" s="4">
        <v>2026</v>
      </c>
      <c r="E360" s="49" t="s">
        <v>710</v>
      </c>
      <c r="F360" s="661" t="s">
        <v>51</v>
      </c>
      <c r="G360" s="660">
        <v>7996000</v>
      </c>
      <c r="H360" s="54" t="s">
        <v>127</v>
      </c>
      <c r="I360" s="46" t="s">
        <v>667</v>
      </c>
      <c r="J360" s="447">
        <v>46111</v>
      </c>
      <c r="K360" s="436" t="s">
        <v>39</v>
      </c>
      <c r="L360" s="787" t="s">
        <v>644</v>
      </c>
      <c r="M360" s="435" t="s">
        <v>228</v>
      </c>
      <c r="N360" s="794">
        <v>46113</v>
      </c>
      <c r="O360" s="664" t="s">
        <v>42</v>
      </c>
      <c r="P360" s="789">
        <v>46113</v>
      </c>
      <c r="Q360" s="664" t="s">
        <v>43</v>
      </c>
      <c r="R360" s="664"/>
      <c r="S360" s="790"/>
      <c r="T360" s="791"/>
      <c r="U360" s="792">
        <v>46119</v>
      </c>
      <c r="V360" s="425">
        <v>46125</v>
      </c>
      <c r="W360" s="789" t="s">
        <v>44</v>
      </c>
      <c r="X360" s="789"/>
      <c r="Y360" s="792"/>
      <c r="Z360" s="793"/>
      <c r="AA360" s="783"/>
      <c r="AB360" s="783"/>
      <c r="AC360" s="783"/>
      <c r="AD360" s="783"/>
      <c r="AE360" s="783"/>
      <c r="AF360" s="783"/>
      <c r="AG360" s="783"/>
      <c r="AH360" s="783"/>
      <c r="AI360" s="783"/>
      <c r="AJ360" s="783"/>
      <c r="AK360" s="783"/>
      <c r="AL360" s="783"/>
      <c r="AM360" s="783"/>
      <c r="AN360" s="783"/>
      <c r="AO360" s="783"/>
      <c r="AP360" s="783"/>
      <c r="AQ360" s="783"/>
      <c r="AR360" s="783"/>
      <c r="AS360" s="783"/>
      <c r="AT360" s="783"/>
      <c r="AU360" s="783"/>
      <c r="AV360" s="783"/>
      <c r="AW360" s="783"/>
      <c r="AX360" s="783"/>
      <c r="AY360" s="783"/>
      <c r="AZ360" s="783"/>
      <c r="BA360" s="783"/>
      <c r="BB360" s="783"/>
      <c r="BC360" s="783"/>
      <c r="BD360" s="783"/>
      <c r="BE360" s="783"/>
      <c r="BF360" s="783"/>
      <c r="BG360" s="783"/>
      <c r="BH360" s="783"/>
      <c r="BI360" s="783"/>
      <c r="BJ360" s="783"/>
      <c r="BK360" s="783"/>
      <c r="BL360" s="783"/>
      <c r="BM360" s="783"/>
      <c r="BN360" s="783"/>
      <c r="BO360" s="783"/>
      <c r="BP360" s="783"/>
      <c r="BQ360" s="783"/>
      <c r="BR360" s="783"/>
      <c r="BS360" s="783"/>
      <c r="BT360" s="783"/>
      <c r="BU360" s="783"/>
      <c r="BV360" s="783"/>
      <c r="BW360" s="783"/>
      <c r="BX360" s="783"/>
      <c r="BY360" s="783"/>
      <c r="BZ360" s="783"/>
      <c r="CA360" s="783"/>
      <c r="CB360" s="783"/>
      <c r="CC360" s="783"/>
      <c r="CD360" s="783"/>
      <c r="CE360" s="783"/>
      <c r="CF360" s="783"/>
      <c r="CG360" s="783"/>
    </row>
    <row r="361" spans="1:85" ht="15" customHeight="1">
      <c r="A361" s="4">
        <f>ROW() - ROW(Tabla447817182024266[[#Headers],['#]])</f>
        <v>355</v>
      </c>
      <c r="B361" s="4" t="s">
        <v>9</v>
      </c>
      <c r="C361" s="4">
        <v>72</v>
      </c>
      <c r="D361" s="4">
        <v>2026</v>
      </c>
      <c r="E361" s="49" t="s">
        <v>712</v>
      </c>
      <c r="F361" s="661" t="s">
        <v>51</v>
      </c>
      <c r="G361" s="660">
        <v>10000000</v>
      </c>
      <c r="H361" s="226" t="s">
        <v>713</v>
      </c>
      <c r="I361" s="46" t="s">
        <v>667</v>
      </c>
      <c r="J361" s="447">
        <v>46111</v>
      </c>
      <c r="K361" s="436" t="s">
        <v>39</v>
      </c>
      <c r="L361" s="787" t="s">
        <v>644</v>
      </c>
      <c r="M361" s="435"/>
      <c r="N361" s="794">
        <v>46113</v>
      </c>
      <c r="O361" s="664" t="s">
        <v>42</v>
      </c>
      <c r="P361" s="789">
        <v>46113</v>
      </c>
      <c r="Q361" s="664" t="s">
        <v>43</v>
      </c>
      <c r="R361" s="664"/>
      <c r="S361" s="790"/>
      <c r="T361" s="791"/>
      <c r="U361" s="792">
        <v>46119</v>
      </c>
      <c r="V361" s="425">
        <v>46122</v>
      </c>
      <c r="W361" s="789" t="s">
        <v>44</v>
      </c>
      <c r="X361" s="789"/>
      <c r="Y361" s="792"/>
      <c r="Z361" s="793"/>
      <c r="AA361" s="783"/>
      <c r="AB361" s="783"/>
      <c r="AC361" s="783"/>
      <c r="AD361" s="783"/>
      <c r="AE361" s="783"/>
      <c r="AF361" s="783"/>
      <c r="AG361" s="783"/>
      <c r="AH361" s="783"/>
      <c r="AI361" s="783"/>
      <c r="AJ361" s="783"/>
      <c r="AK361" s="783"/>
      <c r="AL361" s="783"/>
      <c r="AM361" s="783"/>
      <c r="AN361" s="783"/>
      <c r="AO361" s="783"/>
      <c r="AP361" s="783"/>
      <c r="AQ361" s="783"/>
      <c r="AR361" s="783"/>
      <c r="AS361" s="783"/>
      <c r="AT361" s="783"/>
      <c r="AU361" s="783"/>
      <c r="AV361" s="783"/>
      <c r="AW361" s="783"/>
      <c r="AX361" s="783"/>
      <c r="AY361" s="783"/>
      <c r="AZ361" s="783"/>
      <c r="BA361" s="783"/>
      <c r="BB361" s="783"/>
      <c r="BC361" s="783"/>
      <c r="BD361" s="783"/>
      <c r="BE361" s="783"/>
      <c r="BF361" s="783"/>
      <c r="BG361" s="783"/>
      <c r="BH361" s="783"/>
      <c r="BI361" s="783"/>
      <c r="BJ361" s="783"/>
      <c r="BK361" s="783"/>
      <c r="BL361" s="783"/>
      <c r="BM361" s="783"/>
      <c r="BN361" s="783"/>
      <c r="BO361" s="783"/>
      <c r="BP361" s="783"/>
      <c r="BQ361" s="783"/>
      <c r="BR361" s="783"/>
      <c r="BS361" s="783"/>
      <c r="BT361" s="783"/>
      <c r="BU361" s="783"/>
      <c r="BV361" s="783"/>
      <c r="BW361" s="783"/>
      <c r="BX361" s="783"/>
      <c r="BY361" s="783"/>
      <c r="BZ361" s="783"/>
      <c r="CA361" s="783"/>
      <c r="CB361" s="783"/>
      <c r="CC361" s="783"/>
      <c r="CD361" s="783"/>
      <c r="CE361" s="783"/>
      <c r="CF361" s="783"/>
      <c r="CG361" s="783"/>
    </row>
    <row r="362" spans="1:85" ht="15" customHeight="1">
      <c r="A362" s="4">
        <f>ROW() - ROW(Tabla447817182024266[[#Headers],['#]])</f>
        <v>356</v>
      </c>
      <c r="B362" s="4" t="s">
        <v>9</v>
      </c>
      <c r="C362" s="4">
        <v>6</v>
      </c>
      <c r="D362" s="4">
        <v>2026</v>
      </c>
      <c r="E362" s="49" t="s">
        <v>714</v>
      </c>
      <c r="F362" s="661" t="s">
        <v>51</v>
      </c>
      <c r="G362" s="660">
        <v>7000000</v>
      </c>
      <c r="H362" s="226" t="s">
        <v>715</v>
      </c>
      <c r="I362" s="46" t="s">
        <v>667</v>
      </c>
      <c r="J362" s="447">
        <v>46111</v>
      </c>
      <c r="K362" s="436" t="s">
        <v>39</v>
      </c>
      <c r="L362" s="787" t="s">
        <v>644</v>
      </c>
      <c r="M362" s="435"/>
      <c r="N362" s="794">
        <v>46113</v>
      </c>
      <c r="O362" s="664" t="s">
        <v>42</v>
      </c>
      <c r="P362" s="789">
        <v>46113</v>
      </c>
      <c r="Q362" s="664" t="s">
        <v>43</v>
      </c>
      <c r="R362" s="664"/>
      <c r="S362" s="790"/>
      <c r="T362" s="791"/>
      <c r="U362" s="792">
        <v>46119</v>
      </c>
      <c r="V362" s="425">
        <v>46122</v>
      </c>
      <c r="W362" s="789" t="s">
        <v>44</v>
      </c>
      <c r="X362" s="789"/>
      <c r="Y362" s="792"/>
      <c r="Z362" s="793"/>
      <c r="AA362" s="783"/>
      <c r="AB362" s="783"/>
      <c r="AC362" s="783"/>
      <c r="AD362" s="783"/>
      <c r="AE362" s="783"/>
      <c r="AF362" s="783"/>
      <c r="AG362" s="783"/>
      <c r="AH362" s="783"/>
      <c r="AI362" s="783"/>
      <c r="AJ362" s="783"/>
      <c r="AK362" s="783"/>
      <c r="AL362" s="783"/>
      <c r="AM362" s="783"/>
      <c r="AN362" s="783"/>
      <c r="AO362" s="783"/>
      <c r="AP362" s="783"/>
      <c r="AQ362" s="783"/>
      <c r="AR362" s="783"/>
      <c r="AS362" s="783"/>
      <c r="AT362" s="783"/>
      <c r="AU362" s="783"/>
      <c r="AV362" s="783"/>
      <c r="AW362" s="783"/>
      <c r="AX362" s="783"/>
      <c r="AY362" s="783"/>
      <c r="AZ362" s="783"/>
      <c r="BA362" s="783"/>
      <c r="BB362" s="783"/>
      <c r="BC362" s="783"/>
      <c r="BD362" s="783"/>
      <c r="BE362" s="783"/>
      <c r="BF362" s="783"/>
      <c r="BG362" s="783"/>
      <c r="BH362" s="783"/>
      <c r="BI362" s="783"/>
      <c r="BJ362" s="783"/>
      <c r="BK362" s="783"/>
      <c r="BL362" s="783"/>
      <c r="BM362" s="783"/>
      <c r="BN362" s="783"/>
      <c r="BO362" s="783"/>
      <c r="BP362" s="783"/>
      <c r="BQ362" s="783"/>
      <c r="BR362" s="783"/>
      <c r="BS362" s="783"/>
      <c r="BT362" s="783"/>
      <c r="BU362" s="783"/>
      <c r="BV362" s="783"/>
      <c r="BW362" s="783"/>
      <c r="BX362" s="783"/>
      <c r="BY362" s="783"/>
      <c r="BZ362" s="783"/>
      <c r="CA362" s="783"/>
      <c r="CB362" s="783"/>
      <c r="CC362" s="783"/>
      <c r="CD362" s="783"/>
      <c r="CE362" s="783"/>
      <c r="CF362" s="783"/>
      <c r="CG362" s="783"/>
    </row>
    <row r="363" spans="1:85" ht="15" customHeight="1">
      <c r="A363" s="4">
        <f>ROW() - ROW(Tabla447817182024266[[#Headers],['#]])</f>
        <v>357</v>
      </c>
      <c r="B363" s="4" t="s">
        <v>9</v>
      </c>
      <c r="C363" s="4">
        <v>13</v>
      </c>
      <c r="D363" s="4">
        <v>2026</v>
      </c>
      <c r="E363" s="49" t="s">
        <v>716</v>
      </c>
      <c r="F363" s="661" t="s">
        <v>51</v>
      </c>
      <c r="G363" s="660">
        <v>11634000</v>
      </c>
      <c r="H363" s="226" t="s">
        <v>717</v>
      </c>
      <c r="I363" s="46" t="s">
        <v>718</v>
      </c>
      <c r="J363" s="447">
        <v>46111</v>
      </c>
      <c r="K363" s="436" t="s">
        <v>39</v>
      </c>
      <c r="L363" s="787" t="s">
        <v>644</v>
      </c>
      <c r="M363" s="435"/>
      <c r="N363" s="794">
        <v>46113</v>
      </c>
      <c r="O363" s="664" t="s">
        <v>42</v>
      </c>
      <c r="P363" s="789">
        <v>46117</v>
      </c>
      <c r="Q363" s="664" t="s">
        <v>43</v>
      </c>
      <c r="R363" s="664"/>
      <c r="S363" s="790"/>
      <c r="T363" s="791"/>
      <c r="U363" s="792">
        <v>46120</v>
      </c>
      <c r="V363" s="425">
        <v>46127</v>
      </c>
      <c r="W363" s="789" t="s">
        <v>44</v>
      </c>
      <c r="X363" s="789"/>
      <c r="Y363" s="792"/>
      <c r="Z363" s="793"/>
      <c r="AA363" s="783"/>
      <c r="AB363" s="783"/>
      <c r="AC363" s="783"/>
      <c r="AD363" s="783"/>
      <c r="AE363" s="783"/>
      <c r="AF363" s="783"/>
      <c r="AG363" s="783"/>
      <c r="AH363" s="783"/>
      <c r="AI363" s="783"/>
      <c r="AJ363" s="783"/>
      <c r="AK363" s="783"/>
      <c r="AL363" s="783"/>
      <c r="AM363" s="783"/>
      <c r="AN363" s="783"/>
      <c r="AO363" s="783"/>
      <c r="AP363" s="783"/>
      <c r="AQ363" s="783"/>
      <c r="AR363" s="783"/>
      <c r="AS363" s="783"/>
      <c r="AT363" s="783"/>
      <c r="AU363" s="783"/>
      <c r="AV363" s="783"/>
      <c r="AW363" s="783"/>
      <c r="AX363" s="783"/>
      <c r="AY363" s="783"/>
      <c r="AZ363" s="783"/>
      <c r="BA363" s="783"/>
      <c r="BB363" s="783"/>
      <c r="BC363" s="783"/>
      <c r="BD363" s="783"/>
      <c r="BE363" s="783"/>
      <c r="BF363" s="783"/>
      <c r="BG363" s="783"/>
      <c r="BH363" s="783"/>
      <c r="BI363" s="783"/>
      <c r="BJ363" s="783"/>
      <c r="BK363" s="783"/>
      <c r="BL363" s="783"/>
      <c r="BM363" s="783"/>
      <c r="BN363" s="783"/>
      <c r="BO363" s="783"/>
      <c r="BP363" s="783"/>
      <c r="BQ363" s="783"/>
      <c r="BR363" s="783"/>
      <c r="BS363" s="783"/>
      <c r="BT363" s="783"/>
      <c r="BU363" s="783"/>
      <c r="BV363" s="783"/>
      <c r="BW363" s="783"/>
      <c r="BX363" s="783"/>
      <c r="BY363" s="783"/>
      <c r="BZ363" s="783"/>
      <c r="CA363" s="783"/>
      <c r="CB363" s="783"/>
      <c r="CC363" s="783"/>
      <c r="CD363" s="783"/>
      <c r="CE363" s="783"/>
      <c r="CF363" s="783"/>
      <c r="CG363" s="783"/>
    </row>
    <row r="364" spans="1:85" ht="15" customHeight="1">
      <c r="A364" s="4">
        <f>ROW() - ROW(Tabla447817182024266[[#Headers],['#]])</f>
        <v>358</v>
      </c>
      <c r="B364" s="4" t="s">
        <v>9</v>
      </c>
      <c r="C364" s="4">
        <v>423</v>
      </c>
      <c r="D364" s="4">
        <v>2026</v>
      </c>
      <c r="E364" s="49" t="s">
        <v>719</v>
      </c>
      <c r="F364" s="661" t="s">
        <v>51</v>
      </c>
      <c r="G364" s="660">
        <v>6000000</v>
      </c>
      <c r="H364" s="226" t="s">
        <v>720</v>
      </c>
      <c r="I364" s="46" t="s">
        <v>721</v>
      </c>
      <c r="J364" s="447">
        <v>46111</v>
      </c>
      <c r="K364" s="436" t="s">
        <v>39</v>
      </c>
      <c r="L364" s="787" t="s">
        <v>54</v>
      </c>
      <c r="M364" s="435"/>
      <c r="N364" s="794">
        <v>46113</v>
      </c>
      <c r="O364" s="664" t="s">
        <v>42</v>
      </c>
      <c r="P364" s="789">
        <v>46117</v>
      </c>
      <c r="Q364" s="664" t="s">
        <v>43</v>
      </c>
      <c r="R364" s="664"/>
      <c r="S364" s="790"/>
      <c r="T364" s="791"/>
      <c r="U364" s="792">
        <v>46120</v>
      </c>
      <c r="V364" s="425">
        <v>46127</v>
      </c>
      <c r="W364" s="789" t="s">
        <v>44</v>
      </c>
      <c r="X364" s="789"/>
      <c r="Y364" s="792"/>
      <c r="Z364" s="793"/>
      <c r="AA364" s="783"/>
      <c r="AB364" s="783"/>
      <c r="AC364" s="783"/>
      <c r="AD364" s="783"/>
      <c r="AE364" s="783"/>
      <c r="AF364" s="783"/>
      <c r="AG364" s="783"/>
      <c r="AH364" s="783"/>
      <c r="AI364" s="783"/>
      <c r="AJ364" s="783"/>
      <c r="AK364" s="783"/>
      <c r="AL364" s="783"/>
      <c r="AM364" s="783"/>
      <c r="AN364" s="783"/>
      <c r="AO364" s="783"/>
      <c r="AP364" s="783"/>
      <c r="AQ364" s="783"/>
      <c r="AR364" s="783"/>
      <c r="AS364" s="783"/>
      <c r="AT364" s="783"/>
      <c r="AU364" s="783"/>
      <c r="AV364" s="783"/>
      <c r="AW364" s="783"/>
      <c r="AX364" s="783"/>
      <c r="AY364" s="783"/>
      <c r="AZ364" s="783"/>
      <c r="BA364" s="783"/>
      <c r="BB364" s="783"/>
      <c r="BC364" s="783"/>
      <c r="BD364" s="783"/>
      <c r="BE364" s="783"/>
      <c r="BF364" s="783"/>
      <c r="BG364" s="783"/>
      <c r="BH364" s="783"/>
      <c r="BI364" s="783"/>
      <c r="BJ364" s="783"/>
      <c r="BK364" s="783"/>
      <c r="BL364" s="783"/>
      <c r="BM364" s="783"/>
      <c r="BN364" s="783"/>
      <c r="BO364" s="783"/>
      <c r="BP364" s="783"/>
      <c r="BQ364" s="783"/>
      <c r="BR364" s="783"/>
      <c r="BS364" s="783"/>
      <c r="BT364" s="783"/>
      <c r="BU364" s="783"/>
      <c r="BV364" s="783"/>
      <c r="BW364" s="783"/>
      <c r="BX364" s="783"/>
      <c r="BY364" s="783"/>
      <c r="BZ364" s="783"/>
      <c r="CA364" s="783"/>
      <c r="CB364" s="783"/>
      <c r="CC364" s="783"/>
      <c r="CD364" s="783"/>
      <c r="CE364" s="783"/>
      <c r="CF364" s="783"/>
      <c r="CG364" s="783"/>
    </row>
    <row r="365" spans="1:85" ht="15" customHeight="1">
      <c r="A365" s="4">
        <f>ROW() - ROW(Tabla447817182024266[[#Headers],['#]])</f>
        <v>359</v>
      </c>
      <c r="B365" s="4" t="s">
        <v>9</v>
      </c>
      <c r="C365" s="4">
        <v>358</v>
      </c>
      <c r="D365" s="4">
        <v>2026</v>
      </c>
      <c r="E365" s="38" t="s">
        <v>722</v>
      </c>
      <c r="F365" s="661" t="s">
        <v>75</v>
      </c>
      <c r="G365" s="660">
        <v>5000000</v>
      </c>
      <c r="H365" s="76" t="s">
        <v>723</v>
      </c>
      <c r="I365" t="s">
        <v>724</v>
      </c>
      <c r="J365" s="447">
        <v>46111</v>
      </c>
      <c r="K365" s="436" t="s">
        <v>39</v>
      </c>
      <c r="L365" s="787" t="s">
        <v>364</v>
      </c>
      <c r="M365" s="435" t="s">
        <v>228</v>
      </c>
      <c r="N365" s="794">
        <v>46113</v>
      </c>
      <c r="O365" s="664" t="s">
        <v>42</v>
      </c>
      <c r="P365" s="789">
        <v>46117</v>
      </c>
      <c r="Q365" s="664" t="s">
        <v>43</v>
      </c>
      <c r="R365" s="664"/>
      <c r="S365" s="790"/>
      <c r="T365" s="791"/>
      <c r="U365" s="792">
        <v>46120</v>
      </c>
      <c r="V365" s="665">
        <v>46127</v>
      </c>
      <c r="W365" s="789" t="s">
        <v>44</v>
      </c>
      <c r="X365" s="789"/>
      <c r="Y365" s="794"/>
      <c r="Z365" s="793"/>
      <c r="AA365" s="783"/>
      <c r="AB365" s="783"/>
      <c r="AC365" s="783"/>
      <c r="AD365" s="783"/>
      <c r="AE365" s="783"/>
      <c r="AF365" s="783"/>
      <c r="AG365" s="783"/>
      <c r="AH365" s="783"/>
      <c r="AI365" s="783"/>
      <c r="AJ365" s="783"/>
      <c r="AK365" s="783"/>
      <c r="AL365" s="783"/>
      <c r="AM365" s="783"/>
      <c r="AN365" s="783"/>
      <c r="AO365" s="783"/>
      <c r="AP365" s="783"/>
      <c r="AQ365" s="783"/>
      <c r="AR365" s="783"/>
      <c r="AS365" s="783"/>
      <c r="AT365" s="783"/>
      <c r="AU365" s="783"/>
      <c r="AV365" s="783"/>
      <c r="AW365" s="783"/>
      <c r="AX365" s="783"/>
      <c r="AY365" s="783"/>
      <c r="AZ365" s="783"/>
      <c r="BA365" s="783"/>
      <c r="BB365" s="783"/>
      <c r="BC365" s="783"/>
      <c r="BD365" s="783"/>
      <c r="BE365" s="783"/>
      <c r="BF365" s="783"/>
      <c r="BG365" s="783"/>
      <c r="BH365" s="783"/>
      <c r="BI365" s="783"/>
      <c r="BJ365" s="783"/>
      <c r="BK365" s="783"/>
      <c r="BL365" s="783"/>
      <c r="BM365" s="783"/>
      <c r="BN365" s="783"/>
      <c r="BO365" s="783"/>
      <c r="BP365" s="783"/>
      <c r="BQ365" s="783"/>
      <c r="BR365" s="783"/>
      <c r="BS365" s="783"/>
      <c r="BT365" s="783"/>
      <c r="BU365" s="783"/>
      <c r="BV365" s="783"/>
      <c r="BW365" s="783"/>
      <c r="BX365" s="783"/>
      <c r="BY365" s="783"/>
      <c r="BZ365" s="783"/>
      <c r="CA365" s="783"/>
      <c r="CB365" s="783"/>
      <c r="CC365" s="783"/>
      <c r="CD365" s="783"/>
      <c r="CE365" s="783"/>
      <c r="CF365" s="783"/>
      <c r="CG365" s="783"/>
    </row>
    <row r="366" spans="1:85" ht="15" customHeight="1">
      <c r="A366" s="4">
        <f>ROW() - ROW(Tabla447817182024266[[#Headers],['#]])</f>
        <v>360</v>
      </c>
      <c r="B366" s="4" t="s">
        <v>9</v>
      </c>
      <c r="C366" s="4">
        <v>369</v>
      </c>
      <c r="D366" s="4">
        <v>2026</v>
      </c>
      <c r="E366" s="38" t="s">
        <v>725</v>
      </c>
      <c r="F366" s="661" t="s">
        <v>75</v>
      </c>
      <c r="G366" s="660">
        <v>5000000</v>
      </c>
      <c r="H366" s="76" t="s">
        <v>726</v>
      </c>
      <c r="I366" t="s">
        <v>724</v>
      </c>
      <c r="J366" s="447">
        <v>46111</v>
      </c>
      <c r="K366" s="436" t="s">
        <v>39</v>
      </c>
      <c r="L366" s="787" t="s">
        <v>364</v>
      </c>
      <c r="M366" s="435"/>
      <c r="N366" s="794">
        <v>46113</v>
      </c>
      <c r="O366" s="664" t="s">
        <v>42</v>
      </c>
      <c r="P366" s="789">
        <v>46117</v>
      </c>
      <c r="Q366" s="664" t="s">
        <v>43</v>
      </c>
      <c r="R366" s="664"/>
      <c r="S366" s="790"/>
      <c r="T366" s="791"/>
      <c r="U366" s="792">
        <v>46120</v>
      </c>
      <c r="V366" s="665">
        <v>46127</v>
      </c>
      <c r="W366" s="789" t="s">
        <v>44</v>
      </c>
      <c r="X366" s="789"/>
      <c r="Y366" s="794"/>
      <c r="Z366" s="793"/>
      <c r="AA366" s="783"/>
      <c r="AB366" s="783"/>
      <c r="AC366" s="783"/>
      <c r="AD366" s="783"/>
      <c r="AE366" s="783"/>
      <c r="AF366" s="783"/>
      <c r="AG366" s="783"/>
      <c r="AH366" s="783"/>
      <c r="AI366" s="783"/>
      <c r="AJ366" s="783"/>
      <c r="AK366" s="783"/>
      <c r="AL366" s="783"/>
      <c r="AM366" s="783"/>
      <c r="AN366" s="783"/>
      <c r="AO366" s="783"/>
      <c r="AP366" s="783"/>
      <c r="AQ366" s="783"/>
      <c r="AR366" s="783"/>
      <c r="AS366" s="783"/>
      <c r="AT366" s="783"/>
      <c r="AU366" s="783"/>
      <c r="AV366" s="783"/>
      <c r="AW366" s="783"/>
      <c r="AX366" s="783"/>
      <c r="AY366" s="783"/>
      <c r="AZ366" s="783"/>
      <c r="BA366" s="783"/>
      <c r="BB366" s="783"/>
      <c r="BC366" s="783"/>
      <c r="BD366" s="783"/>
      <c r="BE366" s="783"/>
      <c r="BF366" s="783"/>
      <c r="BG366" s="783"/>
      <c r="BH366" s="783"/>
      <c r="BI366" s="783"/>
      <c r="BJ366" s="783"/>
      <c r="BK366" s="783"/>
      <c r="BL366" s="783"/>
      <c r="BM366" s="783"/>
      <c r="BN366" s="783"/>
      <c r="BO366" s="783"/>
      <c r="BP366" s="783"/>
      <c r="BQ366" s="783"/>
      <c r="BR366" s="783"/>
      <c r="BS366" s="783"/>
      <c r="BT366" s="783"/>
      <c r="BU366" s="783"/>
      <c r="BV366" s="783"/>
      <c r="BW366" s="783"/>
      <c r="BX366" s="783"/>
      <c r="BY366" s="783"/>
      <c r="BZ366" s="783"/>
      <c r="CA366" s="783"/>
      <c r="CB366" s="783"/>
      <c r="CC366" s="783"/>
      <c r="CD366" s="783"/>
      <c r="CE366" s="783"/>
      <c r="CF366" s="783"/>
      <c r="CG366" s="783"/>
    </row>
    <row r="367" spans="1:85" ht="15" customHeight="1">
      <c r="A367" s="4">
        <f>ROW() - ROW(Tabla447817182024266[[#Headers],['#]])</f>
        <v>361</v>
      </c>
      <c r="B367" s="4" t="s">
        <v>9</v>
      </c>
      <c r="C367" s="4">
        <v>347</v>
      </c>
      <c r="D367" s="4">
        <v>2026</v>
      </c>
      <c r="E367" s="38" t="s">
        <v>727</v>
      </c>
      <c r="F367" s="661" t="s">
        <v>75</v>
      </c>
      <c r="G367" s="660">
        <v>5000000</v>
      </c>
      <c r="H367" s="76" t="s">
        <v>728</v>
      </c>
      <c r="I367" t="s">
        <v>724</v>
      </c>
      <c r="J367" s="447">
        <v>46111</v>
      </c>
      <c r="K367" s="436" t="s">
        <v>39</v>
      </c>
      <c r="L367" s="787" t="s">
        <v>364</v>
      </c>
      <c r="M367" s="435" t="s">
        <v>228</v>
      </c>
      <c r="N367" s="794">
        <v>46113</v>
      </c>
      <c r="O367" s="664" t="s">
        <v>42</v>
      </c>
      <c r="P367" s="789">
        <v>46117</v>
      </c>
      <c r="Q367" s="664" t="s">
        <v>43</v>
      </c>
      <c r="R367" s="664"/>
      <c r="S367" s="790"/>
      <c r="T367" s="791"/>
      <c r="U367" s="792">
        <v>46120</v>
      </c>
      <c r="V367" s="665">
        <v>46127</v>
      </c>
      <c r="W367" s="789" t="s">
        <v>44</v>
      </c>
      <c r="X367" s="789"/>
      <c r="Y367" s="794"/>
      <c r="Z367" s="793"/>
      <c r="AA367" s="783"/>
      <c r="AB367" s="783"/>
      <c r="AC367" s="783"/>
      <c r="AD367" s="783"/>
      <c r="AE367" s="783"/>
      <c r="AF367" s="783"/>
      <c r="AG367" s="783"/>
      <c r="AH367" s="783"/>
      <c r="AI367" s="783"/>
      <c r="AJ367" s="783"/>
      <c r="AK367" s="783"/>
      <c r="AL367" s="783"/>
      <c r="AM367" s="783"/>
      <c r="AN367" s="783"/>
      <c r="AO367" s="783"/>
      <c r="AP367" s="783"/>
      <c r="AQ367" s="783"/>
      <c r="AR367" s="783"/>
      <c r="AS367" s="783"/>
      <c r="AT367" s="783"/>
      <c r="AU367" s="783"/>
      <c r="AV367" s="783"/>
      <c r="AW367" s="783"/>
      <c r="AX367" s="783"/>
      <c r="AY367" s="783"/>
      <c r="AZ367" s="783"/>
      <c r="BA367" s="783"/>
      <c r="BB367" s="783"/>
      <c r="BC367" s="783"/>
      <c r="BD367" s="783"/>
      <c r="BE367" s="783"/>
      <c r="BF367" s="783"/>
      <c r="BG367" s="783"/>
      <c r="BH367" s="783"/>
      <c r="BI367" s="783"/>
      <c r="BJ367" s="783"/>
      <c r="BK367" s="783"/>
      <c r="BL367" s="783"/>
      <c r="BM367" s="783"/>
      <c r="BN367" s="783"/>
      <c r="BO367" s="783"/>
      <c r="BP367" s="783"/>
      <c r="BQ367" s="783"/>
      <c r="BR367" s="783"/>
      <c r="BS367" s="783"/>
      <c r="BT367" s="783"/>
      <c r="BU367" s="783"/>
      <c r="BV367" s="783"/>
      <c r="BW367" s="783"/>
      <c r="BX367" s="783"/>
      <c r="BY367" s="783"/>
      <c r="BZ367" s="783"/>
      <c r="CA367" s="783"/>
      <c r="CB367" s="783"/>
      <c r="CC367" s="783"/>
      <c r="CD367" s="783"/>
      <c r="CE367" s="783"/>
      <c r="CF367" s="783"/>
      <c r="CG367" s="783"/>
    </row>
    <row r="368" spans="1:85" ht="15" customHeight="1">
      <c r="A368" s="4">
        <f>ROW() - ROW(Tabla447817182024266[[#Headers],['#]])</f>
        <v>362</v>
      </c>
      <c r="B368" s="4" t="s">
        <v>9</v>
      </c>
      <c r="C368" s="4">
        <v>467</v>
      </c>
      <c r="D368" s="4">
        <v>2026</v>
      </c>
      <c r="E368" s="38" t="s">
        <v>729</v>
      </c>
      <c r="F368" s="661" t="s">
        <v>75</v>
      </c>
      <c r="G368" s="660">
        <v>5000000</v>
      </c>
      <c r="H368" s="76" t="s">
        <v>730</v>
      </c>
      <c r="I368" t="s">
        <v>724</v>
      </c>
      <c r="J368" s="447">
        <v>46111</v>
      </c>
      <c r="K368" s="436" t="s">
        <v>39</v>
      </c>
      <c r="L368" s="787" t="s">
        <v>364</v>
      </c>
      <c r="M368" s="435"/>
      <c r="N368" s="794">
        <v>46117</v>
      </c>
      <c r="O368" s="664" t="s">
        <v>42</v>
      </c>
      <c r="P368" s="789">
        <v>46117</v>
      </c>
      <c r="Q368" s="664" t="s">
        <v>43</v>
      </c>
      <c r="R368" s="664"/>
      <c r="S368" s="790"/>
      <c r="T368" s="791"/>
      <c r="U368" s="792">
        <v>46120</v>
      </c>
      <c r="V368" s="665">
        <v>46127</v>
      </c>
      <c r="W368" s="789" t="s">
        <v>44</v>
      </c>
      <c r="X368" s="789"/>
      <c r="Y368" s="794"/>
      <c r="Z368" s="793"/>
      <c r="AA368" s="783"/>
      <c r="AB368" s="783"/>
      <c r="AC368" s="783"/>
      <c r="AD368" s="783"/>
      <c r="AE368" s="783"/>
      <c r="AF368" s="783"/>
      <c r="AG368" s="783"/>
      <c r="AH368" s="783"/>
      <c r="AI368" s="783"/>
      <c r="AJ368" s="783"/>
      <c r="AK368" s="783"/>
      <c r="AL368" s="783"/>
      <c r="AM368" s="783"/>
      <c r="AN368" s="783"/>
      <c r="AO368" s="783"/>
      <c r="AP368" s="783"/>
      <c r="AQ368" s="783"/>
      <c r="AR368" s="783"/>
      <c r="AS368" s="783"/>
      <c r="AT368" s="783"/>
      <c r="AU368" s="783"/>
      <c r="AV368" s="783"/>
      <c r="AW368" s="783"/>
      <c r="AX368" s="783"/>
      <c r="AY368" s="783"/>
      <c r="AZ368" s="783"/>
      <c r="BA368" s="783"/>
      <c r="BB368" s="783"/>
      <c r="BC368" s="783"/>
      <c r="BD368" s="783"/>
      <c r="BE368" s="783"/>
      <c r="BF368" s="783"/>
      <c r="BG368" s="783"/>
      <c r="BH368" s="783"/>
      <c r="BI368" s="783"/>
      <c r="BJ368" s="783"/>
      <c r="BK368" s="783"/>
      <c r="BL368" s="783"/>
      <c r="BM368" s="783"/>
      <c r="BN368" s="783"/>
      <c r="BO368" s="783"/>
      <c r="BP368" s="783"/>
      <c r="BQ368" s="783"/>
      <c r="BR368" s="783"/>
      <c r="BS368" s="783"/>
      <c r="BT368" s="783"/>
      <c r="BU368" s="783"/>
      <c r="BV368" s="783"/>
      <c r="BW368" s="783"/>
      <c r="BX368" s="783"/>
      <c r="BY368" s="783"/>
      <c r="BZ368" s="783"/>
      <c r="CA368" s="783"/>
      <c r="CB368" s="783"/>
      <c r="CC368" s="783"/>
      <c r="CD368" s="783"/>
      <c r="CE368" s="783"/>
      <c r="CF368" s="783"/>
      <c r="CG368" s="783"/>
    </row>
    <row r="369" spans="1:85" ht="15" customHeight="1">
      <c r="A369" s="4">
        <f>ROW() - ROW(Tabla447817182024266[[#Headers],['#]])</f>
        <v>363</v>
      </c>
      <c r="B369" s="4" t="s">
        <v>9</v>
      </c>
      <c r="C369" s="4">
        <v>446</v>
      </c>
      <c r="D369" s="4">
        <v>2026</v>
      </c>
      <c r="E369" s="38" t="s">
        <v>731</v>
      </c>
      <c r="F369" s="661" t="s">
        <v>75</v>
      </c>
      <c r="G369" s="660">
        <v>5000000</v>
      </c>
      <c r="H369" s="76" t="s">
        <v>732</v>
      </c>
      <c r="I369" t="s">
        <v>724</v>
      </c>
      <c r="J369" s="447">
        <v>46111</v>
      </c>
      <c r="K369" s="436" t="s">
        <v>39</v>
      </c>
      <c r="L369" s="787" t="s">
        <v>364</v>
      </c>
      <c r="M369" s="435"/>
      <c r="N369" s="794">
        <v>46117</v>
      </c>
      <c r="O369" s="664" t="s">
        <v>375</v>
      </c>
      <c r="P369" s="789">
        <v>46117</v>
      </c>
      <c r="Q369" s="664" t="s">
        <v>43</v>
      </c>
      <c r="R369" s="664"/>
      <c r="S369" s="790"/>
      <c r="T369" s="791"/>
      <c r="U369" s="792">
        <v>46120</v>
      </c>
      <c r="V369" s="665">
        <v>46127</v>
      </c>
      <c r="W369" s="789" t="s">
        <v>44</v>
      </c>
      <c r="X369" s="789"/>
      <c r="Y369" s="794"/>
      <c r="Z369" s="793"/>
      <c r="AA369" s="783"/>
      <c r="AB369" s="783"/>
      <c r="AC369" s="783"/>
      <c r="AD369" s="783"/>
      <c r="AE369" s="783"/>
      <c r="AF369" s="783"/>
      <c r="AG369" s="783"/>
      <c r="AH369" s="783"/>
      <c r="AI369" s="783"/>
      <c r="AJ369" s="783"/>
      <c r="AK369" s="783"/>
      <c r="AL369" s="783"/>
      <c r="AM369" s="783"/>
      <c r="AN369" s="783"/>
      <c r="AO369" s="783"/>
      <c r="AP369" s="783"/>
      <c r="AQ369" s="783"/>
      <c r="AR369" s="783"/>
      <c r="AS369" s="783"/>
      <c r="AT369" s="783"/>
      <c r="AU369" s="783"/>
      <c r="AV369" s="783"/>
      <c r="AW369" s="783"/>
      <c r="AX369" s="783"/>
      <c r="AY369" s="783"/>
      <c r="AZ369" s="783"/>
      <c r="BA369" s="783"/>
      <c r="BB369" s="783"/>
      <c r="BC369" s="783"/>
      <c r="BD369" s="783"/>
      <c r="BE369" s="783"/>
      <c r="BF369" s="783"/>
      <c r="BG369" s="783"/>
      <c r="BH369" s="783"/>
      <c r="BI369" s="783"/>
      <c r="BJ369" s="783"/>
      <c r="BK369" s="783"/>
      <c r="BL369" s="783"/>
      <c r="BM369" s="783"/>
      <c r="BN369" s="783"/>
      <c r="BO369" s="783"/>
      <c r="BP369" s="783"/>
      <c r="BQ369" s="783"/>
      <c r="BR369" s="783"/>
      <c r="BS369" s="783"/>
      <c r="BT369" s="783"/>
      <c r="BU369" s="783"/>
      <c r="BV369" s="783"/>
      <c r="BW369" s="783"/>
      <c r="BX369" s="783"/>
      <c r="BY369" s="783"/>
      <c r="BZ369" s="783"/>
      <c r="CA369" s="783"/>
      <c r="CB369" s="783"/>
      <c r="CC369" s="783"/>
      <c r="CD369" s="783"/>
      <c r="CE369" s="783"/>
      <c r="CF369" s="783"/>
      <c r="CG369" s="783"/>
    </row>
    <row r="370" spans="1:85" ht="15" customHeight="1">
      <c r="A370" s="4">
        <f>ROW() - ROW(Tabla447817182024266[[#Headers],['#]])</f>
        <v>364</v>
      </c>
      <c r="B370" s="4" t="s">
        <v>9</v>
      </c>
      <c r="C370" s="4">
        <v>425</v>
      </c>
      <c r="D370" s="4">
        <v>2026</v>
      </c>
      <c r="E370" s="38" t="s">
        <v>733</v>
      </c>
      <c r="F370" s="661" t="s">
        <v>75</v>
      </c>
      <c r="G370" s="660">
        <v>5000000</v>
      </c>
      <c r="H370" s="76" t="s">
        <v>734</v>
      </c>
      <c r="I370" t="s">
        <v>724</v>
      </c>
      <c r="J370" s="447">
        <v>46111</v>
      </c>
      <c r="K370" s="436" t="s">
        <v>39</v>
      </c>
      <c r="L370" s="787" t="s">
        <v>364</v>
      </c>
      <c r="M370" s="435"/>
      <c r="N370" s="794">
        <v>46117</v>
      </c>
      <c r="O370" s="664" t="s">
        <v>375</v>
      </c>
      <c r="P370" s="789">
        <v>46117</v>
      </c>
      <c r="Q370" s="664" t="s">
        <v>43</v>
      </c>
      <c r="R370" s="664"/>
      <c r="S370" s="790"/>
      <c r="T370" s="791"/>
      <c r="U370" s="792">
        <v>46120</v>
      </c>
      <c r="V370" s="665">
        <v>46127</v>
      </c>
      <c r="W370" s="789" t="s">
        <v>44</v>
      </c>
      <c r="X370" s="789"/>
      <c r="Y370" s="794"/>
      <c r="Z370" s="793"/>
      <c r="AA370" s="783"/>
      <c r="AB370" s="783"/>
      <c r="AC370" s="783"/>
      <c r="AD370" s="783"/>
      <c r="AE370" s="783"/>
      <c r="AF370" s="783"/>
      <c r="AG370" s="783"/>
      <c r="AH370" s="783"/>
      <c r="AI370" s="783"/>
      <c r="AJ370" s="783"/>
      <c r="AK370" s="783"/>
      <c r="AL370" s="783"/>
      <c r="AM370" s="783"/>
      <c r="AN370" s="783"/>
      <c r="AO370" s="783"/>
      <c r="AP370" s="783"/>
      <c r="AQ370" s="783"/>
      <c r="AR370" s="783"/>
      <c r="AS370" s="783"/>
      <c r="AT370" s="783"/>
      <c r="AU370" s="783"/>
      <c r="AV370" s="783"/>
      <c r="AW370" s="783"/>
      <c r="AX370" s="783"/>
      <c r="AY370" s="783"/>
      <c r="AZ370" s="783"/>
      <c r="BA370" s="783"/>
      <c r="BB370" s="783"/>
      <c r="BC370" s="783"/>
      <c r="BD370" s="783"/>
      <c r="BE370" s="783"/>
      <c r="BF370" s="783"/>
      <c r="BG370" s="783"/>
      <c r="BH370" s="783"/>
      <c r="BI370" s="783"/>
      <c r="BJ370" s="783"/>
      <c r="BK370" s="783"/>
      <c r="BL370" s="783"/>
      <c r="BM370" s="783"/>
      <c r="BN370" s="783"/>
      <c r="BO370" s="783"/>
      <c r="BP370" s="783"/>
      <c r="BQ370" s="783"/>
      <c r="BR370" s="783"/>
      <c r="BS370" s="783"/>
      <c r="BT370" s="783"/>
      <c r="BU370" s="783"/>
      <c r="BV370" s="783"/>
      <c r="BW370" s="783"/>
      <c r="BX370" s="783"/>
      <c r="BY370" s="783"/>
      <c r="BZ370" s="783"/>
      <c r="CA370" s="783"/>
      <c r="CB370" s="783"/>
      <c r="CC370" s="783"/>
      <c r="CD370" s="783"/>
      <c r="CE370" s="783"/>
      <c r="CF370" s="783"/>
      <c r="CG370" s="783"/>
    </row>
    <row r="371" spans="1:85" ht="15" customHeight="1">
      <c r="A371" s="4">
        <f>ROW() - ROW(Tabla447817182024266[[#Headers],['#]])</f>
        <v>365</v>
      </c>
      <c r="B371" s="4" t="s">
        <v>55</v>
      </c>
      <c r="C371" s="4">
        <v>53</v>
      </c>
      <c r="D371" s="4">
        <v>2025</v>
      </c>
      <c r="E371" s="38" t="s">
        <v>735</v>
      </c>
      <c r="F371" s="667" t="s">
        <v>736</v>
      </c>
      <c r="G371" s="660">
        <v>5000000</v>
      </c>
      <c r="H371" s="668" t="s">
        <v>737</v>
      </c>
      <c r="I371" t="s">
        <v>724</v>
      </c>
      <c r="J371" s="447">
        <v>46111</v>
      </c>
      <c r="K371" s="436" t="s">
        <v>39</v>
      </c>
      <c r="L371" s="787" t="s">
        <v>364</v>
      </c>
      <c r="M371" s="435"/>
      <c r="N371" s="794">
        <v>46117</v>
      </c>
      <c r="O371" s="664" t="s">
        <v>375</v>
      </c>
      <c r="P371" s="789">
        <v>46117</v>
      </c>
      <c r="Q371" s="664" t="s">
        <v>43</v>
      </c>
      <c r="R371" s="664"/>
      <c r="S371" s="790"/>
      <c r="T371" s="791"/>
      <c r="U371" s="792">
        <v>46120</v>
      </c>
      <c r="V371" s="665">
        <v>46122</v>
      </c>
      <c r="W371" s="789" t="s">
        <v>44</v>
      </c>
      <c r="X371" s="789"/>
      <c r="Y371" s="794"/>
      <c r="Z371" s="793"/>
      <c r="AA371" s="783"/>
      <c r="AB371" s="783"/>
      <c r="AC371" s="783"/>
      <c r="AD371" s="783"/>
      <c r="AE371" s="783"/>
      <c r="AF371" s="783"/>
      <c r="AG371" s="783"/>
      <c r="AH371" s="783"/>
      <c r="AI371" s="783"/>
      <c r="AJ371" s="783"/>
      <c r="AK371" s="783"/>
      <c r="AL371" s="783"/>
      <c r="AM371" s="783"/>
      <c r="AN371" s="783"/>
      <c r="AO371" s="783"/>
      <c r="AP371" s="783"/>
      <c r="AQ371" s="783"/>
      <c r="AR371" s="783"/>
      <c r="AS371" s="783"/>
      <c r="AT371" s="783"/>
      <c r="AU371" s="783"/>
      <c r="AV371" s="783"/>
      <c r="AW371" s="783"/>
      <c r="AX371" s="783"/>
      <c r="AY371" s="783"/>
      <c r="AZ371" s="783"/>
      <c r="BA371" s="783"/>
      <c r="BB371" s="783"/>
      <c r="BC371" s="783"/>
      <c r="BD371" s="783"/>
      <c r="BE371" s="783"/>
      <c r="BF371" s="783"/>
      <c r="BG371" s="783"/>
      <c r="BH371" s="783"/>
      <c r="BI371" s="783"/>
      <c r="BJ371" s="783"/>
      <c r="BK371" s="783"/>
      <c r="BL371" s="783"/>
      <c r="BM371" s="783"/>
      <c r="BN371" s="783"/>
      <c r="BO371" s="783"/>
      <c r="BP371" s="783"/>
      <c r="BQ371" s="783"/>
      <c r="BR371" s="783"/>
      <c r="BS371" s="783"/>
      <c r="BT371" s="783"/>
      <c r="BU371" s="783"/>
      <c r="BV371" s="783"/>
      <c r="BW371" s="783"/>
      <c r="BX371" s="783"/>
      <c r="BY371" s="783"/>
      <c r="BZ371" s="783"/>
      <c r="CA371" s="783"/>
      <c r="CB371" s="783"/>
      <c r="CC371" s="783"/>
      <c r="CD371" s="783"/>
      <c r="CE371" s="783"/>
      <c r="CF371" s="783"/>
      <c r="CG371" s="783"/>
    </row>
    <row r="372" spans="1:85" ht="15" customHeight="1">
      <c r="A372" s="4">
        <f>ROW() - ROW(Tabla447817182024266[[#Headers],['#]])</f>
        <v>366</v>
      </c>
      <c r="B372" s="4" t="s">
        <v>9</v>
      </c>
      <c r="C372" s="4">
        <v>92</v>
      </c>
      <c r="D372" s="4">
        <v>2026</v>
      </c>
      <c r="E372" s="38" t="s">
        <v>631</v>
      </c>
      <c r="F372" s="661" t="s">
        <v>51</v>
      </c>
      <c r="G372" s="660">
        <v>5860000</v>
      </c>
      <c r="H372" s="76" t="s">
        <v>88</v>
      </c>
      <c r="I372" t="s">
        <v>634</v>
      </c>
      <c r="J372" s="447">
        <v>46111</v>
      </c>
      <c r="K372" s="436" t="s">
        <v>39</v>
      </c>
      <c r="L372" s="787" t="s">
        <v>364</v>
      </c>
      <c r="M372" s="435"/>
      <c r="N372" s="794">
        <v>46117</v>
      </c>
      <c r="O372" s="664" t="s">
        <v>375</v>
      </c>
      <c r="P372" s="789">
        <v>46117</v>
      </c>
      <c r="Q372" s="664" t="s">
        <v>43</v>
      </c>
      <c r="R372" s="664"/>
      <c r="S372" s="790"/>
      <c r="T372" s="791"/>
      <c r="U372" s="792">
        <v>46120</v>
      </c>
      <c r="V372" s="665">
        <v>46127</v>
      </c>
      <c r="W372" s="789" t="s">
        <v>44</v>
      </c>
      <c r="X372" s="789"/>
      <c r="Y372" s="794"/>
      <c r="Z372" s="793"/>
      <c r="AA372" s="783"/>
      <c r="AB372" s="783"/>
      <c r="AC372" s="783"/>
      <c r="AD372" s="783"/>
      <c r="AE372" s="783"/>
      <c r="AF372" s="783"/>
      <c r="AG372" s="783"/>
      <c r="AH372" s="783"/>
      <c r="AI372" s="783"/>
      <c r="AJ372" s="783"/>
      <c r="AK372" s="783"/>
      <c r="AL372" s="783"/>
      <c r="AM372" s="783"/>
      <c r="AN372" s="783"/>
      <c r="AO372" s="783"/>
      <c r="AP372" s="783"/>
      <c r="AQ372" s="783"/>
      <c r="AR372" s="783"/>
      <c r="AS372" s="783"/>
      <c r="AT372" s="783"/>
      <c r="AU372" s="783"/>
      <c r="AV372" s="783"/>
      <c r="AW372" s="783"/>
      <c r="AX372" s="783"/>
      <c r="AY372" s="783"/>
      <c r="AZ372" s="783"/>
      <c r="BA372" s="783"/>
      <c r="BB372" s="783"/>
      <c r="BC372" s="783"/>
      <c r="BD372" s="783"/>
      <c r="BE372" s="783"/>
      <c r="BF372" s="783"/>
      <c r="BG372" s="783"/>
      <c r="BH372" s="783"/>
      <c r="BI372" s="783"/>
      <c r="BJ372" s="783"/>
      <c r="BK372" s="783"/>
      <c r="BL372" s="783"/>
      <c r="BM372" s="783"/>
      <c r="BN372" s="783"/>
      <c r="BO372" s="783"/>
      <c r="BP372" s="783"/>
      <c r="BQ372" s="783"/>
      <c r="BR372" s="783"/>
      <c r="BS372" s="783"/>
      <c r="BT372" s="783"/>
      <c r="BU372" s="783"/>
      <c r="BV372" s="783"/>
      <c r="BW372" s="783"/>
      <c r="BX372" s="783"/>
      <c r="BY372" s="783"/>
      <c r="BZ372" s="783"/>
      <c r="CA372" s="783"/>
      <c r="CB372" s="783"/>
      <c r="CC372" s="783"/>
      <c r="CD372" s="783"/>
      <c r="CE372" s="783"/>
      <c r="CF372" s="783"/>
      <c r="CG372" s="783"/>
    </row>
    <row r="373" spans="1:85" ht="15" customHeight="1">
      <c r="A373" s="4">
        <f>ROW() - ROW(Tabla447817182024266[[#Headers],['#]])</f>
        <v>367</v>
      </c>
      <c r="B373" s="4" t="s">
        <v>9</v>
      </c>
      <c r="C373" s="4">
        <v>206</v>
      </c>
      <c r="D373" s="4">
        <v>2026</v>
      </c>
      <c r="E373" s="38" t="s">
        <v>738</v>
      </c>
      <c r="F373" s="661" t="s">
        <v>51</v>
      </c>
      <c r="G373" s="660">
        <v>5860000</v>
      </c>
      <c r="H373" s="669">
        <v>46083</v>
      </c>
      <c r="I373" t="s">
        <v>634</v>
      </c>
      <c r="J373" s="447">
        <v>46111</v>
      </c>
      <c r="K373" s="436" t="s">
        <v>39</v>
      </c>
      <c r="L373" s="787" t="s">
        <v>364</v>
      </c>
      <c r="M373" s="435"/>
      <c r="N373" s="794">
        <v>46117</v>
      </c>
      <c r="O373" s="664" t="s">
        <v>375</v>
      </c>
      <c r="P373" s="789">
        <v>46117</v>
      </c>
      <c r="Q373" s="664" t="s">
        <v>43</v>
      </c>
      <c r="R373" s="664"/>
      <c r="S373" s="790"/>
      <c r="T373" s="791"/>
      <c r="U373" s="792">
        <v>46120</v>
      </c>
      <c r="V373" s="665">
        <v>46127</v>
      </c>
      <c r="W373" s="789" t="s">
        <v>44</v>
      </c>
      <c r="X373" s="789"/>
      <c r="Y373" s="794"/>
      <c r="Z373" s="793"/>
      <c r="AA373" s="783"/>
      <c r="AB373" s="783"/>
      <c r="AC373" s="783"/>
      <c r="AD373" s="783"/>
      <c r="AE373" s="783"/>
      <c r="AF373" s="783"/>
      <c r="AG373" s="783"/>
      <c r="AH373" s="783"/>
      <c r="AI373" s="783"/>
      <c r="AJ373" s="783"/>
      <c r="AK373" s="783"/>
      <c r="AL373" s="783"/>
      <c r="AM373" s="783"/>
      <c r="AN373" s="783"/>
      <c r="AO373" s="783"/>
      <c r="AP373" s="783"/>
      <c r="AQ373" s="783"/>
      <c r="AR373" s="783"/>
      <c r="AS373" s="783"/>
      <c r="AT373" s="783"/>
      <c r="AU373" s="783"/>
      <c r="AV373" s="783"/>
      <c r="AW373" s="783"/>
      <c r="AX373" s="783"/>
      <c r="AY373" s="783"/>
      <c r="AZ373" s="783"/>
      <c r="BA373" s="783"/>
      <c r="BB373" s="783"/>
      <c r="BC373" s="783"/>
      <c r="BD373" s="783"/>
      <c r="BE373" s="783"/>
      <c r="BF373" s="783"/>
      <c r="BG373" s="783"/>
      <c r="BH373" s="783"/>
      <c r="BI373" s="783"/>
      <c r="BJ373" s="783"/>
      <c r="BK373" s="783"/>
      <c r="BL373" s="783"/>
      <c r="BM373" s="783"/>
      <c r="BN373" s="783"/>
      <c r="BO373" s="783"/>
      <c r="BP373" s="783"/>
      <c r="BQ373" s="783"/>
      <c r="BR373" s="783"/>
      <c r="BS373" s="783"/>
      <c r="BT373" s="783"/>
      <c r="BU373" s="783"/>
      <c r="BV373" s="783"/>
      <c r="BW373" s="783"/>
      <c r="BX373" s="783"/>
      <c r="BY373" s="783"/>
      <c r="BZ373" s="783"/>
      <c r="CA373" s="783"/>
      <c r="CB373" s="783"/>
      <c r="CC373" s="783"/>
      <c r="CD373" s="783"/>
      <c r="CE373" s="783"/>
      <c r="CF373" s="783"/>
      <c r="CG373" s="783"/>
    </row>
    <row r="374" spans="1:85" ht="15" customHeight="1">
      <c r="A374" s="4">
        <f>ROW() - ROW(Tabla447817182024266[[#Headers],['#]])</f>
        <v>368</v>
      </c>
      <c r="B374" s="4" t="s">
        <v>9</v>
      </c>
      <c r="C374" s="4">
        <v>393</v>
      </c>
      <c r="D374" s="4">
        <v>2026</v>
      </c>
      <c r="E374" s="38" t="s">
        <v>739</v>
      </c>
      <c r="F374" s="661" t="s">
        <v>75</v>
      </c>
      <c r="G374" s="660">
        <v>5860000</v>
      </c>
      <c r="H374" s="76" t="s">
        <v>740</v>
      </c>
      <c r="I374" t="s">
        <v>628</v>
      </c>
      <c r="J374" s="447">
        <v>46111</v>
      </c>
      <c r="K374" s="436" t="s">
        <v>39</v>
      </c>
      <c r="L374" s="787" t="s">
        <v>364</v>
      </c>
      <c r="M374" s="435"/>
      <c r="N374" s="794">
        <v>46117</v>
      </c>
      <c r="O374" s="664" t="s">
        <v>42</v>
      </c>
      <c r="P374" s="789">
        <v>46117</v>
      </c>
      <c r="Q374" s="664" t="s">
        <v>43</v>
      </c>
      <c r="R374" s="664"/>
      <c r="S374" s="790"/>
      <c r="T374" s="791"/>
      <c r="U374" s="792">
        <v>46120</v>
      </c>
      <c r="V374" s="665">
        <v>46127</v>
      </c>
      <c r="W374" s="789" t="s">
        <v>44</v>
      </c>
      <c r="X374" s="789"/>
      <c r="Y374" s="794"/>
      <c r="Z374" s="793"/>
      <c r="AA374" s="783"/>
      <c r="AB374" s="783"/>
      <c r="AC374" s="783"/>
      <c r="AD374" s="783"/>
      <c r="AE374" s="783"/>
      <c r="AF374" s="783"/>
      <c r="AG374" s="783"/>
      <c r="AH374" s="783"/>
      <c r="AI374" s="783"/>
      <c r="AJ374" s="783"/>
      <c r="AK374" s="783"/>
      <c r="AL374" s="783"/>
      <c r="AM374" s="783"/>
      <c r="AN374" s="783"/>
      <c r="AO374" s="783"/>
      <c r="AP374" s="783"/>
      <c r="AQ374" s="783"/>
      <c r="AR374" s="783"/>
      <c r="AS374" s="783"/>
      <c r="AT374" s="783"/>
      <c r="AU374" s="783"/>
      <c r="AV374" s="783"/>
      <c r="AW374" s="783"/>
      <c r="AX374" s="783"/>
      <c r="AY374" s="783"/>
      <c r="AZ374" s="783"/>
      <c r="BA374" s="783"/>
      <c r="BB374" s="783"/>
      <c r="BC374" s="783"/>
      <c r="BD374" s="783"/>
      <c r="BE374" s="783"/>
      <c r="BF374" s="783"/>
      <c r="BG374" s="783"/>
      <c r="BH374" s="783"/>
      <c r="BI374" s="783"/>
      <c r="BJ374" s="783"/>
      <c r="BK374" s="783"/>
      <c r="BL374" s="783"/>
      <c r="BM374" s="783"/>
      <c r="BN374" s="783"/>
      <c r="BO374" s="783"/>
      <c r="BP374" s="783"/>
      <c r="BQ374" s="783"/>
      <c r="BR374" s="783"/>
      <c r="BS374" s="783"/>
      <c r="BT374" s="783"/>
      <c r="BU374" s="783"/>
      <c r="BV374" s="783"/>
      <c r="BW374" s="783"/>
      <c r="BX374" s="783"/>
      <c r="BY374" s="783"/>
      <c r="BZ374" s="783"/>
      <c r="CA374" s="783"/>
      <c r="CB374" s="783"/>
      <c r="CC374" s="783"/>
      <c r="CD374" s="783"/>
      <c r="CE374" s="783"/>
      <c r="CF374" s="783"/>
      <c r="CG374" s="783"/>
    </row>
    <row r="375" spans="1:85" ht="15" customHeight="1">
      <c r="A375" s="4">
        <f>ROW() - ROW(Tabla447817182024266[[#Headers],['#]])</f>
        <v>369</v>
      </c>
      <c r="B375" s="4" t="s">
        <v>9</v>
      </c>
      <c r="C375" s="4">
        <v>90</v>
      </c>
      <c r="D375" s="4">
        <v>2026</v>
      </c>
      <c r="E375" s="38" t="s">
        <v>741</v>
      </c>
      <c r="F375" s="661" t="s">
        <v>51</v>
      </c>
      <c r="G375" s="660">
        <v>6000000</v>
      </c>
      <c r="H375" s="76" t="s">
        <v>742</v>
      </c>
      <c r="I375" t="s">
        <v>634</v>
      </c>
      <c r="J375" s="447">
        <v>46111</v>
      </c>
      <c r="K375" s="436" t="s">
        <v>39</v>
      </c>
      <c r="L375" s="787" t="s">
        <v>364</v>
      </c>
      <c r="M375" s="435"/>
      <c r="N375" s="794">
        <v>46117</v>
      </c>
      <c r="O375" s="664" t="s">
        <v>375</v>
      </c>
      <c r="P375" s="789">
        <v>46117</v>
      </c>
      <c r="Q375" s="664" t="s">
        <v>43</v>
      </c>
      <c r="R375" s="664"/>
      <c r="S375" s="790"/>
      <c r="T375" s="791"/>
      <c r="U375" s="792">
        <v>46120</v>
      </c>
      <c r="V375" s="665">
        <v>46127</v>
      </c>
      <c r="W375" s="789" t="s">
        <v>44</v>
      </c>
      <c r="X375" s="789"/>
      <c r="Y375" s="794"/>
      <c r="Z375" s="793"/>
      <c r="AA375" s="783"/>
      <c r="AB375" s="783"/>
      <c r="AC375" s="783"/>
      <c r="AD375" s="783"/>
      <c r="AE375" s="783"/>
      <c r="AF375" s="783"/>
      <c r="AG375" s="783"/>
      <c r="AH375" s="783"/>
      <c r="AI375" s="783"/>
      <c r="AJ375" s="783"/>
      <c r="AK375" s="783"/>
      <c r="AL375" s="783"/>
      <c r="AM375" s="783"/>
      <c r="AN375" s="783"/>
      <c r="AO375" s="783"/>
      <c r="AP375" s="783"/>
      <c r="AQ375" s="783"/>
      <c r="AR375" s="783"/>
      <c r="AS375" s="783"/>
      <c r="AT375" s="783"/>
      <c r="AU375" s="783"/>
      <c r="AV375" s="783"/>
      <c r="AW375" s="783"/>
      <c r="AX375" s="783"/>
      <c r="AY375" s="783"/>
      <c r="AZ375" s="783"/>
      <c r="BA375" s="783"/>
      <c r="BB375" s="783"/>
      <c r="BC375" s="783"/>
      <c r="BD375" s="783"/>
      <c r="BE375" s="783"/>
      <c r="BF375" s="783"/>
      <c r="BG375" s="783"/>
      <c r="BH375" s="783"/>
      <c r="BI375" s="783"/>
      <c r="BJ375" s="783"/>
      <c r="BK375" s="783"/>
      <c r="BL375" s="783"/>
      <c r="BM375" s="783"/>
      <c r="BN375" s="783"/>
      <c r="BO375" s="783"/>
      <c r="BP375" s="783"/>
      <c r="BQ375" s="783"/>
      <c r="BR375" s="783"/>
      <c r="BS375" s="783"/>
      <c r="BT375" s="783"/>
      <c r="BU375" s="783"/>
      <c r="BV375" s="783"/>
      <c r="BW375" s="783"/>
      <c r="BX375" s="783"/>
      <c r="BY375" s="783"/>
      <c r="BZ375" s="783"/>
      <c r="CA375" s="783"/>
      <c r="CB375" s="783"/>
      <c r="CC375" s="783"/>
      <c r="CD375" s="783"/>
      <c r="CE375" s="783"/>
      <c r="CF375" s="783"/>
      <c r="CG375" s="783"/>
    </row>
    <row r="376" spans="1:85" ht="15" customHeight="1">
      <c r="A376" s="4">
        <f>ROW() - ROW(Tabla447817182024266[[#Headers],['#]])</f>
        <v>370</v>
      </c>
      <c r="B376" s="4" t="s">
        <v>9</v>
      </c>
      <c r="C376" s="4">
        <v>91</v>
      </c>
      <c r="D376" s="4">
        <v>2026</v>
      </c>
      <c r="E376" s="38" t="s">
        <v>743</v>
      </c>
      <c r="F376" s="661" t="s">
        <v>51</v>
      </c>
      <c r="G376" s="660">
        <v>6000000</v>
      </c>
      <c r="H376" s="76" t="s">
        <v>430</v>
      </c>
      <c r="I376" t="s">
        <v>634</v>
      </c>
      <c r="J376" s="447">
        <v>46111</v>
      </c>
      <c r="K376" s="436" t="s">
        <v>39</v>
      </c>
      <c r="L376" s="787" t="s">
        <v>364</v>
      </c>
      <c r="M376" s="435"/>
      <c r="N376" s="794">
        <v>46117</v>
      </c>
      <c r="O376" s="664" t="s">
        <v>375</v>
      </c>
      <c r="P376" s="789">
        <v>46117</v>
      </c>
      <c r="Q376" s="664" t="s">
        <v>43</v>
      </c>
      <c r="R376" s="664"/>
      <c r="S376" s="790"/>
      <c r="T376" s="791"/>
      <c r="U376" s="792">
        <v>46120</v>
      </c>
      <c r="V376" s="665">
        <v>46127</v>
      </c>
      <c r="W376" s="789" t="s">
        <v>44</v>
      </c>
      <c r="X376" s="789"/>
      <c r="Y376" s="794"/>
      <c r="Z376" s="793"/>
      <c r="AA376" s="783"/>
      <c r="AB376" s="783"/>
      <c r="AC376" s="783"/>
      <c r="AD376" s="783"/>
      <c r="AE376" s="783"/>
      <c r="AF376" s="783"/>
      <c r="AG376" s="783"/>
      <c r="AH376" s="783"/>
      <c r="AI376" s="783"/>
      <c r="AJ376" s="783"/>
      <c r="AK376" s="783"/>
      <c r="AL376" s="783"/>
      <c r="AM376" s="783"/>
      <c r="AN376" s="783"/>
      <c r="AO376" s="783"/>
      <c r="AP376" s="783"/>
      <c r="AQ376" s="783"/>
      <c r="AR376" s="783"/>
      <c r="AS376" s="783"/>
      <c r="AT376" s="783"/>
      <c r="AU376" s="783"/>
      <c r="AV376" s="783"/>
      <c r="AW376" s="783"/>
      <c r="AX376" s="783"/>
      <c r="AY376" s="783"/>
      <c r="AZ376" s="783"/>
      <c r="BA376" s="783"/>
      <c r="BB376" s="783"/>
      <c r="BC376" s="783"/>
      <c r="BD376" s="783"/>
      <c r="BE376" s="783"/>
      <c r="BF376" s="783"/>
      <c r="BG376" s="783"/>
      <c r="BH376" s="783"/>
      <c r="BI376" s="783"/>
      <c r="BJ376" s="783"/>
      <c r="BK376" s="783"/>
      <c r="BL376" s="783"/>
      <c r="BM376" s="783"/>
      <c r="BN376" s="783"/>
      <c r="BO376" s="783"/>
      <c r="BP376" s="783"/>
      <c r="BQ376" s="783"/>
      <c r="BR376" s="783"/>
      <c r="BS376" s="783"/>
      <c r="BT376" s="783"/>
      <c r="BU376" s="783"/>
      <c r="BV376" s="783"/>
      <c r="BW376" s="783"/>
      <c r="BX376" s="783"/>
      <c r="BY376" s="783"/>
      <c r="BZ376" s="783"/>
      <c r="CA376" s="783"/>
      <c r="CB376" s="783"/>
      <c r="CC376" s="783"/>
      <c r="CD376" s="783"/>
      <c r="CE376" s="783"/>
      <c r="CF376" s="783"/>
      <c r="CG376" s="783"/>
    </row>
    <row r="377" spans="1:85" ht="15" customHeight="1">
      <c r="A377" s="4">
        <f>ROW() - ROW(Tabla447817182024266[[#Headers],['#]])</f>
        <v>371</v>
      </c>
      <c r="B377" s="4" t="s">
        <v>9</v>
      </c>
      <c r="C377" s="4">
        <v>279</v>
      </c>
      <c r="D377" s="4">
        <v>2026</v>
      </c>
      <c r="E377" s="38" t="s">
        <v>744</v>
      </c>
      <c r="F377" s="661" t="s">
        <v>51</v>
      </c>
      <c r="G377" s="660">
        <v>6000000</v>
      </c>
      <c r="H377" s="76" t="s">
        <v>88</v>
      </c>
      <c r="I377" t="s">
        <v>634</v>
      </c>
      <c r="J377" s="447">
        <v>46111</v>
      </c>
      <c r="K377" s="436" t="s">
        <v>39</v>
      </c>
      <c r="L377" s="787" t="s">
        <v>364</v>
      </c>
      <c r="M377" s="435"/>
      <c r="N377" s="794">
        <v>46117</v>
      </c>
      <c r="O377" s="664" t="s">
        <v>375</v>
      </c>
      <c r="P377" s="789">
        <v>46117</v>
      </c>
      <c r="Q377" s="664" t="s">
        <v>43</v>
      </c>
      <c r="R377" s="664"/>
      <c r="S377" s="790"/>
      <c r="T377" s="791"/>
      <c r="U377" s="792">
        <v>46120</v>
      </c>
      <c r="V377" s="665">
        <v>46127</v>
      </c>
      <c r="W377" s="789" t="s">
        <v>44</v>
      </c>
      <c r="X377" s="789"/>
      <c r="Y377" s="794"/>
      <c r="Z377" s="793"/>
      <c r="AA377" s="783"/>
      <c r="AB377" s="783"/>
      <c r="AC377" s="783"/>
      <c r="AD377" s="783"/>
      <c r="AE377" s="783"/>
      <c r="AF377" s="783"/>
      <c r="AG377" s="783"/>
      <c r="AH377" s="783"/>
      <c r="AI377" s="783"/>
      <c r="AJ377" s="783"/>
      <c r="AK377" s="783"/>
      <c r="AL377" s="783"/>
      <c r="AM377" s="783"/>
      <c r="AN377" s="783"/>
      <c r="AO377" s="783"/>
      <c r="AP377" s="783"/>
      <c r="AQ377" s="783"/>
      <c r="AR377" s="783"/>
      <c r="AS377" s="783"/>
      <c r="AT377" s="783"/>
      <c r="AU377" s="783"/>
      <c r="AV377" s="783"/>
      <c r="AW377" s="783"/>
      <c r="AX377" s="783"/>
      <c r="AY377" s="783"/>
      <c r="AZ377" s="783"/>
      <c r="BA377" s="783"/>
      <c r="BB377" s="783"/>
      <c r="BC377" s="783"/>
      <c r="BD377" s="783"/>
      <c r="BE377" s="783"/>
      <c r="BF377" s="783"/>
      <c r="BG377" s="783"/>
      <c r="BH377" s="783"/>
      <c r="BI377" s="783"/>
      <c r="BJ377" s="783"/>
      <c r="BK377" s="783"/>
      <c r="BL377" s="783"/>
      <c r="BM377" s="783"/>
      <c r="BN377" s="783"/>
      <c r="BO377" s="783"/>
      <c r="BP377" s="783"/>
      <c r="BQ377" s="783"/>
      <c r="BR377" s="783"/>
      <c r="BS377" s="783"/>
      <c r="BT377" s="783"/>
      <c r="BU377" s="783"/>
      <c r="BV377" s="783"/>
      <c r="BW377" s="783"/>
      <c r="BX377" s="783"/>
      <c r="BY377" s="783"/>
      <c r="BZ377" s="783"/>
      <c r="CA377" s="783"/>
      <c r="CB377" s="783"/>
      <c r="CC377" s="783"/>
      <c r="CD377" s="783"/>
      <c r="CE377" s="783"/>
      <c r="CF377" s="783"/>
      <c r="CG377" s="783"/>
    </row>
    <row r="378" spans="1:85" ht="15" customHeight="1">
      <c r="A378" s="4">
        <f>ROW() - ROW(Tabla447817182024266[[#Headers],['#]])</f>
        <v>372</v>
      </c>
      <c r="B378" s="4" t="s">
        <v>9</v>
      </c>
      <c r="C378" s="4">
        <v>287</v>
      </c>
      <c r="D378" s="4">
        <v>2026</v>
      </c>
      <c r="E378" s="38" t="s">
        <v>745</v>
      </c>
      <c r="F378" s="661" t="s">
        <v>51</v>
      </c>
      <c r="G378" s="660">
        <v>6000000</v>
      </c>
      <c r="H378" s="76" t="s">
        <v>150</v>
      </c>
      <c r="I378" t="s">
        <v>634</v>
      </c>
      <c r="J378" s="447">
        <v>46111</v>
      </c>
      <c r="K378" s="436" t="s">
        <v>39</v>
      </c>
      <c r="L378" s="787" t="s">
        <v>364</v>
      </c>
      <c r="M378" s="435" t="s">
        <v>228</v>
      </c>
      <c r="N378" s="794">
        <v>46117</v>
      </c>
      <c r="O378" s="664" t="s">
        <v>375</v>
      </c>
      <c r="P378" s="789">
        <v>46118</v>
      </c>
      <c r="Q378" s="664" t="s">
        <v>43</v>
      </c>
      <c r="R378" s="664"/>
      <c r="S378" s="790"/>
      <c r="T378" s="791"/>
      <c r="U378" s="792">
        <v>46120</v>
      </c>
      <c r="V378" s="665">
        <v>46127</v>
      </c>
      <c r="W378" s="789" t="s">
        <v>44</v>
      </c>
      <c r="X378" s="789"/>
      <c r="Y378" s="794"/>
      <c r="Z378" s="793"/>
      <c r="AA378" s="783"/>
      <c r="AB378" s="783"/>
      <c r="AC378" s="783"/>
      <c r="AD378" s="783"/>
      <c r="AE378" s="783"/>
      <c r="AF378" s="783"/>
      <c r="AG378" s="783"/>
      <c r="AH378" s="783"/>
      <c r="AI378" s="783"/>
      <c r="AJ378" s="783"/>
      <c r="AK378" s="783"/>
      <c r="AL378" s="783"/>
      <c r="AM378" s="783"/>
      <c r="AN378" s="783"/>
      <c r="AO378" s="783"/>
      <c r="AP378" s="783"/>
      <c r="AQ378" s="783"/>
      <c r="AR378" s="783"/>
      <c r="AS378" s="783"/>
      <c r="AT378" s="783"/>
      <c r="AU378" s="783"/>
      <c r="AV378" s="783"/>
      <c r="AW378" s="783"/>
      <c r="AX378" s="783"/>
      <c r="AY378" s="783"/>
      <c r="AZ378" s="783"/>
      <c r="BA378" s="783"/>
      <c r="BB378" s="783"/>
      <c r="BC378" s="783"/>
      <c r="BD378" s="783"/>
      <c r="BE378" s="783"/>
      <c r="BF378" s="783"/>
      <c r="BG378" s="783"/>
      <c r="BH378" s="783"/>
      <c r="BI378" s="783"/>
      <c r="BJ378" s="783"/>
      <c r="BK378" s="783"/>
      <c r="BL378" s="783"/>
      <c r="BM378" s="783"/>
      <c r="BN378" s="783"/>
      <c r="BO378" s="783"/>
      <c r="BP378" s="783"/>
      <c r="BQ378" s="783"/>
      <c r="BR378" s="783"/>
      <c r="BS378" s="783"/>
      <c r="BT378" s="783"/>
      <c r="BU378" s="783"/>
      <c r="BV378" s="783"/>
      <c r="BW378" s="783"/>
      <c r="BX378" s="783"/>
      <c r="BY378" s="783"/>
      <c r="BZ378" s="783"/>
      <c r="CA378" s="783"/>
      <c r="CB378" s="783"/>
      <c r="CC378" s="783"/>
      <c r="CD378" s="783"/>
      <c r="CE378" s="783"/>
      <c r="CF378" s="783"/>
      <c r="CG378" s="783"/>
    </row>
    <row r="379" spans="1:85" ht="15" customHeight="1">
      <c r="A379" s="4">
        <f>ROW() - ROW(Tabla447817182024266[[#Headers],['#]])</f>
        <v>373</v>
      </c>
      <c r="B379" s="4" t="s">
        <v>9</v>
      </c>
      <c r="C379" s="4">
        <v>346</v>
      </c>
      <c r="D379" s="4">
        <v>2026</v>
      </c>
      <c r="E379" s="38" t="s">
        <v>746</v>
      </c>
      <c r="F379" s="661" t="s">
        <v>51</v>
      </c>
      <c r="G379" s="660">
        <v>6000000</v>
      </c>
      <c r="H379" s="76" t="s">
        <v>747</v>
      </c>
      <c r="I379" t="s">
        <v>634</v>
      </c>
      <c r="J379" s="447">
        <v>46111</v>
      </c>
      <c r="K379" s="436" t="s">
        <v>39</v>
      </c>
      <c r="L379" s="787" t="s">
        <v>364</v>
      </c>
      <c r="M379" s="435"/>
      <c r="N379" s="794">
        <v>46117</v>
      </c>
      <c r="O379" s="664" t="s">
        <v>375</v>
      </c>
      <c r="P379" s="789">
        <v>46117</v>
      </c>
      <c r="Q379" s="664" t="s">
        <v>43</v>
      </c>
      <c r="R379" s="664"/>
      <c r="S379" s="790"/>
      <c r="T379" s="791"/>
      <c r="U379" s="792">
        <v>46120</v>
      </c>
      <c r="V379" s="665">
        <v>46127</v>
      </c>
      <c r="W379" s="789" t="s">
        <v>44</v>
      </c>
      <c r="X379" s="789"/>
      <c r="Y379" s="794"/>
      <c r="Z379" s="793"/>
      <c r="AA379" s="783"/>
      <c r="AB379" s="783"/>
      <c r="AC379" s="783"/>
      <c r="AD379" s="783"/>
      <c r="AE379" s="783"/>
      <c r="AF379" s="783"/>
      <c r="AG379" s="783"/>
      <c r="AH379" s="783"/>
      <c r="AI379" s="783"/>
      <c r="AJ379" s="783"/>
      <c r="AK379" s="783"/>
      <c r="AL379" s="783"/>
      <c r="AM379" s="783"/>
      <c r="AN379" s="783"/>
      <c r="AO379" s="783"/>
      <c r="AP379" s="783"/>
      <c r="AQ379" s="783"/>
      <c r="AR379" s="783"/>
      <c r="AS379" s="783"/>
      <c r="AT379" s="783"/>
      <c r="AU379" s="783"/>
      <c r="AV379" s="783"/>
      <c r="AW379" s="783"/>
      <c r="AX379" s="783"/>
      <c r="AY379" s="783"/>
      <c r="AZ379" s="783"/>
      <c r="BA379" s="783"/>
      <c r="BB379" s="783"/>
      <c r="BC379" s="783"/>
      <c r="BD379" s="783"/>
      <c r="BE379" s="783"/>
      <c r="BF379" s="783"/>
      <c r="BG379" s="783"/>
      <c r="BH379" s="783"/>
      <c r="BI379" s="783"/>
      <c r="BJ379" s="783"/>
      <c r="BK379" s="783"/>
      <c r="BL379" s="783"/>
      <c r="BM379" s="783"/>
      <c r="BN379" s="783"/>
      <c r="BO379" s="783"/>
      <c r="BP379" s="783"/>
      <c r="BQ379" s="783"/>
      <c r="BR379" s="783"/>
      <c r="BS379" s="783"/>
      <c r="BT379" s="783"/>
      <c r="BU379" s="783"/>
      <c r="BV379" s="783"/>
      <c r="BW379" s="783"/>
      <c r="BX379" s="783"/>
      <c r="BY379" s="783"/>
      <c r="BZ379" s="783"/>
      <c r="CA379" s="783"/>
      <c r="CB379" s="783"/>
      <c r="CC379" s="783"/>
      <c r="CD379" s="783"/>
      <c r="CE379" s="783"/>
      <c r="CF379" s="783"/>
      <c r="CG379" s="783"/>
    </row>
    <row r="380" spans="1:85" ht="15" customHeight="1">
      <c r="A380" s="4">
        <f>ROW() - ROW(Tabla447817182024266[[#Headers],['#]])</f>
        <v>374</v>
      </c>
      <c r="B380" s="4" t="s">
        <v>9</v>
      </c>
      <c r="C380" s="4">
        <v>364</v>
      </c>
      <c r="D380" s="4">
        <v>2026</v>
      </c>
      <c r="E380" s="38" t="s">
        <v>748</v>
      </c>
      <c r="F380" s="661" t="s">
        <v>51</v>
      </c>
      <c r="G380" s="660">
        <v>6000000</v>
      </c>
      <c r="H380" s="76" t="s">
        <v>249</v>
      </c>
      <c r="I380" t="s">
        <v>634</v>
      </c>
      <c r="J380" s="447">
        <v>46111</v>
      </c>
      <c r="K380" s="436" t="s">
        <v>39</v>
      </c>
      <c r="L380" s="787" t="s">
        <v>364</v>
      </c>
      <c r="M380" s="435"/>
      <c r="N380" s="794">
        <v>46117</v>
      </c>
      <c r="O380" s="664" t="s">
        <v>375</v>
      </c>
      <c r="P380" s="789">
        <v>46117</v>
      </c>
      <c r="Q380" s="664" t="s">
        <v>43</v>
      </c>
      <c r="R380" s="664"/>
      <c r="S380" s="790"/>
      <c r="T380" s="791"/>
      <c r="U380" s="792">
        <v>46120</v>
      </c>
      <c r="V380" s="665">
        <v>46127</v>
      </c>
      <c r="W380" s="789" t="s">
        <v>44</v>
      </c>
      <c r="X380" s="789"/>
      <c r="Y380" s="794"/>
      <c r="Z380" s="793"/>
      <c r="AA380" s="783"/>
      <c r="AB380" s="783"/>
      <c r="AC380" s="783"/>
      <c r="AD380" s="783"/>
      <c r="AE380" s="783"/>
      <c r="AF380" s="783"/>
      <c r="AG380" s="783"/>
      <c r="AH380" s="783"/>
      <c r="AI380" s="783"/>
      <c r="AJ380" s="783"/>
      <c r="AK380" s="783"/>
      <c r="AL380" s="783"/>
      <c r="AM380" s="783"/>
      <c r="AN380" s="783"/>
      <c r="AO380" s="783"/>
      <c r="AP380" s="783"/>
      <c r="AQ380" s="783"/>
      <c r="AR380" s="783"/>
      <c r="AS380" s="783"/>
      <c r="AT380" s="783"/>
      <c r="AU380" s="783"/>
      <c r="AV380" s="783"/>
      <c r="AW380" s="783"/>
      <c r="AX380" s="783"/>
      <c r="AY380" s="783"/>
      <c r="AZ380" s="783"/>
      <c r="BA380" s="783"/>
      <c r="BB380" s="783"/>
      <c r="BC380" s="783"/>
      <c r="BD380" s="783"/>
      <c r="BE380" s="783"/>
      <c r="BF380" s="783"/>
      <c r="BG380" s="783"/>
      <c r="BH380" s="783"/>
      <c r="BI380" s="783"/>
      <c r="BJ380" s="783"/>
      <c r="BK380" s="783"/>
      <c r="BL380" s="783"/>
      <c r="BM380" s="783"/>
      <c r="BN380" s="783"/>
      <c r="BO380" s="783"/>
      <c r="BP380" s="783"/>
      <c r="BQ380" s="783"/>
      <c r="BR380" s="783"/>
      <c r="BS380" s="783"/>
      <c r="BT380" s="783"/>
      <c r="BU380" s="783"/>
      <c r="BV380" s="783"/>
      <c r="BW380" s="783"/>
      <c r="BX380" s="783"/>
      <c r="BY380" s="783"/>
      <c r="BZ380" s="783"/>
      <c r="CA380" s="783"/>
      <c r="CB380" s="783"/>
      <c r="CC380" s="783"/>
      <c r="CD380" s="783"/>
      <c r="CE380" s="783"/>
      <c r="CF380" s="783"/>
      <c r="CG380" s="783"/>
    </row>
    <row r="381" spans="1:85" ht="15" customHeight="1">
      <c r="A381" s="4">
        <f>ROW() - ROW(Tabla447817182024266[[#Headers],['#]])</f>
        <v>375</v>
      </c>
      <c r="B381" s="4" t="s">
        <v>9</v>
      </c>
      <c r="C381" s="4">
        <v>417</v>
      </c>
      <c r="D381" s="4">
        <v>2026</v>
      </c>
      <c r="E381" s="38" t="s">
        <v>749</v>
      </c>
      <c r="F381" s="661" t="s">
        <v>51</v>
      </c>
      <c r="G381" s="660">
        <v>6000000</v>
      </c>
      <c r="H381" s="76" t="s">
        <v>750</v>
      </c>
      <c r="I381" t="s">
        <v>634</v>
      </c>
      <c r="J381" s="447">
        <v>46111</v>
      </c>
      <c r="K381" s="436" t="s">
        <v>39</v>
      </c>
      <c r="L381" s="787" t="s">
        <v>364</v>
      </c>
      <c r="M381" s="435"/>
      <c r="N381" s="794">
        <v>46117</v>
      </c>
      <c r="O381" s="664" t="s">
        <v>375</v>
      </c>
      <c r="P381" s="789">
        <v>46117</v>
      </c>
      <c r="Q381" s="664" t="s">
        <v>43</v>
      </c>
      <c r="R381" s="664"/>
      <c r="S381" s="790"/>
      <c r="T381" s="791"/>
      <c r="U381" s="792">
        <v>46120</v>
      </c>
      <c r="V381" s="665">
        <v>46127</v>
      </c>
      <c r="W381" s="789" t="s">
        <v>44</v>
      </c>
      <c r="X381" s="789"/>
      <c r="Y381" s="794"/>
      <c r="Z381" s="793"/>
      <c r="AA381" s="783"/>
      <c r="AB381" s="783"/>
      <c r="AC381" s="783"/>
      <c r="AD381" s="783"/>
      <c r="AE381" s="783"/>
      <c r="AF381" s="783"/>
      <c r="AG381" s="783"/>
      <c r="AH381" s="783"/>
      <c r="AI381" s="783"/>
      <c r="AJ381" s="783"/>
      <c r="AK381" s="783"/>
      <c r="AL381" s="783"/>
      <c r="AM381" s="783"/>
      <c r="AN381" s="783"/>
      <c r="AO381" s="783"/>
      <c r="AP381" s="783"/>
      <c r="AQ381" s="783"/>
      <c r="AR381" s="783"/>
      <c r="AS381" s="783"/>
      <c r="AT381" s="783"/>
      <c r="AU381" s="783"/>
      <c r="AV381" s="783"/>
      <c r="AW381" s="783"/>
      <c r="AX381" s="783"/>
      <c r="AY381" s="783"/>
      <c r="AZ381" s="783"/>
      <c r="BA381" s="783"/>
      <c r="BB381" s="783"/>
      <c r="BC381" s="783"/>
      <c r="BD381" s="783"/>
      <c r="BE381" s="783"/>
      <c r="BF381" s="783"/>
      <c r="BG381" s="783"/>
      <c r="BH381" s="783"/>
      <c r="BI381" s="783"/>
      <c r="BJ381" s="783"/>
      <c r="BK381" s="783"/>
      <c r="BL381" s="783"/>
      <c r="BM381" s="783"/>
      <c r="BN381" s="783"/>
      <c r="BO381" s="783"/>
      <c r="BP381" s="783"/>
      <c r="BQ381" s="783"/>
      <c r="BR381" s="783"/>
      <c r="BS381" s="783"/>
      <c r="BT381" s="783"/>
      <c r="BU381" s="783"/>
      <c r="BV381" s="783"/>
      <c r="BW381" s="783"/>
      <c r="BX381" s="783"/>
      <c r="BY381" s="783"/>
      <c r="BZ381" s="783"/>
      <c r="CA381" s="783"/>
      <c r="CB381" s="783"/>
      <c r="CC381" s="783"/>
      <c r="CD381" s="783"/>
      <c r="CE381" s="783"/>
      <c r="CF381" s="783"/>
      <c r="CG381" s="783"/>
    </row>
    <row r="382" spans="1:85" ht="15" customHeight="1">
      <c r="A382" s="4">
        <f>ROW() - ROW(Tabla447817182024266[[#Headers],['#]])</f>
        <v>376</v>
      </c>
      <c r="B382" s="4" t="s">
        <v>9</v>
      </c>
      <c r="C382" s="4">
        <v>453</v>
      </c>
      <c r="D382" s="4">
        <v>2026</v>
      </c>
      <c r="E382" s="38" t="s">
        <v>751</v>
      </c>
      <c r="F382" s="661" t="s">
        <v>51</v>
      </c>
      <c r="G382" s="660">
        <v>6000000</v>
      </c>
      <c r="H382" s="76" t="s">
        <v>88</v>
      </c>
      <c r="I382" t="s">
        <v>634</v>
      </c>
      <c r="J382" s="447">
        <v>46111</v>
      </c>
      <c r="K382" s="436" t="s">
        <v>39</v>
      </c>
      <c r="L382" s="787" t="s">
        <v>364</v>
      </c>
      <c r="M382" s="435"/>
      <c r="N382" s="794">
        <v>46117</v>
      </c>
      <c r="O382" s="664" t="s">
        <v>375</v>
      </c>
      <c r="P382" s="789">
        <v>46117</v>
      </c>
      <c r="Q382" s="664" t="s">
        <v>43</v>
      </c>
      <c r="R382" s="664"/>
      <c r="S382" s="790"/>
      <c r="T382" s="791"/>
      <c r="U382" s="792">
        <v>46120</v>
      </c>
      <c r="V382" s="665">
        <v>46127</v>
      </c>
      <c r="W382" s="789" t="s">
        <v>44</v>
      </c>
      <c r="X382" s="789"/>
      <c r="Y382" s="794"/>
      <c r="Z382" s="793"/>
      <c r="AA382" s="783"/>
      <c r="AB382" s="783"/>
      <c r="AC382" s="783"/>
      <c r="AD382" s="783"/>
      <c r="AE382" s="783"/>
      <c r="AF382" s="783"/>
      <c r="AG382" s="783"/>
      <c r="AH382" s="783"/>
      <c r="AI382" s="783"/>
      <c r="AJ382" s="783"/>
      <c r="AK382" s="783"/>
      <c r="AL382" s="783"/>
      <c r="AM382" s="783"/>
      <c r="AN382" s="783"/>
      <c r="AO382" s="783"/>
      <c r="AP382" s="783"/>
      <c r="AQ382" s="783"/>
      <c r="AR382" s="783"/>
      <c r="AS382" s="783"/>
      <c r="AT382" s="783"/>
      <c r="AU382" s="783"/>
      <c r="AV382" s="783"/>
      <c r="AW382" s="783"/>
      <c r="AX382" s="783"/>
      <c r="AY382" s="783"/>
      <c r="AZ382" s="783"/>
      <c r="BA382" s="783"/>
      <c r="BB382" s="783"/>
      <c r="BC382" s="783"/>
      <c r="BD382" s="783"/>
      <c r="BE382" s="783"/>
      <c r="BF382" s="783"/>
      <c r="BG382" s="783"/>
      <c r="BH382" s="783"/>
      <c r="BI382" s="783"/>
      <c r="BJ382" s="783"/>
      <c r="BK382" s="783"/>
      <c r="BL382" s="783"/>
      <c r="BM382" s="783"/>
      <c r="BN382" s="783"/>
      <c r="BO382" s="783"/>
      <c r="BP382" s="783"/>
      <c r="BQ382" s="783"/>
      <c r="BR382" s="783"/>
      <c r="BS382" s="783"/>
      <c r="BT382" s="783"/>
      <c r="BU382" s="783"/>
      <c r="BV382" s="783"/>
      <c r="BW382" s="783"/>
      <c r="BX382" s="783"/>
      <c r="BY382" s="783"/>
      <c r="BZ382" s="783"/>
      <c r="CA382" s="783"/>
      <c r="CB382" s="783"/>
      <c r="CC382" s="783"/>
      <c r="CD382" s="783"/>
      <c r="CE382" s="783"/>
      <c r="CF382" s="783"/>
      <c r="CG382" s="783"/>
    </row>
    <row r="383" spans="1:85" ht="15" customHeight="1">
      <c r="A383" s="4">
        <f>ROW() - ROW(Tabla447817182024266[[#Headers],['#]])</f>
        <v>377</v>
      </c>
      <c r="B383" s="4" t="s">
        <v>9</v>
      </c>
      <c r="C383" s="4">
        <v>327</v>
      </c>
      <c r="D383" s="4">
        <v>2026</v>
      </c>
      <c r="E383" s="38" t="s">
        <v>752</v>
      </c>
      <c r="F383" s="661" t="s">
        <v>75</v>
      </c>
      <c r="G383" s="660">
        <v>6000000</v>
      </c>
      <c r="H383" s="76" t="s">
        <v>753</v>
      </c>
      <c r="I383" t="s">
        <v>628</v>
      </c>
      <c r="J383" s="447">
        <v>46111</v>
      </c>
      <c r="K383" s="436" t="s">
        <v>39</v>
      </c>
      <c r="L383" s="787" t="s">
        <v>364</v>
      </c>
      <c r="M383" s="435"/>
      <c r="N383" s="794">
        <v>46117</v>
      </c>
      <c r="O383" s="664" t="s">
        <v>375</v>
      </c>
      <c r="P383" s="789">
        <v>46117</v>
      </c>
      <c r="Q383" s="664" t="s">
        <v>43</v>
      </c>
      <c r="R383" s="664"/>
      <c r="S383" s="790"/>
      <c r="T383" s="791"/>
      <c r="U383" s="792">
        <v>46120</v>
      </c>
      <c r="V383" s="665">
        <v>46127</v>
      </c>
      <c r="W383" s="789" t="s">
        <v>44</v>
      </c>
      <c r="X383" s="789"/>
      <c r="Y383" s="794"/>
      <c r="Z383" s="793"/>
      <c r="AA383" s="783"/>
      <c r="AB383" s="783"/>
      <c r="AC383" s="783"/>
      <c r="AD383" s="783"/>
      <c r="AE383" s="783"/>
      <c r="AF383" s="783"/>
      <c r="AG383" s="783"/>
      <c r="AH383" s="783"/>
      <c r="AI383" s="783"/>
      <c r="AJ383" s="783"/>
      <c r="AK383" s="783"/>
      <c r="AL383" s="783"/>
      <c r="AM383" s="783"/>
      <c r="AN383" s="783"/>
      <c r="AO383" s="783"/>
      <c r="AP383" s="783"/>
      <c r="AQ383" s="783"/>
      <c r="AR383" s="783"/>
      <c r="AS383" s="783"/>
      <c r="AT383" s="783"/>
      <c r="AU383" s="783"/>
      <c r="AV383" s="783"/>
      <c r="AW383" s="783"/>
      <c r="AX383" s="783"/>
      <c r="AY383" s="783"/>
      <c r="AZ383" s="783"/>
      <c r="BA383" s="783"/>
      <c r="BB383" s="783"/>
      <c r="BC383" s="783"/>
      <c r="BD383" s="783"/>
      <c r="BE383" s="783"/>
      <c r="BF383" s="783"/>
      <c r="BG383" s="783"/>
      <c r="BH383" s="783"/>
      <c r="BI383" s="783"/>
      <c r="BJ383" s="783"/>
      <c r="BK383" s="783"/>
      <c r="BL383" s="783"/>
      <c r="BM383" s="783"/>
      <c r="BN383" s="783"/>
      <c r="BO383" s="783"/>
      <c r="BP383" s="783"/>
      <c r="BQ383" s="783"/>
      <c r="BR383" s="783"/>
      <c r="BS383" s="783"/>
      <c r="BT383" s="783"/>
      <c r="BU383" s="783"/>
      <c r="BV383" s="783"/>
      <c r="BW383" s="783"/>
      <c r="BX383" s="783"/>
      <c r="BY383" s="783"/>
      <c r="BZ383" s="783"/>
      <c r="CA383" s="783"/>
      <c r="CB383" s="783"/>
      <c r="CC383" s="783"/>
      <c r="CD383" s="783"/>
      <c r="CE383" s="783"/>
      <c r="CF383" s="783"/>
      <c r="CG383" s="783"/>
    </row>
    <row r="384" spans="1:85" ht="15" customHeight="1">
      <c r="A384" s="4">
        <f>ROW() - ROW(Tabla447817182024266[[#Headers],['#]])</f>
        <v>378</v>
      </c>
      <c r="B384" s="4" t="s">
        <v>9</v>
      </c>
      <c r="C384" s="4">
        <v>179</v>
      </c>
      <c r="D384" s="4">
        <v>2026</v>
      </c>
      <c r="E384" s="38" t="s">
        <v>754</v>
      </c>
      <c r="F384" s="661" t="s">
        <v>75</v>
      </c>
      <c r="G384" s="660">
        <v>6200000</v>
      </c>
      <c r="H384" s="76" t="s">
        <v>755</v>
      </c>
      <c r="I384" t="s">
        <v>628</v>
      </c>
      <c r="J384" s="447">
        <v>46111</v>
      </c>
      <c r="K384" s="436" t="s">
        <v>39</v>
      </c>
      <c r="L384" s="787" t="s">
        <v>364</v>
      </c>
      <c r="M384" s="435"/>
      <c r="N384" s="794">
        <v>46117</v>
      </c>
      <c r="O384" s="664" t="s">
        <v>375</v>
      </c>
      <c r="P384" s="789">
        <v>46117</v>
      </c>
      <c r="Q384" s="664" t="s">
        <v>43</v>
      </c>
      <c r="R384" s="664"/>
      <c r="S384" s="790"/>
      <c r="T384" s="791"/>
      <c r="U384" s="792">
        <v>46120</v>
      </c>
      <c r="V384" s="665">
        <v>46127</v>
      </c>
      <c r="W384" s="789" t="s">
        <v>44</v>
      </c>
      <c r="X384" s="789"/>
      <c r="Y384" s="794"/>
      <c r="Z384" s="793"/>
      <c r="AA384" s="783"/>
      <c r="AB384" s="783"/>
      <c r="AC384" s="783"/>
      <c r="AD384" s="783"/>
      <c r="AE384" s="783"/>
      <c r="AF384" s="783"/>
      <c r="AG384" s="783"/>
      <c r="AH384" s="783"/>
      <c r="AI384" s="783"/>
      <c r="AJ384" s="783"/>
      <c r="AK384" s="783"/>
      <c r="AL384" s="783"/>
      <c r="AM384" s="783"/>
      <c r="AN384" s="783"/>
      <c r="AO384" s="783"/>
      <c r="AP384" s="783"/>
      <c r="AQ384" s="783"/>
      <c r="AR384" s="783"/>
      <c r="AS384" s="783"/>
      <c r="AT384" s="783"/>
      <c r="AU384" s="783"/>
      <c r="AV384" s="783"/>
      <c r="AW384" s="783"/>
      <c r="AX384" s="783"/>
      <c r="AY384" s="783"/>
      <c r="AZ384" s="783"/>
      <c r="BA384" s="783"/>
      <c r="BB384" s="783"/>
      <c r="BC384" s="783"/>
      <c r="BD384" s="783"/>
      <c r="BE384" s="783"/>
      <c r="BF384" s="783"/>
      <c r="BG384" s="783"/>
      <c r="BH384" s="783"/>
      <c r="BI384" s="783"/>
      <c r="BJ384" s="783"/>
      <c r="BK384" s="783"/>
      <c r="BL384" s="783"/>
      <c r="BM384" s="783"/>
      <c r="BN384" s="783"/>
      <c r="BO384" s="783"/>
      <c r="BP384" s="783"/>
      <c r="BQ384" s="783"/>
      <c r="BR384" s="783"/>
      <c r="BS384" s="783"/>
      <c r="BT384" s="783"/>
      <c r="BU384" s="783"/>
      <c r="BV384" s="783"/>
      <c r="BW384" s="783"/>
      <c r="BX384" s="783"/>
      <c r="BY384" s="783"/>
      <c r="BZ384" s="783"/>
      <c r="CA384" s="783"/>
      <c r="CB384" s="783"/>
      <c r="CC384" s="783"/>
      <c r="CD384" s="783"/>
      <c r="CE384" s="783"/>
      <c r="CF384" s="783"/>
      <c r="CG384" s="783"/>
    </row>
    <row r="385" spans="1:85" ht="15" customHeight="1">
      <c r="A385" s="4">
        <f>ROW() - ROW(Tabla447817182024266[[#Headers],['#]])</f>
        <v>379</v>
      </c>
      <c r="B385" s="4" t="s">
        <v>9</v>
      </c>
      <c r="C385" s="4">
        <v>149</v>
      </c>
      <c r="D385" s="4">
        <v>2026</v>
      </c>
      <c r="E385" s="38" t="s">
        <v>756</v>
      </c>
      <c r="F385" s="661" t="s">
        <v>75</v>
      </c>
      <c r="G385" s="660">
        <v>6800000</v>
      </c>
      <c r="H385" s="76" t="s">
        <v>757</v>
      </c>
      <c r="I385" t="s">
        <v>628</v>
      </c>
      <c r="J385" s="447">
        <v>46111</v>
      </c>
      <c r="K385" s="436" t="s">
        <v>39</v>
      </c>
      <c r="L385" s="787" t="s">
        <v>364</v>
      </c>
      <c r="M385" s="435" t="s">
        <v>228</v>
      </c>
      <c r="N385" s="794">
        <v>46117</v>
      </c>
      <c r="O385" s="664" t="s">
        <v>375</v>
      </c>
      <c r="P385" s="789">
        <v>46118</v>
      </c>
      <c r="Q385" s="664" t="s">
        <v>43</v>
      </c>
      <c r="R385" s="664"/>
      <c r="S385" s="790"/>
      <c r="T385" s="791"/>
      <c r="U385" s="792">
        <v>46120</v>
      </c>
      <c r="V385" s="665">
        <v>46127</v>
      </c>
      <c r="W385" s="789" t="s">
        <v>44</v>
      </c>
      <c r="X385" s="789"/>
      <c r="Y385" s="794"/>
      <c r="Z385" s="793"/>
      <c r="AA385" s="783"/>
      <c r="AB385" s="783"/>
      <c r="AC385" s="783"/>
      <c r="AD385" s="783"/>
      <c r="AE385" s="783"/>
      <c r="AF385" s="783"/>
      <c r="AG385" s="783"/>
      <c r="AH385" s="783"/>
      <c r="AI385" s="783"/>
      <c r="AJ385" s="783"/>
      <c r="AK385" s="783"/>
      <c r="AL385" s="783"/>
      <c r="AM385" s="783"/>
      <c r="AN385" s="783"/>
      <c r="AO385" s="783"/>
      <c r="AP385" s="783"/>
      <c r="AQ385" s="783"/>
      <c r="AR385" s="783"/>
      <c r="AS385" s="783"/>
      <c r="AT385" s="783"/>
      <c r="AU385" s="783"/>
      <c r="AV385" s="783"/>
      <c r="AW385" s="783"/>
      <c r="AX385" s="783"/>
      <c r="AY385" s="783"/>
      <c r="AZ385" s="783"/>
      <c r="BA385" s="783"/>
      <c r="BB385" s="783"/>
      <c r="BC385" s="783"/>
      <c r="BD385" s="783"/>
      <c r="BE385" s="783"/>
      <c r="BF385" s="783"/>
      <c r="BG385" s="783"/>
      <c r="BH385" s="783"/>
      <c r="BI385" s="783"/>
      <c r="BJ385" s="783"/>
      <c r="BK385" s="783"/>
      <c r="BL385" s="783"/>
      <c r="BM385" s="783"/>
      <c r="BN385" s="783"/>
      <c r="BO385" s="783"/>
      <c r="BP385" s="783"/>
      <c r="BQ385" s="783"/>
      <c r="BR385" s="783"/>
      <c r="BS385" s="783"/>
      <c r="BT385" s="783"/>
      <c r="BU385" s="783"/>
      <c r="BV385" s="783"/>
      <c r="BW385" s="783"/>
      <c r="BX385" s="783"/>
      <c r="BY385" s="783"/>
      <c r="BZ385" s="783"/>
      <c r="CA385" s="783"/>
      <c r="CB385" s="783"/>
      <c r="CC385" s="783"/>
      <c r="CD385" s="783"/>
      <c r="CE385" s="783"/>
      <c r="CF385" s="783"/>
      <c r="CG385" s="783"/>
    </row>
    <row r="386" spans="1:85" ht="15" customHeight="1">
      <c r="A386" s="4">
        <f>ROW() - ROW(Tabla447817182024266[[#Headers],['#]])</f>
        <v>380</v>
      </c>
      <c r="B386" s="4" t="s">
        <v>9</v>
      </c>
      <c r="C386" s="4">
        <v>168</v>
      </c>
      <c r="D386" s="4">
        <v>2026</v>
      </c>
      <c r="E386" s="38" t="s">
        <v>758</v>
      </c>
      <c r="F386" s="661" t="s">
        <v>75</v>
      </c>
      <c r="G386" s="660">
        <v>6800000</v>
      </c>
      <c r="H386" s="76" t="s">
        <v>759</v>
      </c>
      <c r="I386" t="s">
        <v>628</v>
      </c>
      <c r="J386" s="447">
        <v>46111</v>
      </c>
      <c r="K386" s="436" t="s">
        <v>39</v>
      </c>
      <c r="L386" s="787" t="s">
        <v>364</v>
      </c>
      <c r="M386" s="435"/>
      <c r="N386" s="794">
        <v>46117</v>
      </c>
      <c r="O386" s="664" t="s">
        <v>375</v>
      </c>
      <c r="P386" s="789">
        <v>46117</v>
      </c>
      <c r="Q386" s="664" t="s">
        <v>43</v>
      </c>
      <c r="R386" s="664"/>
      <c r="S386" s="790"/>
      <c r="T386" s="791"/>
      <c r="U386" s="792">
        <v>46120</v>
      </c>
      <c r="V386" s="665">
        <v>46127</v>
      </c>
      <c r="W386" s="789" t="s">
        <v>44</v>
      </c>
      <c r="X386" s="789"/>
      <c r="Y386" s="794"/>
      <c r="Z386" s="793"/>
      <c r="AA386" s="783"/>
      <c r="AB386" s="783"/>
      <c r="AC386" s="783"/>
      <c r="AD386" s="783"/>
      <c r="AE386" s="783"/>
      <c r="AF386" s="783"/>
      <c r="AG386" s="783"/>
      <c r="AH386" s="783"/>
      <c r="AI386" s="783"/>
      <c r="AJ386" s="783"/>
      <c r="AK386" s="783"/>
      <c r="AL386" s="783"/>
      <c r="AM386" s="783"/>
      <c r="AN386" s="783"/>
      <c r="AO386" s="783"/>
      <c r="AP386" s="783"/>
      <c r="AQ386" s="783"/>
      <c r="AR386" s="783"/>
      <c r="AS386" s="783"/>
      <c r="AT386" s="783"/>
      <c r="AU386" s="783"/>
      <c r="AV386" s="783"/>
      <c r="AW386" s="783"/>
      <c r="AX386" s="783"/>
      <c r="AY386" s="783"/>
      <c r="AZ386" s="783"/>
      <c r="BA386" s="783"/>
      <c r="BB386" s="783"/>
      <c r="BC386" s="783"/>
      <c r="BD386" s="783"/>
      <c r="BE386" s="783"/>
      <c r="BF386" s="783"/>
      <c r="BG386" s="783"/>
      <c r="BH386" s="783"/>
      <c r="BI386" s="783"/>
      <c r="BJ386" s="783"/>
      <c r="BK386" s="783"/>
      <c r="BL386" s="783"/>
      <c r="BM386" s="783"/>
      <c r="BN386" s="783"/>
      <c r="BO386" s="783"/>
      <c r="BP386" s="783"/>
      <c r="BQ386" s="783"/>
      <c r="BR386" s="783"/>
      <c r="BS386" s="783"/>
      <c r="BT386" s="783"/>
      <c r="BU386" s="783"/>
      <c r="BV386" s="783"/>
      <c r="BW386" s="783"/>
      <c r="BX386" s="783"/>
      <c r="BY386" s="783"/>
      <c r="BZ386" s="783"/>
      <c r="CA386" s="783"/>
      <c r="CB386" s="783"/>
      <c r="CC386" s="783"/>
      <c r="CD386" s="783"/>
      <c r="CE386" s="783"/>
      <c r="CF386" s="783"/>
      <c r="CG386" s="783"/>
    </row>
    <row r="387" spans="1:85" ht="15" customHeight="1">
      <c r="A387" s="4">
        <f>ROW() - ROW(Tabla447817182024266[[#Headers],['#]])</f>
        <v>381</v>
      </c>
      <c r="B387" s="4" t="s">
        <v>9</v>
      </c>
      <c r="C387" s="4">
        <v>73</v>
      </c>
      <c r="D387" s="4">
        <v>2026</v>
      </c>
      <c r="E387" s="38" t="s">
        <v>760</v>
      </c>
      <c r="F387" s="661" t="s">
        <v>75</v>
      </c>
      <c r="G387" s="660">
        <v>6800000</v>
      </c>
      <c r="H387" s="76" t="s">
        <v>761</v>
      </c>
      <c r="I387" t="s">
        <v>628</v>
      </c>
      <c r="J387" s="447">
        <v>46111</v>
      </c>
      <c r="K387" s="436" t="s">
        <v>39</v>
      </c>
      <c r="L387" s="787" t="s">
        <v>364</v>
      </c>
      <c r="M387" s="435"/>
      <c r="N387" s="794">
        <v>46117</v>
      </c>
      <c r="O387" s="664" t="s">
        <v>375</v>
      </c>
      <c r="P387" s="789">
        <v>46117</v>
      </c>
      <c r="Q387" s="664" t="s">
        <v>43</v>
      </c>
      <c r="R387" s="664"/>
      <c r="S387" s="790"/>
      <c r="T387" s="791"/>
      <c r="U387" s="792">
        <v>46120</v>
      </c>
      <c r="V387" s="665">
        <v>46127</v>
      </c>
      <c r="W387" s="789" t="s">
        <v>44</v>
      </c>
      <c r="X387" s="789"/>
      <c r="Y387" s="794"/>
      <c r="Z387" s="793"/>
      <c r="AA387" s="783"/>
      <c r="AB387" s="783"/>
      <c r="AC387" s="783"/>
      <c r="AD387" s="783"/>
      <c r="AE387" s="783"/>
      <c r="AF387" s="783"/>
      <c r="AG387" s="783"/>
      <c r="AH387" s="783"/>
      <c r="AI387" s="783"/>
      <c r="AJ387" s="783"/>
      <c r="AK387" s="783"/>
      <c r="AL387" s="783"/>
      <c r="AM387" s="783"/>
      <c r="AN387" s="783"/>
      <c r="AO387" s="783"/>
      <c r="AP387" s="783"/>
      <c r="AQ387" s="783"/>
      <c r="AR387" s="783"/>
      <c r="AS387" s="783"/>
      <c r="AT387" s="783"/>
      <c r="AU387" s="783"/>
      <c r="AV387" s="783"/>
      <c r="AW387" s="783"/>
      <c r="AX387" s="783"/>
      <c r="AY387" s="783"/>
      <c r="AZ387" s="783"/>
      <c r="BA387" s="783"/>
      <c r="BB387" s="783"/>
      <c r="BC387" s="783"/>
      <c r="BD387" s="783"/>
      <c r="BE387" s="783"/>
      <c r="BF387" s="783"/>
      <c r="BG387" s="783"/>
      <c r="BH387" s="783"/>
      <c r="BI387" s="783"/>
      <c r="BJ387" s="783"/>
      <c r="BK387" s="783"/>
      <c r="BL387" s="783"/>
      <c r="BM387" s="783"/>
      <c r="BN387" s="783"/>
      <c r="BO387" s="783"/>
      <c r="BP387" s="783"/>
      <c r="BQ387" s="783"/>
      <c r="BR387" s="783"/>
      <c r="BS387" s="783"/>
      <c r="BT387" s="783"/>
      <c r="BU387" s="783"/>
      <c r="BV387" s="783"/>
      <c r="BW387" s="783"/>
      <c r="BX387" s="783"/>
      <c r="BY387" s="783"/>
      <c r="BZ387" s="783"/>
      <c r="CA387" s="783"/>
      <c r="CB387" s="783"/>
      <c r="CC387" s="783"/>
      <c r="CD387" s="783"/>
      <c r="CE387" s="783"/>
      <c r="CF387" s="783"/>
      <c r="CG387" s="783"/>
    </row>
    <row r="388" spans="1:85" ht="15" customHeight="1">
      <c r="A388" s="4">
        <f>ROW() - ROW(Tabla447817182024266[[#Headers],['#]])</f>
        <v>382</v>
      </c>
      <c r="B388" s="4" t="s">
        <v>9</v>
      </c>
      <c r="C388" s="4">
        <v>96</v>
      </c>
      <c r="D388" s="4">
        <v>2026</v>
      </c>
      <c r="E388" s="38" t="s">
        <v>762</v>
      </c>
      <c r="F388" s="661" t="s">
        <v>51</v>
      </c>
      <c r="G388" s="660">
        <v>7500000</v>
      </c>
      <c r="H388" s="76" t="s">
        <v>88</v>
      </c>
      <c r="I388" t="s">
        <v>634</v>
      </c>
      <c r="J388" s="447">
        <v>46111</v>
      </c>
      <c r="K388" s="436" t="s">
        <v>39</v>
      </c>
      <c r="L388" s="787" t="s">
        <v>364</v>
      </c>
      <c r="M388" s="435"/>
      <c r="N388" s="794">
        <v>46117</v>
      </c>
      <c r="O388" s="664" t="s">
        <v>375</v>
      </c>
      <c r="P388" s="789">
        <v>46117</v>
      </c>
      <c r="Q388" s="664" t="s">
        <v>43</v>
      </c>
      <c r="R388" s="664"/>
      <c r="S388" s="790"/>
      <c r="T388" s="791"/>
      <c r="U388" s="792">
        <v>46120</v>
      </c>
      <c r="V388" s="665">
        <v>46127</v>
      </c>
      <c r="W388" s="789" t="s">
        <v>44</v>
      </c>
      <c r="X388" s="789"/>
      <c r="Y388" s="794"/>
      <c r="Z388" s="793"/>
      <c r="AA388" s="783"/>
      <c r="AB388" s="783"/>
      <c r="AC388" s="783"/>
      <c r="AD388" s="783"/>
      <c r="AE388" s="783"/>
      <c r="AF388" s="783"/>
      <c r="AG388" s="783"/>
      <c r="AH388" s="783"/>
      <c r="AI388" s="783"/>
      <c r="AJ388" s="783"/>
      <c r="AK388" s="783"/>
      <c r="AL388" s="783"/>
      <c r="AM388" s="783"/>
      <c r="AN388" s="783"/>
      <c r="AO388" s="783"/>
      <c r="AP388" s="783"/>
      <c r="AQ388" s="783"/>
      <c r="AR388" s="783"/>
      <c r="AS388" s="783"/>
      <c r="AT388" s="783"/>
      <c r="AU388" s="783"/>
      <c r="AV388" s="783"/>
      <c r="AW388" s="783"/>
      <c r="AX388" s="783"/>
      <c r="AY388" s="783"/>
      <c r="AZ388" s="783"/>
      <c r="BA388" s="783"/>
      <c r="BB388" s="783"/>
      <c r="BC388" s="783"/>
      <c r="BD388" s="783"/>
      <c r="BE388" s="783"/>
      <c r="BF388" s="783"/>
      <c r="BG388" s="783"/>
      <c r="BH388" s="783"/>
      <c r="BI388" s="783"/>
      <c r="BJ388" s="783"/>
      <c r="BK388" s="783"/>
      <c r="BL388" s="783"/>
      <c r="BM388" s="783"/>
      <c r="BN388" s="783"/>
      <c r="BO388" s="783"/>
      <c r="BP388" s="783"/>
      <c r="BQ388" s="783"/>
      <c r="BR388" s="783"/>
      <c r="BS388" s="783"/>
      <c r="BT388" s="783"/>
      <c r="BU388" s="783"/>
      <c r="BV388" s="783"/>
      <c r="BW388" s="783"/>
      <c r="BX388" s="783"/>
      <c r="BY388" s="783"/>
      <c r="BZ388" s="783"/>
      <c r="CA388" s="783"/>
      <c r="CB388" s="783"/>
      <c r="CC388" s="783"/>
      <c r="CD388" s="783"/>
      <c r="CE388" s="783"/>
      <c r="CF388" s="783"/>
      <c r="CG388" s="783"/>
    </row>
    <row r="389" spans="1:85" ht="15" customHeight="1">
      <c r="A389" s="4">
        <f>ROW() - ROW(Tabla447817182024266[[#Headers],['#]])</f>
        <v>383</v>
      </c>
      <c r="B389" s="4" t="s">
        <v>9</v>
      </c>
      <c r="C389" s="4">
        <v>15</v>
      </c>
      <c r="D389" s="4">
        <v>2026</v>
      </c>
      <c r="E389" s="38" t="s">
        <v>763</v>
      </c>
      <c r="F389" s="661" t="s">
        <v>51</v>
      </c>
      <c r="G389" s="660">
        <v>7500000</v>
      </c>
      <c r="H389" s="670" t="s">
        <v>179</v>
      </c>
      <c r="I389" t="s">
        <v>764</v>
      </c>
      <c r="J389" s="447">
        <v>46111</v>
      </c>
      <c r="K389" s="436" t="s">
        <v>39</v>
      </c>
      <c r="L389" s="787" t="s">
        <v>389</v>
      </c>
      <c r="M389" s="435"/>
      <c r="N389" s="794">
        <v>46117</v>
      </c>
      <c r="O389" s="664" t="s">
        <v>375</v>
      </c>
      <c r="P389" s="789">
        <v>46117</v>
      </c>
      <c r="Q389" s="664" t="s">
        <v>43</v>
      </c>
      <c r="R389" s="664"/>
      <c r="S389" s="790"/>
      <c r="T389" s="791"/>
      <c r="U389" s="792">
        <v>46120</v>
      </c>
      <c r="V389" s="665">
        <v>46122</v>
      </c>
      <c r="W389" s="789" t="s">
        <v>44</v>
      </c>
      <c r="X389" s="789"/>
      <c r="Y389" s="794"/>
      <c r="Z389" s="793"/>
      <c r="AA389" s="783"/>
      <c r="AB389" s="783"/>
      <c r="AC389" s="783"/>
      <c r="AD389" s="783"/>
      <c r="AE389" s="783"/>
      <c r="AF389" s="783"/>
      <c r="AG389" s="783"/>
      <c r="AH389" s="783"/>
      <c r="AI389" s="783"/>
      <c r="AJ389" s="783"/>
      <c r="AK389" s="783"/>
      <c r="AL389" s="783"/>
      <c r="AM389" s="783"/>
      <c r="AN389" s="783"/>
      <c r="AO389" s="783"/>
      <c r="AP389" s="783"/>
      <c r="AQ389" s="783"/>
      <c r="AR389" s="783"/>
      <c r="AS389" s="783"/>
      <c r="AT389" s="783"/>
      <c r="AU389" s="783"/>
      <c r="AV389" s="783"/>
      <c r="AW389" s="783"/>
      <c r="AX389" s="783"/>
      <c r="AY389" s="783"/>
      <c r="AZ389" s="783"/>
      <c r="BA389" s="783"/>
      <c r="BB389" s="783"/>
      <c r="BC389" s="783"/>
      <c r="BD389" s="783"/>
      <c r="BE389" s="783"/>
      <c r="BF389" s="783"/>
      <c r="BG389" s="783"/>
      <c r="BH389" s="783"/>
      <c r="BI389" s="783"/>
      <c r="BJ389" s="783"/>
      <c r="BK389" s="783"/>
      <c r="BL389" s="783"/>
      <c r="BM389" s="783"/>
      <c r="BN389" s="783"/>
      <c r="BO389" s="783"/>
      <c r="BP389" s="783"/>
      <c r="BQ389" s="783"/>
      <c r="BR389" s="783"/>
      <c r="BS389" s="783"/>
      <c r="BT389" s="783"/>
      <c r="BU389" s="783"/>
      <c r="BV389" s="783"/>
      <c r="BW389" s="783"/>
      <c r="BX389" s="783"/>
      <c r="BY389" s="783"/>
      <c r="BZ389" s="783"/>
      <c r="CA389" s="783"/>
      <c r="CB389" s="783"/>
      <c r="CC389" s="783"/>
      <c r="CD389" s="783"/>
      <c r="CE389" s="783"/>
      <c r="CF389" s="783"/>
      <c r="CG389" s="783"/>
    </row>
    <row r="390" spans="1:85" ht="15" customHeight="1">
      <c r="A390" s="4">
        <f>ROW() - ROW(Tabla447817182024266[[#Headers],['#]])</f>
        <v>384</v>
      </c>
      <c r="B390" s="4" t="s">
        <v>9</v>
      </c>
      <c r="C390" s="4">
        <v>38</v>
      </c>
      <c r="D390" s="4">
        <v>2026</v>
      </c>
      <c r="E390" s="38" t="s">
        <v>765</v>
      </c>
      <c r="F390" s="661" t="s">
        <v>51</v>
      </c>
      <c r="G390" s="660">
        <v>5115000</v>
      </c>
      <c r="H390" s="670" t="s">
        <v>179</v>
      </c>
      <c r="I390" t="s">
        <v>766</v>
      </c>
      <c r="J390" s="447">
        <v>46111</v>
      </c>
      <c r="K390" s="436" t="s">
        <v>39</v>
      </c>
      <c r="L390" s="787" t="s">
        <v>389</v>
      </c>
      <c r="M390" s="435"/>
      <c r="N390" s="794">
        <v>46117</v>
      </c>
      <c r="O390" s="664" t="s">
        <v>375</v>
      </c>
      <c r="P390" s="789">
        <v>46117</v>
      </c>
      <c r="Q390" s="664" t="s">
        <v>43</v>
      </c>
      <c r="R390" s="664"/>
      <c r="S390" s="790"/>
      <c r="T390" s="791"/>
      <c r="U390" s="792">
        <v>46120</v>
      </c>
      <c r="V390" s="665">
        <v>46127</v>
      </c>
      <c r="W390" s="789" t="s">
        <v>44</v>
      </c>
      <c r="X390" s="789"/>
      <c r="Y390" s="794"/>
      <c r="Z390" s="793"/>
      <c r="AA390" s="783"/>
      <c r="AB390" s="783"/>
      <c r="AC390" s="783"/>
      <c r="AD390" s="783"/>
      <c r="AE390" s="783"/>
      <c r="AF390" s="783"/>
      <c r="AG390" s="783"/>
      <c r="AH390" s="783"/>
      <c r="AI390" s="783"/>
      <c r="AJ390" s="783"/>
      <c r="AK390" s="783"/>
      <c r="AL390" s="783"/>
      <c r="AM390" s="783"/>
      <c r="AN390" s="783"/>
      <c r="AO390" s="783"/>
      <c r="AP390" s="783"/>
      <c r="AQ390" s="783"/>
      <c r="AR390" s="783"/>
      <c r="AS390" s="783"/>
      <c r="AT390" s="783"/>
      <c r="AU390" s="783"/>
      <c r="AV390" s="783"/>
      <c r="AW390" s="783"/>
      <c r="AX390" s="783"/>
      <c r="AY390" s="783"/>
      <c r="AZ390" s="783"/>
      <c r="BA390" s="783"/>
      <c r="BB390" s="783"/>
      <c r="BC390" s="783"/>
      <c r="BD390" s="783"/>
      <c r="BE390" s="783"/>
      <c r="BF390" s="783"/>
      <c r="BG390" s="783"/>
      <c r="BH390" s="783"/>
      <c r="BI390" s="783"/>
      <c r="BJ390" s="783"/>
      <c r="BK390" s="783"/>
      <c r="BL390" s="783"/>
      <c r="BM390" s="783"/>
      <c r="BN390" s="783"/>
      <c r="BO390" s="783"/>
      <c r="BP390" s="783"/>
      <c r="BQ390" s="783"/>
      <c r="BR390" s="783"/>
      <c r="BS390" s="783"/>
      <c r="BT390" s="783"/>
      <c r="BU390" s="783"/>
      <c r="BV390" s="783"/>
      <c r="BW390" s="783"/>
      <c r="BX390" s="783"/>
      <c r="BY390" s="783"/>
      <c r="BZ390" s="783"/>
      <c r="CA390" s="783"/>
      <c r="CB390" s="783"/>
      <c r="CC390" s="783"/>
      <c r="CD390" s="783"/>
      <c r="CE390" s="783"/>
      <c r="CF390" s="783"/>
      <c r="CG390" s="783"/>
    </row>
    <row r="391" spans="1:85" ht="15" customHeight="1">
      <c r="A391" s="4">
        <f>ROW() - ROW(Tabla447817182024266[[#Headers],['#]])</f>
        <v>385</v>
      </c>
      <c r="B391" s="4" t="s">
        <v>9</v>
      </c>
      <c r="C391" s="4">
        <v>26</v>
      </c>
      <c r="D391" s="4">
        <v>2026</v>
      </c>
      <c r="E391" s="38" t="s">
        <v>767</v>
      </c>
      <c r="F391" s="661" t="s">
        <v>51</v>
      </c>
      <c r="G391" s="660">
        <v>6500000</v>
      </c>
      <c r="H391" s="670" t="s">
        <v>179</v>
      </c>
      <c r="I391" t="s">
        <v>766</v>
      </c>
      <c r="J391" s="447">
        <v>46111</v>
      </c>
      <c r="K391" s="436" t="s">
        <v>39</v>
      </c>
      <c r="L391" s="787" t="s">
        <v>389</v>
      </c>
      <c r="M391" s="435"/>
      <c r="N391" s="794">
        <v>46117</v>
      </c>
      <c r="O391" s="664" t="s">
        <v>375</v>
      </c>
      <c r="P391" s="789">
        <v>46117</v>
      </c>
      <c r="Q391" s="664" t="s">
        <v>43</v>
      </c>
      <c r="R391" s="664"/>
      <c r="S391" s="790"/>
      <c r="T391" s="791"/>
      <c r="U391" s="792">
        <v>46120</v>
      </c>
      <c r="V391" s="665">
        <v>46127</v>
      </c>
      <c r="W391" s="789" t="s">
        <v>44</v>
      </c>
      <c r="X391" s="789"/>
      <c r="Y391" s="794"/>
      <c r="Z391" s="793"/>
      <c r="AA391" s="783"/>
      <c r="AB391" s="783"/>
      <c r="AC391" s="783"/>
      <c r="AD391" s="783"/>
      <c r="AE391" s="783"/>
      <c r="AF391" s="783"/>
      <c r="AG391" s="783"/>
      <c r="AH391" s="783"/>
      <c r="AI391" s="783"/>
      <c r="AJ391" s="783"/>
      <c r="AK391" s="783"/>
      <c r="AL391" s="783"/>
      <c r="AM391" s="783"/>
      <c r="AN391" s="783"/>
      <c r="AO391" s="783"/>
      <c r="AP391" s="783"/>
      <c r="AQ391" s="783"/>
      <c r="AR391" s="783"/>
      <c r="AS391" s="783"/>
      <c r="AT391" s="783"/>
      <c r="AU391" s="783"/>
      <c r="AV391" s="783"/>
      <c r="AW391" s="783"/>
      <c r="AX391" s="783"/>
      <c r="AY391" s="783"/>
      <c r="AZ391" s="783"/>
      <c r="BA391" s="783"/>
      <c r="BB391" s="783"/>
      <c r="BC391" s="783"/>
      <c r="BD391" s="783"/>
      <c r="BE391" s="783"/>
      <c r="BF391" s="783"/>
      <c r="BG391" s="783"/>
      <c r="BH391" s="783"/>
      <c r="BI391" s="783"/>
      <c r="BJ391" s="783"/>
      <c r="BK391" s="783"/>
      <c r="BL391" s="783"/>
      <c r="BM391" s="783"/>
      <c r="BN391" s="783"/>
      <c r="BO391" s="783"/>
      <c r="BP391" s="783"/>
      <c r="BQ391" s="783"/>
      <c r="BR391" s="783"/>
      <c r="BS391" s="783"/>
      <c r="BT391" s="783"/>
      <c r="BU391" s="783"/>
      <c r="BV391" s="783"/>
      <c r="BW391" s="783"/>
      <c r="BX391" s="783"/>
      <c r="BY391" s="783"/>
      <c r="BZ391" s="783"/>
      <c r="CA391" s="783"/>
      <c r="CB391" s="783"/>
      <c r="CC391" s="783"/>
      <c r="CD391" s="783"/>
      <c r="CE391" s="783"/>
      <c r="CF391" s="783"/>
      <c r="CG391" s="783"/>
    </row>
    <row r="392" spans="1:85" ht="15" customHeight="1">
      <c r="A392" s="4">
        <f>ROW() - ROW(Tabla447817182024266[[#Headers],['#]])</f>
        <v>386</v>
      </c>
      <c r="B392" s="4" t="s">
        <v>9</v>
      </c>
      <c r="C392" s="4">
        <v>19</v>
      </c>
      <c r="D392" s="4">
        <v>2026</v>
      </c>
      <c r="E392" s="38" t="s">
        <v>768</v>
      </c>
      <c r="F392" s="661" t="s">
        <v>51</v>
      </c>
      <c r="G392" s="660">
        <v>10000000</v>
      </c>
      <c r="H392" s="670" t="s">
        <v>179</v>
      </c>
      <c r="I392" t="s">
        <v>766</v>
      </c>
      <c r="J392" s="447">
        <v>46111</v>
      </c>
      <c r="K392" s="436" t="s">
        <v>39</v>
      </c>
      <c r="L392" s="787" t="s">
        <v>389</v>
      </c>
      <c r="M392" s="435"/>
      <c r="N392" s="794">
        <v>46117</v>
      </c>
      <c r="O392" s="664" t="s">
        <v>375</v>
      </c>
      <c r="P392" s="789">
        <v>46117</v>
      </c>
      <c r="Q392" s="664" t="s">
        <v>43</v>
      </c>
      <c r="R392" s="664"/>
      <c r="S392" s="790"/>
      <c r="T392" s="791"/>
      <c r="U392" s="792">
        <v>46120</v>
      </c>
      <c r="V392" s="665">
        <v>46127</v>
      </c>
      <c r="W392" s="789" t="s">
        <v>44</v>
      </c>
      <c r="X392" s="789"/>
      <c r="Y392" s="794"/>
      <c r="Z392" s="793"/>
      <c r="AA392" s="783"/>
      <c r="AB392" s="783"/>
      <c r="AC392" s="783"/>
      <c r="AD392" s="783"/>
      <c r="AE392" s="783"/>
      <c r="AF392" s="783"/>
      <c r="AG392" s="783"/>
      <c r="AH392" s="783"/>
      <c r="AI392" s="783"/>
      <c r="AJ392" s="783"/>
      <c r="AK392" s="783"/>
      <c r="AL392" s="783"/>
      <c r="AM392" s="783"/>
      <c r="AN392" s="783"/>
      <c r="AO392" s="783"/>
      <c r="AP392" s="783"/>
      <c r="AQ392" s="783"/>
      <c r="AR392" s="783"/>
      <c r="AS392" s="783"/>
      <c r="AT392" s="783"/>
      <c r="AU392" s="783"/>
      <c r="AV392" s="783"/>
      <c r="AW392" s="783"/>
      <c r="AX392" s="783"/>
      <c r="AY392" s="783"/>
      <c r="AZ392" s="783"/>
      <c r="BA392" s="783"/>
      <c r="BB392" s="783"/>
      <c r="BC392" s="783"/>
      <c r="BD392" s="783"/>
      <c r="BE392" s="783"/>
      <c r="BF392" s="783"/>
      <c r="BG392" s="783"/>
      <c r="BH392" s="783"/>
      <c r="BI392" s="783"/>
      <c r="BJ392" s="783"/>
      <c r="BK392" s="783"/>
      <c r="BL392" s="783"/>
      <c r="BM392" s="783"/>
      <c r="BN392" s="783"/>
      <c r="BO392" s="783"/>
      <c r="BP392" s="783"/>
      <c r="BQ392" s="783"/>
      <c r="BR392" s="783"/>
      <c r="BS392" s="783"/>
      <c r="BT392" s="783"/>
      <c r="BU392" s="783"/>
      <c r="BV392" s="783"/>
      <c r="BW392" s="783"/>
      <c r="BX392" s="783"/>
      <c r="BY392" s="783"/>
      <c r="BZ392" s="783"/>
      <c r="CA392" s="783"/>
      <c r="CB392" s="783"/>
      <c r="CC392" s="783"/>
      <c r="CD392" s="783"/>
      <c r="CE392" s="783"/>
      <c r="CF392" s="783"/>
      <c r="CG392" s="783"/>
    </row>
    <row r="393" spans="1:85" ht="15" customHeight="1">
      <c r="A393" s="4">
        <f>ROW() - ROW(Tabla447817182024266[[#Headers],['#]])</f>
        <v>387</v>
      </c>
      <c r="B393" s="4" t="s">
        <v>9</v>
      </c>
      <c r="C393" s="4">
        <v>27</v>
      </c>
      <c r="D393" s="4">
        <v>2026</v>
      </c>
      <c r="E393" s="38" t="s">
        <v>769</v>
      </c>
      <c r="F393" s="661" t="s">
        <v>51</v>
      </c>
      <c r="G393" s="660">
        <v>6500000</v>
      </c>
      <c r="H393" s="670" t="s">
        <v>179</v>
      </c>
      <c r="I393" t="s">
        <v>766</v>
      </c>
      <c r="J393" s="447">
        <v>46111</v>
      </c>
      <c r="K393" s="436" t="s">
        <v>39</v>
      </c>
      <c r="L393" s="787" t="s">
        <v>389</v>
      </c>
      <c r="M393" s="435"/>
      <c r="N393" s="794">
        <v>46117</v>
      </c>
      <c r="O393" s="664" t="s">
        <v>375</v>
      </c>
      <c r="P393" s="789">
        <v>46117</v>
      </c>
      <c r="Q393" s="664" t="s">
        <v>43</v>
      </c>
      <c r="R393" s="664"/>
      <c r="S393" s="790"/>
      <c r="T393" s="791"/>
      <c r="U393" s="792">
        <v>46120</v>
      </c>
      <c r="V393" s="665">
        <v>46127</v>
      </c>
      <c r="W393" s="789" t="s">
        <v>44</v>
      </c>
      <c r="X393" s="789"/>
      <c r="Y393" s="794"/>
      <c r="Z393" s="793"/>
      <c r="AA393" s="783"/>
      <c r="AB393" s="783"/>
      <c r="AC393" s="783"/>
      <c r="AD393" s="783"/>
      <c r="AE393" s="783"/>
      <c r="AF393" s="783"/>
      <c r="AG393" s="783"/>
      <c r="AH393" s="783"/>
      <c r="AI393" s="783"/>
      <c r="AJ393" s="783"/>
      <c r="AK393" s="783"/>
      <c r="AL393" s="783"/>
      <c r="AM393" s="783"/>
      <c r="AN393" s="783"/>
      <c r="AO393" s="783"/>
      <c r="AP393" s="783"/>
      <c r="AQ393" s="783"/>
      <c r="AR393" s="783"/>
      <c r="AS393" s="783"/>
      <c r="AT393" s="783"/>
      <c r="AU393" s="783"/>
      <c r="AV393" s="783"/>
      <c r="AW393" s="783"/>
      <c r="AX393" s="783"/>
      <c r="AY393" s="783"/>
      <c r="AZ393" s="783"/>
      <c r="BA393" s="783"/>
      <c r="BB393" s="783"/>
      <c r="BC393" s="783"/>
      <c r="BD393" s="783"/>
      <c r="BE393" s="783"/>
      <c r="BF393" s="783"/>
      <c r="BG393" s="783"/>
      <c r="BH393" s="783"/>
      <c r="BI393" s="783"/>
      <c r="BJ393" s="783"/>
      <c r="BK393" s="783"/>
      <c r="BL393" s="783"/>
      <c r="BM393" s="783"/>
      <c r="BN393" s="783"/>
      <c r="BO393" s="783"/>
      <c r="BP393" s="783"/>
      <c r="BQ393" s="783"/>
      <c r="BR393" s="783"/>
      <c r="BS393" s="783"/>
      <c r="BT393" s="783"/>
      <c r="BU393" s="783"/>
      <c r="BV393" s="783"/>
      <c r="BW393" s="783"/>
      <c r="BX393" s="783"/>
      <c r="BY393" s="783"/>
      <c r="BZ393" s="783"/>
      <c r="CA393" s="783"/>
      <c r="CB393" s="783"/>
      <c r="CC393" s="783"/>
      <c r="CD393" s="783"/>
      <c r="CE393" s="783"/>
      <c r="CF393" s="783"/>
      <c r="CG393" s="783"/>
    </row>
    <row r="394" spans="1:85" ht="15" customHeight="1">
      <c r="A394" s="4">
        <f>ROW() - ROW(Tabla447817182024266[[#Headers],['#]])</f>
        <v>388</v>
      </c>
      <c r="B394" s="4" t="s">
        <v>9</v>
      </c>
      <c r="C394" s="4">
        <v>282</v>
      </c>
      <c r="D394" s="4">
        <v>2026</v>
      </c>
      <c r="E394" s="38" t="s">
        <v>770</v>
      </c>
      <c r="F394" s="661" t="s">
        <v>51</v>
      </c>
      <c r="G394" s="660">
        <v>5115000</v>
      </c>
      <c r="H394" s="670" t="s">
        <v>88</v>
      </c>
      <c r="I394" t="s">
        <v>766</v>
      </c>
      <c r="J394" s="447">
        <v>46111</v>
      </c>
      <c r="K394" s="436" t="s">
        <v>39</v>
      </c>
      <c r="L394" s="787" t="s">
        <v>389</v>
      </c>
      <c r="M394" s="435"/>
      <c r="N394" s="794">
        <v>46117</v>
      </c>
      <c r="O394" s="664" t="s">
        <v>375</v>
      </c>
      <c r="P394" s="789">
        <v>46117</v>
      </c>
      <c r="Q394" s="664" t="s">
        <v>43</v>
      </c>
      <c r="R394" s="664"/>
      <c r="S394" s="790"/>
      <c r="T394" s="791"/>
      <c r="U394" s="792">
        <v>46120</v>
      </c>
      <c r="V394" s="665">
        <v>46127</v>
      </c>
      <c r="W394" s="789" t="s">
        <v>44</v>
      </c>
      <c r="X394" s="789"/>
      <c r="Y394" s="794"/>
      <c r="Z394" s="793"/>
      <c r="AA394" s="783"/>
      <c r="AB394" s="783"/>
      <c r="AC394" s="783"/>
      <c r="AD394" s="783"/>
      <c r="AE394" s="783"/>
      <c r="AF394" s="783"/>
      <c r="AG394" s="783"/>
      <c r="AH394" s="783"/>
      <c r="AI394" s="783"/>
      <c r="AJ394" s="783"/>
      <c r="AK394" s="783"/>
      <c r="AL394" s="783"/>
      <c r="AM394" s="783"/>
      <c r="AN394" s="783"/>
      <c r="AO394" s="783"/>
      <c r="AP394" s="783"/>
      <c r="AQ394" s="783"/>
      <c r="AR394" s="783"/>
      <c r="AS394" s="783"/>
      <c r="AT394" s="783"/>
      <c r="AU394" s="783"/>
      <c r="AV394" s="783"/>
      <c r="AW394" s="783"/>
      <c r="AX394" s="783"/>
      <c r="AY394" s="783"/>
      <c r="AZ394" s="783"/>
      <c r="BA394" s="783"/>
      <c r="BB394" s="783"/>
      <c r="BC394" s="783"/>
      <c r="BD394" s="783"/>
      <c r="BE394" s="783"/>
      <c r="BF394" s="783"/>
      <c r="BG394" s="783"/>
      <c r="BH394" s="783"/>
      <c r="BI394" s="783"/>
      <c r="BJ394" s="783"/>
      <c r="BK394" s="783"/>
      <c r="BL394" s="783"/>
      <c r="BM394" s="783"/>
      <c r="BN394" s="783"/>
      <c r="BO394" s="783"/>
      <c r="BP394" s="783"/>
      <c r="BQ394" s="783"/>
      <c r="BR394" s="783"/>
      <c r="BS394" s="783"/>
      <c r="BT394" s="783"/>
      <c r="BU394" s="783"/>
      <c r="BV394" s="783"/>
      <c r="BW394" s="783"/>
      <c r="BX394" s="783"/>
      <c r="BY394" s="783"/>
      <c r="BZ394" s="783"/>
      <c r="CA394" s="783"/>
      <c r="CB394" s="783"/>
      <c r="CC394" s="783"/>
      <c r="CD394" s="783"/>
      <c r="CE394" s="783"/>
      <c r="CF394" s="783"/>
      <c r="CG394" s="783"/>
    </row>
    <row r="395" spans="1:85" ht="15" customHeight="1">
      <c r="A395" s="4">
        <f>ROW() - ROW(Tabla447817182024266[[#Headers],['#]])</f>
        <v>389</v>
      </c>
      <c r="B395" s="4" t="s">
        <v>9</v>
      </c>
      <c r="C395" s="4">
        <v>23</v>
      </c>
      <c r="D395" s="4">
        <v>2026</v>
      </c>
      <c r="E395" s="38" t="s">
        <v>771</v>
      </c>
      <c r="F395" s="661" t="s">
        <v>51</v>
      </c>
      <c r="G395" s="660">
        <v>7500000</v>
      </c>
      <c r="H395" s="670" t="s">
        <v>179</v>
      </c>
      <c r="I395" t="s">
        <v>766</v>
      </c>
      <c r="J395" s="447">
        <v>46111</v>
      </c>
      <c r="K395" s="436" t="s">
        <v>39</v>
      </c>
      <c r="L395" s="787" t="s">
        <v>389</v>
      </c>
      <c r="M395" s="435"/>
      <c r="N395" s="794">
        <v>46117</v>
      </c>
      <c r="O395" s="664" t="s">
        <v>375</v>
      </c>
      <c r="P395" s="789">
        <v>46117</v>
      </c>
      <c r="Q395" s="664" t="s">
        <v>43</v>
      </c>
      <c r="R395" s="664"/>
      <c r="S395" s="790"/>
      <c r="T395" s="791"/>
      <c r="U395" s="792">
        <v>46120</v>
      </c>
      <c r="V395" s="665">
        <v>46127</v>
      </c>
      <c r="W395" s="789" t="s">
        <v>44</v>
      </c>
      <c r="X395" s="789"/>
      <c r="Y395" s="794"/>
      <c r="Z395" s="793"/>
      <c r="AA395" s="783"/>
      <c r="AB395" s="783"/>
      <c r="AC395" s="783"/>
      <c r="AD395" s="783"/>
      <c r="AE395" s="783"/>
      <c r="AF395" s="783"/>
      <c r="AG395" s="783"/>
      <c r="AH395" s="783"/>
      <c r="AI395" s="783"/>
      <c r="AJ395" s="783"/>
      <c r="AK395" s="783"/>
      <c r="AL395" s="783"/>
      <c r="AM395" s="783"/>
      <c r="AN395" s="783"/>
      <c r="AO395" s="783"/>
      <c r="AP395" s="783"/>
      <c r="AQ395" s="783"/>
      <c r="AR395" s="783"/>
      <c r="AS395" s="783"/>
      <c r="AT395" s="783"/>
      <c r="AU395" s="783"/>
      <c r="AV395" s="783"/>
      <c r="AW395" s="783"/>
      <c r="AX395" s="783"/>
      <c r="AY395" s="783"/>
      <c r="AZ395" s="783"/>
      <c r="BA395" s="783"/>
      <c r="BB395" s="783"/>
      <c r="BC395" s="783"/>
      <c r="BD395" s="783"/>
      <c r="BE395" s="783"/>
      <c r="BF395" s="783"/>
      <c r="BG395" s="783"/>
      <c r="BH395" s="783"/>
      <c r="BI395" s="783"/>
      <c r="BJ395" s="783"/>
      <c r="BK395" s="783"/>
      <c r="BL395" s="783"/>
      <c r="BM395" s="783"/>
      <c r="BN395" s="783"/>
      <c r="BO395" s="783"/>
      <c r="BP395" s="783"/>
      <c r="BQ395" s="783"/>
      <c r="BR395" s="783"/>
      <c r="BS395" s="783"/>
      <c r="BT395" s="783"/>
      <c r="BU395" s="783"/>
      <c r="BV395" s="783"/>
      <c r="BW395" s="783"/>
      <c r="BX395" s="783"/>
      <c r="BY395" s="783"/>
      <c r="BZ395" s="783"/>
      <c r="CA395" s="783"/>
      <c r="CB395" s="783"/>
      <c r="CC395" s="783"/>
      <c r="CD395" s="783"/>
      <c r="CE395" s="783"/>
      <c r="CF395" s="783"/>
      <c r="CG395" s="783"/>
    </row>
    <row r="396" spans="1:85" ht="15" customHeight="1">
      <c r="A396" s="4">
        <f>ROW() - ROW(Tabla447817182024266[[#Headers],['#]])</f>
        <v>390</v>
      </c>
      <c r="B396" s="4" t="s">
        <v>9</v>
      </c>
      <c r="C396" s="4">
        <v>50</v>
      </c>
      <c r="D396" s="4">
        <v>2026</v>
      </c>
      <c r="E396" s="38" t="s">
        <v>772</v>
      </c>
      <c r="F396" s="661" t="s">
        <v>51</v>
      </c>
      <c r="G396" s="660">
        <v>3640000</v>
      </c>
      <c r="H396" s="372" t="s">
        <v>773</v>
      </c>
      <c r="I396" t="s">
        <v>774</v>
      </c>
      <c r="J396" s="447">
        <v>46111</v>
      </c>
      <c r="K396" s="436" t="s">
        <v>39</v>
      </c>
      <c r="L396" s="787" t="s">
        <v>389</v>
      </c>
      <c r="M396" s="435"/>
      <c r="N396" s="794">
        <v>46117</v>
      </c>
      <c r="O396" s="664" t="s">
        <v>375</v>
      </c>
      <c r="P396" s="789">
        <v>46117</v>
      </c>
      <c r="Q396" s="664" t="s">
        <v>43</v>
      </c>
      <c r="R396" s="664"/>
      <c r="S396" s="790"/>
      <c r="T396" s="791"/>
      <c r="U396" s="792">
        <v>46120</v>
      </c>
      <c r="V396" s="665">
        <v>46127</v>
      </c>
      <c r="W396" s="789" t="s">
        <v>44</v>
      </c>
      <c r="X396" s="789"/>
      <c r="Y396" s="794"/>
      <c r="Z396" s="793"/>
      <c r="AA396" s="783"/>
      <c r="AB396" s="783"/>
      <c r="AC396" s="783"/>
      <c r="AD396" s="783"/>
      <c r="AE396" s="783"/>
      <c r="AF396" s="783"/>
      <c r="AG396" s="783"/>
      <c r="AH396" s="783"/>
      <c r="AI396" s="783"/>
      <c r="AJ396" s="783"/>
      <c r="AK396" s="783"/>
      <c r="AL396" s="783"/>
      <c r="AM396" s="783"/>
      <c r="AN396" s="783"/>
      <c r="AO396" s="783"/>
      <c r="AP396" s="783"/>
      <c r="AQ396" s="783"/>
      <c r="AR396" s="783"/>
      <c r="AS396" s="783"/>
      <c r="AT396" s="783"/>
      <c r="AU396" s="783"/>
      <c r="AV396" s="783"/>
      <c r="AW396" s="783"/>
      <c r="AX396" s="783"/>
      <c r="AY396" s="783"/>
      <c r="AZ396" s="783"/>
      <c r="BA396" s="783"/>
      <c r="BB396" s="783"/>
      <c r="BC396" s="783"/>
      <c r="BD396" s="783"/>
      <c r="BE396" s="783"/>
      <c r="BF396" s="783"/>
      <c r="BG396" s="783"/>
      <c r="BH396" s="783"/>
      <c r="BI396" s="783"/>
      <c r="BJ396" s="783"/>
      <c r="BK396" s="783"/>
      <c r="BL396" s="783"/>
      <c r="BM396" s="783"/>
      <c r="BN396" s="783"/>
      <c r="BO396" s="783"/>
      <c r="BP396" s="783"/>
      <c r="BQ396" s="783"/>
      <c r="BR396" s="783"/>
      <c r="BS396" s="783"/>
      <c r="BT396" s="783"/>
      <c r="BU396" s="783"/>
      <c r="BV396" s="783"/>
      <c r="BW396" s="783"/>
      <c r="BX396" s="783"/>
      <c r="BY396" s="783"/>
      <c r="BZ396" s="783"/>
      <c r="CA396" s="783"/>
      <c r="CB396" s="783"/>
      <c r="CC396" s="783"/>
      <c r="CD396" s="783"/>
      <c r="CE396" s="783"/>
      <c r="CF396" s="783"/>
      <c r="CG396" s="783"/>
    </row>
    <row r="397" spans="1:85" ht="15" customHeight="1">
      <c r="A397" s="4">
        <f>ROW() - ROW(Tabla447817182024266[[#Headers],['#]])</f>
        <v>391</v>
      </c>
      <c r="B397" s="4" t="s">
        <v>9</v>
      </c>
      <c r="C397" s="4">
        <v>103</v>
      </c>
      <c r="D397" s="4">
        <v>2026</v>
      </c>
      <c r="E397" s="38" t="s">
        <v>775</v>
      </c>
      <c r="F397" s="661" t="s">
        <v>51</v>
      </c>
      <c r="G397" s="660">
        <v>6800000</v>
      </c>
      <c r="H397" s="372" t="s">
        <v>773</v>
      </c>
      <c r="I397" t="s">
        <v>774</v>
      </c>
      <c r="J397" s="447">
        <v>46111</v>
      </c>
      <c r="K397" s="436" t="s">
        <v>39</v>
      </c>
      <c r="L397" s="787" t="s">
        <v>389</v>
      </c>
      <c r="M397" s="435"/>
      <c r="N397" s="794">
        <v>46117</v>
      </c>
      <c r="O397" s="664" t="s">
        <v>375</v>
      </c>
      <c r="P397" s="789">
        <v>46117</v>
      </c>
      <c r="Q397" s="664" t="s">
        <v>43</v>
      </c>
      <c r="R397" s="664"/>
      <c r="S397" s="790"/>
      <c r="T397" s="791"/>
      <c r="U397" s="792">
        <v>46120</v>
      </c>
      <c r="V397" s="665">
        <v>46127</v>
      </c>
      <c r="W397" s="789" t="s">
        <v>44</v>
      </c>
      <c r="X397" s="789"/>
      <c r="Y397" s="794"/>
      <c r="Z397" s="793"/>
      <c r="AA397" s="783"/>
      <c r="AB397" s="783"/>
      <c r="AC397" s="783"/>
      <c r="AD397" s="783"/>
      <c r="AE397" s="783"/>
      <c r="AF397" s="783"/>
      <c r="AG397" s="783"/>
      <c r="AH397" s="783"/>
      <c r="AI397" s="783"/>
      <c r="AJ397" s="783"/>
      <c r="AK397" s="783"/>
      <c r="AL397" s="783"/>
      <c r="AM397" s="783"/>
      <c r="AN397" s="783"/>
      <c r="AO397" s="783"/>
      <c r="AP397" s="783"/>
      <c r="AQ397" s="783"/>
      <c r="AR397" s="783"/>
      <c r="AS397" s="783"/>
      <c r="AT397" s="783"/>
      <c r="AU397" s="783"/>
      <c r="AV397" s="783"/>
      <c r="AW397" s="783"/>
      <c r="AX397" s="783"/>
      <c r="AY397" s="783"/>
      <c r="AZ397" s="783"/>
      <c r="BA397" s="783"/>
      <c r="BB397" s="783"/>
      <c r="BC397" s="783"/>
      <c r="BD397" s="783"/>
      <c r="BE397" s="783"/>
      <c r="BF397" s="783"/>
      <c r="BG397" s="783"/>
      <c r="BH397" s="783"/>
      <c r="BI397" s="783"/>
      <c r="BJ397" s="783"/>
      <c r="BK397" s="783"/>
      <c r="BL397" s="783"/>
      <c r="BM397" s="783"/>
      <c r="BN397" s="783"/>
      <c r="BO397" s="783"/>
      <c r="BP397" s="783"/>
      <c r="BQ397" s="783"/>
      <c r="BR397" s="783"/>
      <c r="BS397" s="783"/>
      <c r="BT397" s="783"/>
      <c r="BU397" s="783"/>
      <c r="BV397" s="783"/>
      <c r="BW397" s="783"/>
      <c r="BX397" s="783"/>
      <c r="BY397" s="783"/>
      <c r="BZ397" s="783"/>
      <c r="CA397" s="783"/>
      <c r="CB397" s="783"/>
      <c r="CC397" s="783"/>
      <c r="CD397" s="783"/>
      <c r="CE397" s="783"/>
      <c r="CF397" s="783"/>
      <c r="CG397" s="783"/>
    </row>
    <row r="398" spans="1:85" ht="15" customHeight="1">
      <c r="A398" s="4">
        <f>ROW() - ROW(Tabla447817182024266[[#Headers],['#]])</f>
        <v>392</v>
      </c>
      <c r="B398" s="4" t="s">
        <v>9</v>
      </c>
      <c r="C398" s="4">
        <v>290</v>
      </c>
      <c r="D398" s="4">
        <v>2026</v>
      </c>
      <c r="E398" s="38" t="s">
        <v>776</v>
      </c>
      <c r="F398" s="661" t="s">
        <v>51</v>
      </c>
      <c r="G398" s="660">
        <v>6800000</v>
      </c>
      <c r="H398" s="372" t="s">
        <v>773</v>
      </c>
      <c r="I398" t="s">
        <v>774</v>
      </c>
      <c r="J398" s="447">
        <v>46111</v>
      </c>
      <c r="K398" s="436" t="s">
        <v>39</v>
      </c>
      <c r="L398" s="787" t="s">
        <v>389</v>
      </c>
      <c r="M398" s="435"/>
      <c r="N398" s="794">
        <v>46117</v>
      </c>
      <c r="O398" s="664" t="s">
        <v>375</v>
      </c>
      <c r="P398" s="789">
        <v>46117</v>
      </c>
      <c r="Q398" s="664" t="s">
        <v>43</v>
      </c>
      <c r="R398" s="664"/>
      <c r="S398" s="790"/>
      <c r="T398" s="791"/>
      <c r="U398" s="792">
        <v>46120</v>
      </c>
      <c r="V398" s="665">
        <v>46127</v>
      </c>
      <c r="W398" s="789" t="s">
        <v>44</v>
      </c>
      <c r="X398" s="789"/>
      <c r="Y398" s="794"/>
      <c r="Z398" s="793"/>
      <c r="AA398" s="783"/>
      <c r="AB398" s="783"/>
      <c r="AC398" s="783"/>
      <c r="AD398" s="783"/>
      <c r="AE398" s="783"/>
      <c r="AF398" s="783"/>
      <c r="AG398" s="783"/>
      <c r="AH398" s="783"/>
      <c r="AI398" s="783"/>
      <c r="AJ398" s="783"/>
      <c r="AK398" s="783"/>
      <c r="AL398" s="783"/>
      <c r="AM398" s="783"/>
      <c r="AN398" s="783"/>
      <c r="AO398" s="783"/>
      <c r="AP398" s="783"/>
      <c r="AQ398" s="783"/>
      <c r="AR398" s="783"/>
      <c r="AS398" s="783"/>
      <c r="AT398" s="783"/>
      <c r="AU398" s="783"/>
      <c r="AV398" s="783"/>
      <c r="AW398" s="783"/>
      <c r="AX398" s="783"/>
      <c r="AY398" s="783"/>
      <c r="AZ398" s="783"/>
      <c r="BA398" s="783"/>
      <c r="BB398" s="783"/>
      <c r="BC398" s="783"/>
      <c r="BD398" s="783"/>
      <c r="BE398" s="783"/>
      <c r="BF398" s="783"/>
      <c r="BG398" s="783"/>
      <c r="BH398" s="783"/>
      <c r="BI398" s="783"/>
      <c r="BJ398" s="783"/>
      <c r="BK398" s="783"/>
      <c r="BL398" s="783"/>
      <c r="BM398" s="783"/>
      <c r="BN398" s="783"/>
      <c r="BO398" s="783"/>
      <c r="BP398" s="783"/>
      <c r="BQ398" s="783"/>
      <c r="BR398" s="783"/>
      <c r="BS398" s="783"/>
      <c r="BT398" s="783"/>
      <c r="BU398" s="783"/>
      <c r="BV398" s="783"/>
      <c r="BW398" s="783"/>
      <c r="BX398" s="783"/>
      <c r="BY398" s="783"/>
      <c r="BZ398" s="783"/>
      <c r="CA398" s="783"/>
      <c r="CB398" s="783"/>
      <c r="CC398" s="783"/>
      <c r="CD398" s="783"/>
      <c r="CE398" s="783"/>
      <c r="CF398" s="783"/>
      <c r="CG398" s="783"/>
    </row>
    <row r="399" spans="1:85" ht="15" customHeight="1">
      <c r="A399" s="4">
        <f>ROW() - ROW(Tabla447817182024266[[#Headers],['#]])</f>
        <v>393</v>
      </c>
      <c r="B399" s="4" t="s">
        <v>9</v>
      </c>
      <c r="C399" s="4">
        <v>85</v>
      </c>
      <c r="D399" s="4">
        <v>2026</v>
      </c>
      <c r="E399" s="38" t="s">
        <v>777</v>
      </c>
      <c r="F399" s="661" t="s">
        <v>253</v>
      </c>
      <c r="G399" s="660">
        <v>6200000</v>
      </c>
      <c r="H399" s="372" t="s">
        <v>778</v>
      </c>
      <c r="I399" t="s">
        <v>779</v>
      </c>
      <c r="J399" s="447">
        <v>46111</v>
      </c>
      <c r="K399" s="436" t="s">
        <v>39</v>
      </c>
      <c r="L399" s="787" t="s">
        <v>780</v>
      </c>
      <c r="M399" s="435"/>
      <c r="N399" s="794">
        <v>46117</v>
      </c>
      <c r="O399" s="664" t="s">
        <v>375</v>
      </c>
      <c r="P399" s="789">
        <v>46117</v>
      </c>
      <c r="Q399" s="664" t="s">
        <v>43</v>
      </c>
      <c r="R399" s="664"/>
      <c r="S399" s="790"/>
      <c r="T399" s="791"/>
      <c r="U399" s="792">
        <v>46120</v>
      </c>
      <c r="V399" s="665">
        <v>46127</v>
      </c>
      <c r="W399" s="789" t="s">
        <v>44</v>
      </c>
      <c r="X399" s="789"/>
      <c r="Y399" s="794"/>
      <c r="Z399" s="793"/>
      <c r="AA399" s="783"/>
      <c r="AB399" s="783"/>
      <c r="AC399" s="783"/>
      <c r="AD399" s="783"/>
      <c r="AE399" s="783"/>
      <c r="AF399" s="783"/>
      <c r="AG399" s="783"/>
      <c r="AH399" s="783"/>
      <c r="AI399" s="783"/>
      <c r="AJ399" s="783"/>
      <c r="AK399" s="783"/>
      <c r="AL399" s="783"/>
      <c r="AM399" s="783"/>
      <c r="AN399" s="783"/>
      <c r="AO399" s="783"/>
      <c r="AP399" s="783"/>
      <c r="AQ399" s="783"/>
      <c r="AR399" s="783"/>
      <c r="AS399" s="783"/>
      <c r="AT399" s="783"/>
      <c r="AU399" s="783"/>
      <c r="AV399" s="783"/>
      <c r="AW399" s="783"/>
      <c r="AX399" s="783"/>
      <c r="AY399" s="783"/>
      <c r="AZ399" s="783"/>
      <c r="BA399" s="783"/>
      <c r="BB399" s="783"/>
      <c r="BC399" s="783"/>
      <c r="BD399" s="783"/>
      <c r="BE399" s="783"/>
      <c r="BF399" s="783"/>
      <c r="BG399" s="783"/>
      <c r="BH399" s="783"/>
      <c r="BI399" s="783"/>
      <c r="BJ399" s="783"/>
      <c r="BK399" s="783"/>
      <c r="BL399" s="783"/>
      <c r="BM399" s="783"/>
      <c r="BN399" s="783"/>
      <c r="BO399" s="783"/>
      <c r="BP399" s="783"/>
      <c r="BQ399" s="783"/>
      <c r="BR399" s="783"/>
      <c r="BS399" s="783"/>
      <c r="BT399" s="783"/>
      <c r="BU399" s="783"/>
      <c r="BV399" s="783"/>
      <c r="BW399" s="783"/>
      <c r="BX399" s="783"/>
      <c r="BY399" s="783"/>
      <c r="BZ399" s="783"/>
      <c r="CA399" s="783"/>
      <c r="CB399" s="783"/>
      <c r="CC399" s="783"/>
      <c r="CD399" s="783"/>
      <c r="CE399" s="783"/>
      <c r="CF399" s="783"/>
      <c r="CG399" s="783"/>
    </row>
    <row r="400" spans="1:85" ht="15" customHeight="1">
      <c r="A400" s="4">
        <f>ROW() - ROW(Tabla447817182024266[[#Headers],['#]])</f>
        <v>394</v>
      </c>
      <c r="B400" s="4" t="s">
        <v>9</v>
      </c>
      <c r="C400" s="4">
        <v>86</v>
      </c>
      <c r="D400" s="4">
        <v>2026</v>
      </c>
      <c r="E400" s="38" t="s">
        <v>781</v>
      </c>
      <c r="F400" s="661" t="s">
        <v>51</v>
      </c>
      <c r="G400" s="660">
        <v>6200000</v>
      </c>
      <c r="H400" s="372" t="s">
        <v>179</v>
      </c>
      <c r="I400" t="s">
        <v>779</v>
      </c>
      <c r="J400" s="447">
        <v>46111</v>
      </c>
      <c r="K400" s="436" t="s">
        <v>39</v>
      </c>
      <c r="L400" s="787" t="s">
        <v>780</v>
      </c>
      <c r="M400" s="435"/>
      <c r="N400" s="794">
        <v>46117</v>
      </c>
      <c r="O400" s="664" t="s">
        <v>375</v>
      </c>
      <c r="P400" s="789">
        <v>46117</v>
      </c>
      <c r="Q400" s="664" t="s">
        <v>43</v>
      </c>
      <c r="R400" s="664"/>
      <c r="S400" s="790"/>
      <c r="T400" s="791"/>
      <c r="U400" s="792">
        <v>46120</v>
      </c>
      <c r="V400" s="665">
        <v>46127</v>
      </c>
      <c r="W400" s="789" t="s">
        <v>44</v>
      </c>
      <c r="X400" s="789"/>
      <c r="Y400" s="794"/>
      <c r="Z400" s="793"/>
      <c r="AA400" s="783"/>
      <c r="AB400" s="783"/>
      <c r="AC400" s="783"/>
      <c r="AD400" s="783"/>
      <c r="AE400" s="783"/>
      <c r="AF400" s="783"/>
      <c r="AG400" s="783"/>
      <c r="AH400" s="783"/>
      <c r="AI400" s="783"/>
      <c r="AJ400" s="783"/>
      <c r="AK400" s="783"/>
      <c r="AL400" s="783"/>
      <c r="AM400" s="783"/>
      <c r="AN400" s="783"/>
      <c r="AO400" s="783"/>
      <c r="AP400" s="783"/>
      <c r="AQ400" s="783"/>
      <c r="AR400" s="783"/>
      <c r="AS400" s="783"/>
      <c r="AT400" s="783"/>
      <c r="AU400" s="783"/>
      <c r="AV400" s="783"/>
      <c r="AW400" s="783"/>
      <c r="AX400" s="783"/>
      <c r="AY400" s="783"/>
      <c r="AZ400" s="783"/>
      <c r="BA400" s="783"/>
      <c r="BB400" s="783"/>
      <c r="BC400" s="783"/>
      <c r="BD400" s="783"/>
      <c r="BE400" s="783"/>
      <c r="BF400" s="783"/>
      <c r="BG400" s="783"/>
      <c r="BH400" s="783"/>
      <c r="BI400" s="783"/>
      <c r="BJ400" s="783"/>
      <c r="BK400" s="783"/>
      <c r="BL400" s="783"/>
      <c r="BM400" s="783"/>
      <c r="BN400" s="783"/>
      <c r="BO400" s="783"/>
      <c r="BP400" s="783"/>
      <c r="BQ400" s="783"/>
      <c r="BR400" s="783"/>
      <c r="BS400" s="783"/>
      <c r="BT400" s="783"/>
      <c r="BU400" s="783"/>
      <c r="BV400" s="783"/>
      <c r="BW400" s="783"/>
      <c r="BX400" s="783"/>
      <c r="BY400" s="783"/>
      <c r="BZ400" s="783"/>
      <c r="CA400" s="783"/>
      <c r="CB400" s="783"/>
      <c r="CC400" s="783"/>
      <c r="CD400" s="783"/>
      <c r="CE400" s="783"/>
      <c r="CF400" s="783"/>
      <c r="CG400" s="783"/>
    </row>
    <row r="401" spans="1:85" ht="15" customHeight="1">
      <c r="A401" s="4">
        <f>ROW() - ROW(Tabla447817182024266[[#Headers],['#]])</f>
        <v>395</v>
      </c>
      <c r="B401" s="4" t="s">
        <v>9</v>
      </c>
      <c r="C401" s="4">
        <v>105</v>
      </c>
      <c r="D401" s="4">
        <v>2026</v>
      </c>
      <c r="E401" s="38" t="s">
        <v>782</v>
      </c>
      <c r="F401" s="661" t="s">
        <v>51</v>
      </c>
      <c r="G401" s="660">
        <v>6200000</v>
      </c>
      <c r="H401" s="372" t="s">
        <v>88</v>
      </c>
      <c r="I401" t="s">
        <v>779</v>
      </c>
      <c r="J401" s="447">
        <v>46111</v>
      </c>
      <c r="K401" s="436" t="s">
        <v>39</v>
      </c>
      <c r="L401" s="787" t="s">
        <v>780</v>
      </c>
      <c r="M401" s="435"/>
      <c r="N401" s="794">
        <v>46117</v>
      </c>
      <c r="O401" s="664" t="s">
        <v>375</v>
      </c>
      <c r="P401" s="789">
        <v>46117</v>
      </c>
      <c r="Q401" s="664" t="s">
        <v>43</v>
      </c>
      <c r="R401" s="664"/>
      <c r="S401" s="790"/>
      <c r="T401" s="791"/>
      <c r="U401" s="792">
        <v>46120</v>
      </c>
      <c r="V401" s="665">
        <v>46127</v>
      </c>
      <c r="W401" s="789" t="s">
        <v>44</v>
      </c>
      <c r="X401" s="789"/>
      <c r="Y401" s="794"/>
      <c r="Z401" s="793"/>
      <c r="AA401" s="783"/>
      <c r="AB401" s="783"/>
      <c r="AC401" s="783"/>
      <c r="AD401" s="783"/>
      <c r="AE401" s="783"/>
      <c r="AF401" s="783"/>
      <c r="AG401" s="783"/>
      <c r="AH401" s="783"/>
      <c r="AI401" s="783"/>
      <c r="AJ401" s="783"/>
      <c r="AK401" s="783"/>
      <c r="AL401" s="783"/>
      <c r="AM401" s="783"/>
      <c r="AN401" s="783"/>
      <c r="AO401" s="783"/>
      <c r="AP401" s="783"/>
      <c r="AQ401" s="783"/>
      <c r="AR401" s="783"/>
      <c r="AS401" s="783"/>
      <c r="AT401" s="783"/>
      <c r="AU401" s="783"/>
      <c r="AV401" s="783"/>
      <c r="AW401" s="783"/>
      <c r="AX401" s="783"/>
      <c r="AY401" s="783"/>
      <c r="AZ401" s="783"/>
      <c r="BA401" s="783"/>
      <c r="BB401" s="783"/>
      <c r="BC401" s="783"/>
      <c r="BD401" s="783"/>
      <c r="BE401" s="783"/>
      <c r="BF401" s="783"/>
      <c r="BG401" s="783"/>
      <c r="BH401" s="783"/>
      <c r="BI401" s="783"/>
      <c r="BJ401" s="783"/>
      <c r="BK401" s="783"/>
      <c r="BL401" s="783"/>
      <c r="BM401" s="783"/>
      <c r="BN401" s="783"/>
      <c r="BO401" s="783"/>
      <c r="BP401" s="783"/>
      <c r="BQ401" s="783"/>
      <c r="BR401" s="783"/>
      <c r="BS401" s="783"/>
      <c r="BT401" s="783"/>
      <c r="BU401" s="783"/>
      <c r="BV401" s="783"/>
      <c r="BW401" s="783"/>
      <c r="BX401" s="783"/>
      <c r="BY401" s="783"/>
      <c r="BZ401" s="783"/>
      <c r="CA401" s="783"/>
      <c r="CB401" s="783"/>
      <c r="CC401" s="783"/>
      <c r="CD401" s="783"/>
      <c r="CE401" s="783"/>
      <c r="CF401" s="783"/>
      <c r="CG401" s="783"/>
    </row>
    <row r="402" spans="1:85" ht="15" customHeight="1">
      <c r="A402" s="4">
        <f>ROW() - ROW(Tabla447817182024266[[#Headers],['#]])</f>
        <v>396</v>
      </c>
      <c r="B402" s="4" t="s">
        <v>9</v>
      </c>
      <c r="C402" s="4">
        <v>138</v>
      </c>
      <c r="D402" s="4">
        <v>2026</v>
      </c>
      <c r="E402" s="38" t="s">
        <v>783</v>
      </c>
      <c r="F402" s="661" t="s">
        <v>51</v>
      </c>
      <c r="G402" s="660">
        <v>6000000</v>
      </c>
      <c r="H402" s="372" t="s">
        <v>784</v>
      </c>
      <c r="I402" t="s">
        <v>779</v>
      </c>
      <c r="J402" s="447">
        <v>46111</v>
      </c>
      <c r="K402" s="436" t="s">
        <v>39</v>
      </c>
      <c r="L402" s="787" t="s">
        <v>780</v>
      </c>
      <c r="M402" s="435"/>
      <c r="N402" s="794">
        <v>46117</v>
      </c>
      <c r="O402" s="664" t="s">
        <v>375</v>
      </c>
      <c r="P402" s="789">
        <v>46117</v>
      </c>
      <c r="Q402" s="664" t="s">
        <v>43</v>
      </c>
      <c r="R402" s="664"/>
      <c r="S402" s="790"/>
      <c r="T402" s="791"/>
      <c r="U402" s="792">
        <v>46120</v>
      </c>
      <c r="V402" s="665">
        <v>46127</v>
      </c>
      <c r="W402" s="789" t="s">
        <v>44</v>
      </c>
      <c r="X402" s="789"/>
      <c r="Y402" s="794"/>
      <c r="Z402" s="793"/>
      <c r="AA402" s="783"/>
      <c r="AB402" s="783"/>
      <c r="AC402" s="783"/>
      <c r="AD402" s="783"/>
      <c r="AE402" s="783"/>
      <c r="AF402" s="783"/>
      <c r="AG402" s="783"/>
      <c r="AH402" s="783"/>
      <c r="AI402" s="783"/>
      <c r="AJ402" s="783"/>
      <c r="AK402" s="783"/>
      <c r="AL402" s="783"/>
      <c r="AM402" s="783"/>
      <c r="AN402" s="783"/>
      <c r="AO402" s="783"/>
      <c r="AP402" s="783"/>
      <c r="AQ402" s="783"/>
      <c r="AR402" s="783"/>
      <c r="AS402" s="783"/>
      <c r="AT402" s="783"/>
      <c r="AU402" s="783"/>
      <c r="AV402" s="783"/>
      <c r="AW402" s="783"/>
      <c r="AX402" s="783"/>
      <c r="AY402" s="783"/>
      <c r="AZ402" s="783"/>
      <c r="BA402" s="783"/>
      <c r="BB402" s="783"/>
      <c r="BC402" s="783"/>
      <c r="BD402" s="783"/>
      <c r="BE402" s="783"/>
      <c r="BF402" s="783"/>
      <c r="BG402" s="783"/>
      <c r="BH402" s="783"/>
      <c r="BI402" s="783"/>
      <c r="BJ402" s="783"/>
      <c r="BK402" s="783"/>
      <c r="BL402" s="783"/>
      <c r="BM402" s="783"/>
      <c r="BN402" s="783"/>
      <c r="BO402" s="783"/>
      <c r="BP402" s="783"/>
      <c r="BQ402" s="783"/>
      <c r="BR402" s="783"/>
      <c r="BS402" s="783"/>
      <c r="BT402" s="783"/>
      <c r="BU402" s="783"/>
      <c r="BV402" s="783"/>
      <c r="BW402" s="783"/>
      <c r="BX402" s="783"/>
      <c r="BY402" s="783"/>
      <c r="BZ402" s="783"/>
      <c r="CA402" s="783"/>
      <c r="CB402" s="783"/>
      <c r="CC402" s="783"/>
      <c r="CD402" s="783"/>
      <c r="CE402" s="783"/>
      <c r="CF402" s="783"/>
      <c r="CG402" s="783"/>
    </row>
    <row r="403" spans="1:85" ht="15" customHeight="1">
      <c r="A403" s="4">
        <f>ROW() - ROW(Tabla447817182024266[[#Headers],['#]])</f>
        <v>397</v>
      </c>
      <c r="B403" s="4" t="s">
        <v>9</v>
      </c>
      <c r="C403" s="4">
        <v>139</v>
      </c>
      <c r="D403" s="4">
        <v>2026</v>
      </c>
      <c r="E403" s="38" t="s">
        <v>785</v>
      </c>
      <c r="F403" s="661" t="s">
        <v>51</v>
      </c>
      <c r="G403" s="660">
        <v>6000000</v>
      </c>
      <c r="H403" s="372" t="s">
        <v>179</v>
      </c>
      <c r="I403" t="s">
        <v>779</v>
      </c>
      <c r="J403" s="447">
        <v>46111</v>
      </c>
      <c r="K403" s="436" t="s">
        <v>39</v>
      </c>
      <c r="L403" s="787" t="s">
        <v>780</v>
      </c>
      <c r="M403" s="435"/>
      <c r="N403" s="794">
        <v>46117</v>
      </c>
      <c r="O403" s="664" t="s">
        <v>375</v>
      </c>
      <c r="P403" s="789">
        <v>46117</v>
      </c>
      <c r="Q403" s="664" t="s">
        <v>43</v>
      </c>
      <c r="R403" s="664"/>
      <c r="S403" s="790"/>
      <c r="T403" s="791"/>
      <c r="U403" s="792">
        <v>46120</v>
      </c>
      <c r="V403" s="665">
        <v>46127</v>
      </c>
      <c r="W403" s="789" t="s">
        <v>44</v>
      </c>
      <c r="X403" s="789"/>
      <c r="Y403" s="794"/>
      <c r="Z403" s="793"/>
      <c r="AA403" s="783"/>
      <c r="AB403" s="783"/>
      <c r="AC403" s="783"/>
      <c r="AD403" s="783"/>
      <c r="AE403" s="783"/>
      <c r="AF403" s="783"/>
      <c r="AG403" s="783"/>
      <c r="AH403" s="783"/>
      <c r="AI403" s="783"/>
      <c r="AJ403" s="783"/>
      <c r="AK403" s="783"/>
      <c r="AL403" s="783"/>
      <c r="AM403" s="783"/>
      <c r="AN403" s="783"/>
      <c r="AO403" s="783"/>
      <c r="AP403" s="783"/>
      <c r="AQ403" s="783"/>
      <c r="AR403" s="783"/>
      <c r="AS403" s="783"/>
      <c r="AT403" s="783"/>
      <c r="AU403" s="783"/>
      <c r="AV403" s="783"/>
      <c r="AW403" s="783"/>
      <c r="AX403" s="783"/>
      <c r="AY403" s="783"/>
      <c r="AZ403" s="783"/>
      <c r="BA403" s="783"/>
      <c r="BB403" s="783"/>
      <c r="BC403" s="783"/>
      <c r="BD403" s="783"/>
      <c r="BE403" s="783"/>
      <c r="BF403" s="783"/>
      <c r="BG403" s="783"/>
      <c r="BH403" s="783"/>
      <c r="BI403" s="783"/>
      <c r="BJ403" s="783"/>
      <c r="BK403" s="783"/>
      <c r="BL403" s="783"/>
      <c r="BM403" s="783"/>
      <c r="BN403" s="783"/>
      <c r="BO403" s="783"/>
      <c r="BP403" s="783"/>
      <c r="BQ403" s="783"/>
      <c r="BR403" s="783"/>
      <c r="BS403" s="783"/>
      <c r="BT403" s="783"/>
      <c r="BU403" s="783"/>
      <c r="BV403" s="783"/>
      <c r="BW403" s="783"/>
      <c r="BX403" s="783"/>
      <c r="BY403" s="783"/>
      <c r="BZ403" s="783"/>
      <c r="CA403" s="783"/>
      <c r="CB403" s="783"/>
      <c r="CC403" s="783"/>
      <c r="CD403" s="783"/>
      <c r="CE403" s="783"/>
      <c r="CF403" s="783"/>
      <c r="CG403" s="783"/>
    </row>
    <row r="404" spans="1:85" ht="15" customHeight="1">
      <c r="A404" s="4">
        <f>ROW() - ROW(Tabla447817182024266[[#Headers],['#]])</f>
        <v>398</v>
      </c>
      <c r="B404" s="4" t="s">
        <v>9</v>
      </c>
      <c r="C404" s="4">
        <v>140</v>
      </c>
      <c r="D404" s="4">
        <v>2026</v>
      </c>
      <c r="E404" s="38" t="s">
        <v>786</v>
      </c>
      <c r="F404" s="661" t="s">
        <v>51</v>
      </c>
      <c r="G404" s="660">
        <v>6000000</v>
      </c>
      <c r="H404" s="372" t="s">
        <v>787</v>
      </c>
      <c r="I404" t="s">
        <v>779</v>
      </c>
      <c r="J404" s="447">
        <v>46111</v>
      </c>
      <c r="K404" s="436" t="s">
        <v>39</v>
      </c>
      <c r="L404" s="787" t="s">
        <v>780</v>
      </c>
      <c r="M404" s="435"/>
      <c r="N404" s="794">
        <v>46117</v>
      </c>
      <c r="O404" s="664" t="s">
        <v>375</v>
      </c>
      <c r="P404" s="789">
        <v>46117</v>
      </c>
      <c r="Q404" s="664" t="s">
        <v>43</v>
      </c>
      <c r="R404" s="664"/>
      <c r="S404" s="790"/>
      <c r="T404" s="791"/>
      <c r="U404" s="792">
        <v>46120</v>
      </c>
      <c r="V404" s="665">
        <v>46127</v>
      </c>
      <c r="W404" s="789" t="s">
        <v>44</v>
      </c>
      <c r="X404" s="789"/>
      <c r="Y404" s="794"/>
      <c r="Z404" s="793"/>
      <c r="AA404" s="783"/>
      <c r="AB404" s="783"/>
      <c r="AC404" s="783"/>
      <c r="AD404" s="783"/>
      <c r="AE404" s="783"/>
      <c r="AF404" s="783"/>
      <c r="AG404" s="783"/>
      <c r="AH404" s="783"/>
      <c r="AI404" s="783"/>
      <c r="AJ404" s="783"/>
      <c r="AK404" s="783"/>
      <c r="AL404" s="783"/>
      <c r="AM404" s="783"/>
      <c r="AN404" s="783"/>
      <c r="AO404" s="783"/>
      <c r="AP404" s="783"/>
      <c r="AQ404" s="783"/>
      <c r="AR404" s="783"/>
      <c r="AS404" s="783"/>
      <c r="AT404" s="783"/>
      <c r="AU404" s="783"/>
      <c r="AV404" s="783"/>
      <c r="AW404" s="783"/>
      <c r="AX404" s="783"/>
      <c r="AY404" s="783"/>
      <c r="AZ404" s="783"/>
      <c r="BA404" s="783"/>
      <c r="BB404" s="783"/>
      <c r="BC404" s="783"/>
      <c r="BD404" s="783"/>
      <c r="BE404" s="783"/>
      <c r="BF404" s="783"/>
      <c r="BG404" s="783"/>
      <c r="BH404" s="783"/>
      <c r="BI404" s="783"/>
      <c r="BJ404" s="783"/>
      <c r="BK404" s="783"/>
      <c r="BL404" s="783"/>
      <c r="BM404" s="783"/>
      <c r="BN404" s="783"/>
      <c r="BO404" s="783"/>
      <c r="BP404" s="783"/>
      <c r="BQ404" s="783"/>
      <c r="BR404" s="783"/>
      <c r="BS404" s="783"/>
      <c r="BT404" s="783"/>
      <c r="BU404" s="783"/>
      <c r="BV404" s="783"/>
      <c r="BW404" s="783"/>
      <c r="BX404" s="783"/>
      <c r="BY404" s="783"/>
      <c r="BZ404" s="783"/>
      <c r="CA404" s="783"/>
      <c r="CB404" s="783"/>
      <c r="CC404" s="783"/>
      <c r="CD404" s="783"/>
      <c r="CE404" s="783"/>
      <c r="CF404" s="783"/>
      <c r="CG404" s="783"/>
    </row>
    <row r="405" spans="1:85" ht="15" customHeight="1">
      <c r="A405" s="4">
        <f>ROW() - ROW(Tabla447817182024266[[#Headers],['#]])</f>
        <v>399</v>
      </c>
      <c r="B405" s="4" t="s">
        <v>9</v>
      </c>
      <c r="C405" s="4">
        <v>141</v>
      </c>
      <c r="D405" s="4">
        <v>2026</v>
      </c>
      <c r="E405" s="38" t="s">
        <v>788</v>
      </c>
      <c r="F405" s="661" t="s">
        <v>51</v>
      </c>
      <c r="G405" s="660">
        <v>6000000</v>
      </c>
      <c r="H405" s="372" t="s">
        <v>789</v>
      </c>
      <c r="I405" t="s">
        <v>779</v>
      </c>
      <c r="J405" s="447">
        <v>46111</v>
      </c>
      <c r="K405" s="436" t="s">
        <v>39</v>
      </c>
      <c r="L405" s="787" t="s">
        <v>780</v>
      </c>
      <c r="M405" s="435"/>
      <c r="N405" s="794">
        <v>46117</v>
      </c>
      <c r="O405" s="664" t="s">
        <v>375</v>
      </c>
      <c r="P405" s="789">
        <v>46117</v>
      </c>
      <c r="Q405" s="664" t="s">
        <v>43</v>
      </c>
      <c r="R405" s="664"/>
      <c r="S405" s="790"/>
      <c r="T405" s="791"/>
      <c r="U405" s="792">
        <v>46120</v>
      </c>
      <c r="V405" s="665">
        <v>46127</v>
      </c>
      <c r="W405" s="789" t="s">
        <v>44</v>
      </c>
      <c r="X405" s="789"/>
      <c r="Y405" s="794"/>
      <c r="Z405" s="793"/>
      <c r="AA405" s="783"/>
      <c r="AB405" s="783"/>
      <c r="AC405" s="783"/>
      <c r="AD405" s="783"/>
      <c r="AE405" s="783"/>
      <c r="AF405" s="783"/>
      <c r="AG405" s="783"/>
      <c r="AH405" s="783"/>
      <c r="AI405" s="783"/>
      <c r="AJ405" s="783"/>
      <c r="AK405" s="783"/>
      <c r="AL405" s="783"/>
      <c r="AM405" s="783"/>
      <c r="AN405" s="783"/>
      <c r="AO405" s="783"/>
      <c r="AP405" s="783"/>
      <c r="AQ405" s="783"/>
      <c r="AR405" s="783"/>
      <c r="AS405" s="783"/>
      <c r="AT405" s="783"/>
      <c r="AU405" s="783"/>
      <c r="AV405" s="783"/>
      <c r="AW405" s="783"/>
      <c r="AX405" s="783"/>
      <c r="AY405" s="783"/>
      <c r="AZ405" s="783"/>
      <c r="BA405" s="783"/>
      <c r="BB405" s="783"/>
      <c r="BC405" s="783"/>
      <c r="BD405" s="783"/>
      <c r="BE405" s="783"/>
      <c r="BF405" s="783"/>
      <c r="BG405" s="783"/>
      <c r="BH405" s="783"/>
      <c r="BI405" s="783"/>
      <c r="BJ405" s="783"/>
      <c r="BK405" s="783"/>
      <c r="BL405" s="783"/>
      <c r="BM405" s="783"/>
      <c r="BN405" s="783"/>
      <c r="BO405" s="783"/>
      <c r="BP405" s="783"/>
      <c r="BQ405" s="783"/>
      <c r="BR405" s="783"/>
      <c r="BS405" s="783"/>
      <c r="BT405" s="783"/>
      <c r="BU405" s="783"/>
      <c r="BV405" s="783"/>
      <c r="BW405" s="783"/>
      <c r="BX405" s="783"/>
      <c r="BY405" s="783"/>
      <c r="BZ405" s="783"/>
      <c r="CA405" s="783"/>
      <c r="CB405" s="783"/>
      <c r="CC405" s="783"/>
      <c r="CD405" s="783"/>
      <c r="CE405" s="783"/>
      <c r="CF405" s="783"/>
      <c r="CG405" s="783"/>
    </row>
    <row r="406" spans="1:85" ht="15" customHeight="1">
      <c r="A406" s="4">
        <f>ROW() - ROW(Tabla447817182024266[[#Headers],['#]])</f>
        <v>400</v>
      </c>
      <c r="B406" s="4" t="s">
        <v>9</v>
      </c>
      <c r="C406" s="4">
        <v>176</v>
      </c>
      <c r="D406" s="4">
        <v>2026</v>
      </c>
      <c r="E406" s="38" t="s">
        <v>790</v>
      </c>
      <c r="F406" s="661" t="s">
        <v>51</v>
      </c>
      <c r="G406" s="660">
        <v>6200000</v>
      </c>
      <c r="H406" s="372" t="s">
        <v>791</v>
      </c>
      <c r="I406" t="s">
        <v>779</v>
      </c>
      <c r="J406" s="447">
        <v>46111</v>
      </c>
      <c r="K406" s="436" t="s">
        <v>39</v>
      </c>
      <c r="L406" s="787" t="s">
        <v>780</v>
      </c>
      <c r="M406" s="435"/>
      <c r="N406" s="794">
        <v>46117</v>
      </c>
      <c r="O406" s="664" t="s">
        <v>375</v>
      </c>
      <c r="P406" s="789">
        <v>46117</v>
      </c>
      <c r="Q406" s="664" t="s">
        <v>43</v>
      </c>
      <c r="R406" s="664"/>
      <c r="S406" s="790"/>
      <c r="T406" s="791"/>
      <c r="U406" s="792">
        <v>46120</v>
      </c>
      <c r="V406" s="665">
        <v>46127</v>
      </c>
      <c r="W406" s="789" t="s">
        <v>44</v>
      </c>
      <c r="X406" s="789"/>
      <c r="Y406" s="794"/>
      <c r="Z406" s="793"/>
      <c r="AA406" s="783"/>
      <c r="AB406" s="783"/>
      <c r="AC406" s="783"/>
      <c r="AD406" s="783"/>
      <c r="AE406" s="783"/>
      <c r="AF406" s="783"/>
      <c r="AG406" s="783"/>
      <c r="AH406" s="783"/>
      <c r="AI406" s="783"/>
      <c r="AJ406" s="783"/>
      <c r="AK406" s="783"/>
      <c r="AL406" s="783"/>
      <c r="AM406" s="783"/>
      <c r="AN406" s="783"/>
      <c r="AO406" s="783"/>
      <c r="AP406" s="783"/>
      <c r="AQ406" s="783"/>
      <c r="AR406" s="783"/>
      <c r="AS406" s="783"/>
      <c r="AT406" s="783"/>
      <c r="AU406" s="783"/>
      <c r="AV406" s="783"/>
      <c r="AW406" s="783"/>
      <c r="AX406" s="783"/>
      <c r="AY406" s="783"/>
      <c r="AZ406" s="783"/>
      <c r="BA406" s="783"/>
      <c r="BB406" s="783"/>
      <c r="BC406" s="783"/>
      <c r="BD406" s="783"/>
      <c r="BE406" s="783"/>
      <c r="BF406" s="783"/>
      <c r="BG406" s="783"/>
      <c r="BH406" s="783"/>
      <c r="BI406" s="783"/>
      <c r="BJ406" s="783"/>
      <c r="BK406" s="783"/>
      <c r="BL406" s="783"/>
      <c r="BM406" s="783"/>
      <c r="BN406" s="783"/>
      <c r="BO406" s="783"/>
      <c r="BP406" s="783"/>
      <c r="BQ406" s="783"/>
      <c r="BR406" s="783"/>
      <c r="BS406" s="783"/>
      <c r="BT406" s="783"/>
      <c r="BU406" s="783"/>
      <c r="BV406" s="783"/>
      <c r="BW406" s="783"/>
      <c r="BX406" s="783"/>
      <c r="BY406" s="783"/>
      <c r="BZ406" s="783"/>
      <c r="CA406" s="783"/>
      <c r="CB406" s="783"/>
      <c r="CC406" s="783"/>
      <c r="CD406" s="783"/>
      <c r="CE406" s="783"/>
      <c r="CF406" s="783"/>
      <c r="CG406" s="783"/>
    </row>
    <row r="407" spans="1:85" ht="15" customHeight="1">
      <c r="A407" s="4">
        <f>ROW() - ROW(Tabla447817182024266[[#Headers],['#]])</f>
        <v>401</v>
      </c>
      <c r="B407" s="4" t="s">
        <v>9</v>
      </c>
      <c r="C407" s="4">
        <v>178</v>
      </c>
      <c r="D407" s="4">
        <v>2026</v>
      </c>
      <c r="E407" s="38" t="s">
        <v>792</v>
      </c>
      <c r="F407" s="661" t="s">
        <v>51</v>
      </c>
      <c r="G407" s="660">
        <v>6200000</v>
      </c>
      <c r="H407" s="372" t="s">
        <v>75</v>
      </c>
      <c r="I407" t="s">
        <v>779</v>
      </c>
      <c r="J407" s="447">
        <v>46111</v>
      </c>
      <c r="K407" s="436" t="s">
        <v>39</v>
      </c>
      <c r="L407" s="787" t="s">
        <v>780</v>
      </c>
      <c r="M407" s="435"/>
      <c r="N407" s="794">
        <v>46117</v>
      </c>
      <c r="O407" s="664" t="s">
        <v>375</v>
      </c>
      <c r="P407" s="789">
        <v>46117</v>
      </c>
      <c r="Q407" s="664" t="s">
        <v>43</v>
      </c>
      <c r="R407" s="664"/>
      <c r="S407" s="790"/>
      <c r="T407" s="791"/>
      <c r="U407" s="792">
        <v>46120</v>
      </c>
      <c r="V407" s="665">
        <v>46127</v>
      </c>
      <c r="W407" s="789" t="s">
        <v>44</v>
      </c>
      <c r="X407" s="789"/>
      <c r="Y407" s="794"/>
      <c r="Z407" s="793"/>
      <c r="AA407" s="783"/>
      <c r="AB407" s="783"/>
      <c r="AC407" s="783"/>
      <c r="AD407" s="783"/>
      <c r="AE407" s="783"/>
      <c r="AF407" s="783"/>
      <c r="AG407" s="783"/>
      <c r="AH407" s="783"/>
      <c r="AI407" s="783"/>
      <c r="AJ407" s="783"/>
      <c r="AK407" s="783"/>
      <c r="AL407" s="783"/>
      <c r="AM407" s="783"/>
      <c r="AN407" s="783"/>
      <c r="AO407" s="783"/>
      <c r="AP407" s="783"/>
      <c r="AQ407" s="783"/>
      <c r="AR407" s="783"/>
      <c r="AS407" s="783"/>
      <c r="AT407" s="783"/>
      <c r="AU407" s="783"/>
      <c r="AV407" s="783"/>
      <c r="AW407" s="783"/>
      <c r="AX407" s="783"/>
      <c r="AY407" s="783"/>
      <c r="AZ407" s="783"/>
      <c r="BA407" s="783"/>
      <c r="BB407" s="783"/>
      <c r="BC407" s="783"/>
      <c r="BD407" s="783"/>
      <c r="BE407" s="783"/>
      <c r="BF407" s="783"/>
      <c r="BG407" s="783"/>
      <c r="BH407" s="783"/>
      <c r="BI407" s="783"/>
      <c r="BJ407" s="783"/>
      <c r="BK407" s="783"/>
      <c r="BL407" s="783"/>
      <c r="BM407" s="783"/>
      <c r="BN407" s="783"/>
      <c r="BO407" s="783"/>
      <c r="BP407" s="783"/>
      <c r="BQ407" s="783"/>
      <c r="BR407" s="783"/>
      <c r="BS407" s="783"/>
      <c r="BT407" s="783"/>
      <c r="BU407" s="783"/>
      <c r="BV407" s="783"/>
      <c r="BW407" s="783"/>
      <c r="BX407" s="783"/>
      <c r="BY407" s="783"/>
      <c r="BZ407" s="783"/>
      <c r="CA407" s="783"/>
      <c r="CB407" s="783"/>
      <c r="CC407" s="783"/>
      <c r="CD407" s="783"/>
      <c r="CE407" s="783"/>
      <c r="CF407" s="783"/>
      <c r="CG407" s="783"/>
    </row>
    <row r="408" spans="1:85" ht="15" customHeight="1">
      <c r="A408" s="4">
        <f>ROW() - ROW(Tabla447817182024266[[#Headers],['#]])</f>
        <v>402</v>
      </c>
      <c r="B408" s="4" t="s">
        <v>9</v>
      </c>
      <c r="C408" s="4">
        <v>263</v>
      </c>
      <c r="D408" s="4">
        <v>2026</v>
      </c>
      <c r="E408" s="38" t="s">
        <v>793</v>
      </c>
      <c r="F408" s="661" t="s">
        <v>51</v>
      </c>
      <c r="G408" s="660">
        <v>6000000</v>
      </c>
      <c r="H408" s="395">
        <v>46082</v>
      </c>
      <c r="I408" t="s">
        <v>779</v>
      </c>
      <c r="J408" s="447">
        <v>46111</v>
      </c>
      <c r="K408" s="436" t="s">
        <v>39</v>
      </c>
      <c r="L408" s="787" t="s">
        <v>780</v>
      </c>
      <c r="M408" s="435"/>
      <c r="N408" s="794">
        <v>46117</v>
      </c>
      <c r="O408" s="664" t="s">
        <v>375</v>
      </c>
      <c r="P408" s="789">
        <v>46117</v>
      </c>
      <c r="Q408" s="664" t="s">
        <v>43</v>
      </c>
      <c r="R408" s="664"/>
      <c r="S408" s="790"/>
      <c r="T408" s="791"/>
      <c r="U408" s="792">
        <v>46120</v>
      </c>
      <c r="V408" s="665">
        <v>46127</v>
      </c>
      <c r="W408" s="789" t="s">
        <v>44</v>
      </c>
      <c r="X408" s="789"/>
      <c r="Y408" s="794"/>
      <c r="Z408" s="793"/>
      <c r="AA408" s="783"/>
      <c r="AB408" s="783"/>
      <c r="AC408" s="783"/>
      <c r="AD408" s="783"/>
      <c r="AE408" s="783"/>
      <c r="AF408" s="783"/>
      <c r="AG408" s="783"/>
      <c r="AH408" s="783"/>
      <c r="AI408" s="783"/>
      <c r="AJ408" s="783"/>
      <c r="AK408" s="783"/>
      <c r="AL408" s="783"/>
      <c r="AM408" s="783"/>
      <c r="AN408" s="783"/>
      <c r="AO408" s="783"/>
      <c r="AP408" s="783"/>
      <c r="AQ408" s="783"/>
      <c r="AR408" s="783"/>
      <c r="AS408" s="783"/>
      <c r="AT408" s="783"/>
      <c r="AU408" s="783"/>
      <c r="AV408" s="783"/>
      <c r="AW408" s="783"/>
      <c r="AX408" s="783"/>
      <c r="AY408" s="783"/>
      <c r="AZ408" s="783"/>
      <c r="BA408" s="783"/>
      <c r="BB408" s="783"/>
      <c r="BC408" s="783"/>
      <c r="BD408" s="783"/>
      <c r="BE408" s="783"/>
      <c r="BF408" s="783"/>
      <c r="BG408" s="783"/>
      <c r="BH408" s="783"/>
      <c r="BI408" s="783"/>
      <c r="BJ408" s="783"/>
      <c r="BK408" s="783"/>
      <c r="BL408" s="783"/>
      <c r="BM408" s="783"/>
      <c r="BN408" s="783"/>
      <c r="BO408" s="783"/>
      <c r="BP408" s="783"/>
      <c r="BQ408" s="783"/>
      <c r="BR408" s="783"/>
      <c r="BS408" s="783"/>
      <c r="BT408" s="783"/>
      <c r="BU408" s="783"/>
      <c r="BV408" s="783"/>
      <c r="BW408" s="783"/>
      <c r="BX408" s="783"/>
      <c r="BY408" s="783"/>
      <c r="BZ408" s="783"/>
      <c r="CA408" s="783"/>
      <c r="CB408" s="783"/>
      <c r="CC408" s="783"/>
      <c r="CD408" s="783"/>
      <c r="CE408" s="783"/>
      <c r="CF408" s="783"/>
      <c r="CG408" s="783"/>
    </row>
    <row r="409" spans="1:85" ht="15" customHeight="1">
      <c r="A409" s="4">
        <f>ROW() - ROW(Tabla447817182024266[[#Headers],['#]])</f>
        <v>403</v>
      </c>
      <c r="B409" s="4" t="s">
        <v>9</v>
      </c>
      <c r="C409" s="4">
        <v>295</v>
      </c>
      <c r="D409" s="4">
        <v>2026</v>
      </c>
      <c r="E409" s="38" t="s">
        <v>794</v>
      </c>
      <c r="F409" s="661" t="s">
        <v>51</v>
      </c>
      <c r="G409" s="660">
        <v>6200000</v>
      </c>
      <c r="H409" s="372" t="s">
        <v>88</v>
      </c>
      <c r="I409" t="s">
        <v>779</v>
      </c>
      <c r="J409" s="447">
        <v>46111</v>
      </c>
      <c r="K409" s="436" t="s">
        <v>39</v>
      </c>
      <c r="L409" s="787" t="s">
        <v>780</v>
      </c>
      <c r="M409" s="435"/>
      <c r="N409" s="794">
        <v>46117</v>
      </c>
      <c r="O409" s="664" t="s">
        <v>375</v>
      </c>
      <c r="P409" s="789">
        <v>46117</v>
      </c>
      <c r="Q409" s="664" t="s">
        <v>43</v>
      </c>
      <c r="R409" s="664"/>
      <c r="S409" s="790"/>
      <c r="T409" s="791"/>
      <c r="U409" s="792">
        <v>46120</v>
      </c>
      <c r="V409" s="665">
        <v>46127</v>
      </c>
      <c r="W409" s="789" t="s">
        <v>44</v>
      </c>
      <c r="X409" s="789"/>
      <c r="Y409" s="794"/>
      <c r="Z409" s="793"/>
      <c r="AA409" s="783"/>
      <c r="AB409" s="783"/>
      <c r="AC409" s="783"/>
      <c r="AD409" s="783"/>
      <c r="AE409" s="783"/>
      <c r="AF409" s="783"/>
      <c r="AG409" s="783"/>
      <c r="AH409" s="783"/>
      <c r="AI409" s="783"/>
      <c r="AJ409" s="783"/>
      <c r="AK409" s="783"/>
      <c r="AL409" s="783"/>
      <c r="AM409" s="783"/>
      <c r="AN409" s="783"/>
      <c r="AO409" s="783"/>
      <c r="AP409" s="783"/>
      <c r="AQ409" s="783"/>
      <c r="AR409" s="783"/>
      <c r="AS409" s="783"/>
      <c r="AT409" s="783"/>
      <c r="AU409" s="783"/>
      <c r="AV409" s="783"/>
      <c r="AW409" s="783"/>
      <c r="AX409" s="783"/>
      <c r="AY409" s="783"/>
      <c r="AZ409" s="783"/>
      <c r="BA409" s="783"/>
      <c r="BB409" s="783"/>
      <c r="BC409" s="783"/>
      <c r="BD409" s="783"/>
      <c r="BE409" s="783"/>
      <c r="BF409" s="783"/>
      <c r="BG409" s="783"/>
      <c r="BH409" s="783"/>
      <c r="BI409" s="783"/>
      <c r="BJ409" s="783"/>
      <c r="BK409" s="783"/>
      <c r="BL409" s="783"/>
      <c r="BM409" s="783"/>
      <c r="BN409" s="783"/>
      <c r="BO409" s="783"/>
      <c r="BP409" s="783"/>
      <c r="BQ409" s="783"/>
      <c r="BR409" s="783"/>
      <c r="BS409" s="783"/>
      <c r="BT409" s="783"/>
      <c r="BU409" s="783"/>
      <c r="BV409" s="783"/>
      <c r="BW409" s="783"/>
      <c r="BX409" s="783"/>
      <c r="BY409" s="783"/>
      <c r="BZ409" s="783"/>
      <c r="CA409" s="783"/>
      <c r="CB409" s="783"/>
      <c r="CC409" s="783"/>
      <c r="CD409" s="783"/>
      <c r="CE409" s="783"/>
      <c r="CF409" s="783"/>
      <c r="CG409" s="783"/>
    </row>
    <row r="410" spans="1:85" ht="15" customHeight="1">
      <c r="A410" s="4">
        <f>ROW() - ROW(Tabla447817182024266[[#Headers],['#]])</f>
        <v>404</v>
      </c>
      <c r="B410" s="4" t="s">
        <v>9</v>
      </c>
      <c r="C410" s="4">
        <v>296</v>
      </c>
      <c r="D410" s="4">
        <v>2026</v>
      </c>
      <c r="E410" s="38" t="s">
        <v>795</v>
      </c>
      <c r="F410" s="661" t="s">
        <v>51</v>
      </c>
      <c r="G410" s="660">
        <v>6200000</v>
      </c>
      <c r="H410" s="372" t="s">
        <v>88</v>
      </c>
      <c r="I410" t="s">
        <v>779</v>
      </c>
      <c r="J410" s="447">
        <v>46111</v>
      </c>
      <c r="K410" s="436" t="s">
        <v>39</v>
      </c>
      <c r="L410" s="787" t="s">
        <v>780</v>
      </c>
      <c r="M410" s="435"/>
      <c r="N410" s="794">
        <v>46117</v>
      </c>
      <c r="O410" s="664" t="s">
        <v>375</v>
      </c>
      <c r="P410" s="789">
        <v>46117</v>
      </c>
      <c r="Q410" s="664" t="s">
        <v>43</v>
      </c>
      <c r="R410" s="664"/>
      <c r="S410" s="790"/>
      <c r="T410" s="791"/>
      <c r="U410" s="792">
        <v>46120</v>
      </c>
      <c r="V410" s="665">
        <v>46127</v>
      </c>
      <c r="W410" s="789" t="s">
        <v>44</v>
      </c>
      <c r="X410" s="789"/>
      <c r="Y410" s="794"/>
      <c r="Z410" s="793"/>
      <c r="AA410" s="783"/>
      <c r="AB410" s="783"/>
      <c r="AC410" s="783"/>
      <c r="AD410" s="783"/>
      <c r="AE410" s="783"/>
      <c r="AF410" s="783"/>
      <c r="AG410" s="783"/>
      <c r="AH410" s="783"/>
      <c r="AI410" s="783"/>
      <c r="AJ410" s="783"/>
      <c r="AK410" s="783"/>
      <c r="AL410" s="783"/>
      <c r="AM410" s="783"/>
      <c r="AN410" s="783"/>
      <c r="AO410" s="783"/>
      <c r="AP410" s="783"/>
      <c r="AQ410" s="783"/>
      <c r="AR410" s="783"/>
      <c r="AS410" s="783"/>
      <c r="AT410" s="783"/>
      <c r="AU410" s="783"/>
      <c r="AV410" s="783"/>
      <c r="AW410" s="783"/>
      <c r="AX410" s="783"/>
      <c r="AY410" s="783"/>
      <c r="AZ410" s="783"/>
      <c r="BA410" s="783"/>
      <c r="BB410" s="783"/>
      <c r="BC410" s="783"/>
      <c r="BD410" s="783"/>
      <c r="BE410" s="783"/>
      <c r="BF410" s="783"/>
      <c r="BG410" s="783"/>
      <c r="BH410" s="783"/>
      <c r="BI410" s="783"/>
      <c r="BJ410" s="783"/>
      <c r="BK410" s="783"/>
      <c r="BL410" s="783"/>
      <c r="BM410" s="783"/>
      <c r="BN410" s="783"/>
      <c r="BO410" s="783"/>
      <c r="BP410" s="783"/>
      <c r="BQ410" s="783"/>
      <c r="BR410" s="783"/>
      <c r="BS410" s="783"/>
      <c r="BT410" s="783"/>
      <c r="BU410" s="783"/>
      <c r="BV410" s="783"/>
      <c r="BW410" s="783"/>
      <c r="BX410" s="783"/>
      <c r="BY410" s="783"/>
      <c r="BZ410" s="783"/>
      <c r="CA410" s="783"/>
      <c r="CB410" s="783"/>
      <c r="CC410" s="783"/>
      <c r="CD410" s="783"/>
      <c r="CE410" s="783"/>
      <c r="CF410" s="783"/>
      <c r="CG410" s="783"/>
    </row>
    <row r="411" spans="1:85" ht="15" customHeight="1">
      <c r="A411" s="4">
        <f>ROW() - ROW(Tabla447817182024266[[#Headers],['#]])</f>
        <v>405</v>
      </c>
      <c r="B411" s="4" t="s">
        <v>9</v>
      </c>
      <c r="C411" s="4">
        <v>297</v>
      </c>
      <c r="D411" s="4">
        <v>2026</v>
      </c>
      <c r="E411" s="38" t="s">
        <v>796</v>
      </c>
      <c r="F411" s="661" t="s">
        <v>51</v>
      </c>
      <c r="G411" s="660">
        <v>6200000</v>
      </c>
      <c r="H411" s="372" t="s">
        <v>88</v>
      </c>
      <c r="I411" t="s">
        <v>779</v>
      </c>
      <c r="J411" s="447">
        <v>46111</v>
      </c>
      <c r="K411" s="436" t="s">
        <v>39</v>
      </c>
      <c r="L411" s="787" t="s">
        <v>780</v>
      </c>
      <c r="M411" s="435"/>
      <c r="N411" s="794">
        <v>46117</v>
      </c>
      <c r="O411" s="664" t="s">
        <v>375</v>
      </c>
      <c r="P411" s="789">
        <v>46117</v>
      </c>
      <c r="Q411" s="664" t="s">
        <v>43</v>
      </c>
      <c r="R411" s="664"/>
      <c r="S411" s="790"/>
      <c r="T411" s="791"/>
      <c r="U411" s="792">
        <v>46120</v>
      </c>
      <c r="V411" s="665">
        <v>46127</v>
      </c>
      <c r="W411" s="789" t="s">
        <v>44</v>
      </c>
      <c r="X411" s="789"/>
      <c r="Y411" s="794"/>
      <c r="Z411" s="793"/>
      <c r="AA411" s="783"/>
      <c r="AB411" s="783"/>
      <c r="AC411" s="783"/>
      <c r="AD411" s="783"/>
      <c r="AE411" s="783"/>
      <c r="AF411" s="783"/>
      <c r="AG411" s="783"/>
      <c r="AH411" s="783"/>
      <c r="AI411" s="783"/>
      <c r="AJ411" s="783"/>
      <c r="AK411" s="783"/>
      <c r="AL411" s="783"/>
      <c r="AM411" s="783"/>
      <c r="AN411" s="783"/>
      <c r="AO411" s="783"/>
      <c r="AP411" s="783"/>
      <c r="AQ411" s="783"/>
      <c r="AR411" s="783"/>
      <c r="AS411" s="783"/>
      <c r="AT411" s="783"/>
      <c r="AU411" s="783"/>
      <c r="AV411" s="783"/>
      <c r="AW411" s="783"/>
      <c r="AX411" s="783"/>
      <c r="AY411" s="783"/>
      <c r="AZ411" s="783"/>
      <c r="BA411" s="783"/>
      <c r="BB411" s="783"/>
      <c r="BC411" s="783"/>
      <c r="BD411" s="783"/>
      <c r="BE411" s="783"/>
      <c r="BF411" s="783"/>
      <c r="BG411" s="783"/>
      <c r="BH411" s="783"/>
      <c r="BI411" s="783"/>
      <c r="BJ411" s="783"/>
      <c r="BK411" s="783"/>
      <c r="BL411" s="783"/>
      <c r="BM411" s="783"/>
      <c r="BN411" s="783"/>
      <c r="BO411" s="783"/>
      <c r="BP411" s="783"/>
      <c r="BQ411" s="783"/>
      <c r="BR411" s="783"/>
      <c r="BS411" s="783"/>
      <c r="BT411" s="783"/>
      <c r="BU411" s="783"/>
      <c r="BV411" s="783"/>
      <c r="BW411" s="783"/>
      <c r="BX411" s="783"/>
      <c r="BY411" s="783"/>
      <c r="BZ411" s="783"/>
      <c r="CA411" s="783"/>
      <c r="CB411" s="783"/>
      <c r="CC411" s="783"/>
      <c r="CD411" s="783"/>
      <c r="CE411" s="783"/>
      <c r="CF411" s="783"/>
      <c r="CG411" s="783"/>
    </row>
    <row r="412" spans="1:85" ht="15" customHeight="1">
      <c r="A412" s="4">
        <f>ROW() - ROW(Tabla447817182024266[[#Headers],['#]])</f>
        <v>406</v>
      </c>
      <c r="B412" s="4" t="s">
        <v>9</v>
      </c>
      <c r="C412" s="4">
        <v>299</v>
      </c>
      <c r="D412" s="4">
        <v>2026</v>
      </c>
      <c r="E412" s="38" t="s">
        <v>797</v>
      </c>
      <c r="F412" s="661" t="s">
        <v>51</v>
      </c>
      <c r="G412" s="660">
        <v>6500000</v>
      </c>
      <c r="H412" s="372" t="s">
        <v>179</v>
      </c>
      <c r="I412" t="s">
        <v>779</v>
      </c>
      <c r="J412" s="447">
        <v>46111</v>
      </c>
      <c r="K412" s="436" t="s">
        <v>39</v>
      </c>
      <c r="L412" s="787" t="s">
        <v>780</v>
      </c>
      <c r="M412" s="435"/>
      <c r="N412" s="794">
        <v>46117</v>
      </c>
      <c r="O412" s="664" t="s">
        <v>375</v>
      </c>
      <c r="P412" s="789">
        <v>46117</v>
      </c>
      <c r="Q412" s="664" t="s">
        <v>43</v>
      </c>
      <c r="R412" s="664"/>
      <c r="S412" s="790"/>
      <c r="T412" s="791"/>
      <c r="U412" s="792">
        <v>46120</v>
      </c>
      <c r="V412" s="665">
        <v>46127</v>
      </c>
      <c r="W412" s="789" t="s">
        <v>44</v>
      </c>
      <c r="X412" s="789"/>
      <c r="Y412" s="794"/>
      <c r="Z412" s="793"/>
      <c r="AA412" s="783"/>
      <c r="AB412" s="783"/>
      <c r="AC412" s="783"/>
      <c r="AD412" s="783"/>
      <c r="AE412" s="783"/>
      <c r="AF412" s="783"/>
      <c r="AG412" s="783"/>
      <c r="AH412" s="783"/>
      <c r="AI412" s="783"/>
      <c r="AJ412" s="783"/>
      <c r="AK412" s="783"/>
      <c r="AL412" s="783"/>
      <c r="AM412" s="783"/>
      <c r="AN412" s="783"/>
      <c r="AO412" s="783"/>
      <c r="AP412" s="783"/>
      <c r="AQ412" s="783"/>
      <c r="AR412" s="783"/>
      <c r="AS412" s="783"/>
      <c r="AT412" s="783"/>
      <c r="AU412" s="783"/>
      <c r="AV412" s="783"/>
      <c r="AW412" s="783"/>
      <c r="AX412" s="783"/>
      <c r="AY412" s="783"/>
      <c r="AZ412" s="783"/>
      <c r="BA412" s="783"/>
      <c r="BB412" s="783"/>
      <c r="BC412" s="783"/>
      <c r="BD412" s="783"/>
      <c r="BE412" s="783"/>
      <c r="BF412" s="783"/>
      <c r="BG412" s="783"/>
      <c r="BH412" s="783"/>
      <c r="BI412" s="783"/>
      <c r="BJ412" s="783"/>
      <c r="BK412" s="783"/>
      <c r="BL412" s="783"/>
      <c r="BM412" s="783"/>
      <c r="BN412" s="783"/>
      <c r="BO412" s="783"/>
      <c r="BP412" s="783"/>
      <c r="BQ412" s="783"/>
      <c r="BR412" s="783"/>
      <c r="BS412" s="783"/>
      <c r="BT412" s="783"/>
      <c r="BU412" s="783"/>
      <c r="BV412" s="783"/>
      <c r="BW412" s="783"/>
      <c r="BX412" s="783"/>
      <c r="BY412" s="783"/>
      <c r="BZ412" s="783"/>
      <c r="CA412" s="783"/>
      <c r="CB412" s="783"/>
      <c r="CC412" s="783"/>
      <c r="CD412" s="783"/>
      <c r="CE412" s="783"/>
      <c r="CF412" s="783"/>
      <c r="CG412" s="783"/>
    </row>
    <row r="413" spans="1:85" ht="15" customHeight="1">
      <c r="A413" s="4">
        <f>ROW() - ROW(Tabla447817182024266[[#Headers],['#]])</f>
        <v>407</v>
      </c>
      <c r="B413" s="4" t="s">
        <v>9</v>
      </c>
      <c r="C413" s="4">
        <v>320</v>
      </c>
      <c r="D413" s="4">
        <v>2026</v>
      </c>
      <c r="E413" s="38" t="s">
        <v>798</v>
      </c>
      <c r="F413" s="661" t="s">
        <v>51</v>
      </c>
      <c r="G413" s="660">
        <v>6200000</v>
      </c>
      <c r="H413" s="395">
        <v>46082</v>
      </c>
      <c r="I413" t="s">
        <v>779</v>
      </c>
      <c r="J413" s="447">
        <v>46111</v>
      </c>
      <c r="K413" s="436" t="s">
        <v>39</v>
      </c>
      <c r="L413" s="787" t="s">
        <v>780</v>
      </c>
      <c r="M413" s="435"/>
      <c r="N413" s="794">
        <v>46117</v>
      </c>
      <c r="O413" s="664" t="s">
        <v>375</v>
      </c>
      <c r="P413" s="789">
        <v>46117</v>
      </c>
      <c r="Q413" s="664" t="s">
        <v>43</v>
      </c>
      <c r="R413" s="664"/>
      <c r="S413" s="790"/>
      <c r="T413" s="791"/>
      <c r="U413" s="792">
        <v>46120</v>
      </c>
      <c r="V413" s="665">
        <v>46127</v>
      </c>
      <c r="W413" s="789" t="s">
        <v>44</v>
      </c>
      <c r="X413" s="789"/>
      <c r="Y413" s="794"/>
      <c r="Z413" s="793"/>
      <c r="AA413" s="783"/>
      <c r="AB413" s="783"/>
      <c r="AC413" s="783"/>
      <c r="AD413" s="783"/>
      <c r="AE413" s="783"/>
      <c r="AF413" s="783"/>
      <c r="AG413" s="783"/>
      <c r="AH413" s="783"/>
      <c r="AI413" s="783"/>
      <c r="AJ413" s="783"/>
      <c r="AK413" s="783"/>
      <c r="AL413" s="783"/>
      <c r="AM413" s="783"/>
      <c r="AN413" s="783"/>
      <c r="AO413" s="783"/>
      <c r="AP413" s="783"/>
      <c r="AQ413" s="783"/>
      <c r="AR413" s="783"/>
      <c r="AS413" s="783"/>
      <c r="AT413" s="783"/>
      <c r="AU413" s="783"/>
      <c r="AV413" s="783"/>
      <c r="AW413" s="783"/>
      <c r="AX413" s="783"/>
      <c r="AY413" s="783"/>
      <c r="AZ413" s="783"/>
      <c r="BA413" s="783"/>
      <c r="BB413" s="783"/>
      <c r="BC413" s="783"/>
      <c r="BD413" s="783"/>
      <c r="BE413" s="783"/>
      <c r="BF413" s="783"/>
      <c r="BG413" s="783"/>
      <c r="BH413" s="783"/>
      <c r="BI413" s="783"/>
      <c r="BJ413" s="783"/>
      <c r="BK413" s="783"/>
      <c r="BL413" s="783"/>
      <c r="BM413" s="783"/>
      <c r="BN413" s="783"/>
      <c r="BO413" s="783"/>
      <c r="BP413" s="783"/>
      <c r="BQ413" s="783"/>
      <c r="BR413" s="783"/>
      <c r="BS413" s="783"/>
      <c r="BT413" s="783"/>
      <c r="BU413" s="783"/>
      <c r="BV413" s="783"/>
      <c r="BW413" s="783"/>
      <c r="BX413" s="783"/>
      <c r="BY413" s="783"/>
      <c r="BZ413" s="783"/>
      <c r="CA413" s="783"/>
      <c r="CB413" s="783"/>
      <c r="CC413" s="783"/>
      <c r="CD413" s="783"/>
      <c r="CE413" s="783"/>
      <c r="CF413" s="783"/>
      <c r="CG413" s="783"/>
    </row>
    <row r="414" spans="1:85" ht="15" customHeight="1">
      <c r="A414" s="4">
        <f>ROW() - ROW(Tabla447817182024266[[#Headers],['#]])</f>
        <v>408</v>
      </c>
      <c r="B414" s="4" t="s">
        <v>9</v>
      </c>
      <c r="C414" s="4">
        <v>411</v>
      </c>
      <c r="D414" s="4">
        <v>2026</v>
      </c>
      <c r="E414" s="38" t="s">
        <v>799</v>
      </c>
      <c r="F414" s="661" t="s">
        <v>51</v>
      </c>
      <c r="G414" s="660">
        <v>6000000</v>
      </c>
      <c r="H414" s="372" t="s">
        <v>88</v>
      </c>
      <c r="I414" t="s">
        <v>779</v>
      </c>
      <c r="J414" s="447">
        <v>46111</v>
      </c>
      <c r="K414" s="436" t="s">
        <v>39</v>
      </c>
      <c r="L414" s="787" t="s">
        <v>780</v>
      </c>
      <c r="M414" s="435"/>
      <c r="N414" s="794">
        <v>46117</v>
      </c>
      <c r="O414" s="664" t="s">
        <v>375</v>
      </c>
      <c r="P414" s="789">
        <v>46117</v>
      </c>
      <c r="Q414" s="664" t="s">
        <v>43</v>
      </c>
      <c r="R414" s="664"/>
      <c r="S414" s="790"/>
      <c r="T414" s="791"/>
      <c r="U414" s="792">
        <v>46120</v>
      </c>
      <c r="V414" s="665">
        <v>46127</v>
      </c>
      <c r="W414" s="789" t="s">
        <v>44</v>
      </c>
      <c r="X414" s="789"/>
      <c r="Y414" s="794"/>
      <c r="Z414" s="793"/>
      <c r="AA414" s="783"/>
      <c r="AB414" s="783"/>
      <c r="AC414" s="783"/>
      <c r="AD414" s="783"/>
      <c r="AE414" s="783"/>
      <c r="AF414" s="783"/>
      <c r="AG414" s="783"/>
      <c r="AH414" s="783"/>
      <c r="AI414" s="783"/>
      <c r="AJ414" s="783"/>
      <c r="AK414" s="783"/>
      <c r="AL414" s="783"/>
      <c r="AM414" s="783"/>
      <c r="AN414" s="783"/>
      <c r="AO414" s="783"/>
      <c r="AP414" s="783"/>
      <c r="AQ414" s="783"/>
      <c r="AR414" s="783"/>
      <c r="AS414" s="783"/>
      <c r="AT414" s="783"/>
      <c r="AU414" s="783"/>
      <c r="AV414" s="783"/>
      <c r="AW414" s="783"/>
      <c r="AX414" s="783"/>
      <c r="AY414" s="783"/>
      <c r="AZ414" s="783"/>
      <c r="BA414" s="783"/>
      <c r="BB414" s="783"/>
      <c r="BC414" s="783"/>
      <c r="BD414" s="783"/>
      <c r="BE414" s="783"/>
      <c r="BF414" s="783"/>
      <c r="BG414" s="783"/>
      <c r="BH414" s="783"/>
      <c r="BI414" s="783"/>
      <c r="BJ414" s="783"/>
      <c r="BK414" s="783"/>
      <c r="BL414" s="783"/>
      <c r="BM414" s="783"/>
      <c r="BN414" s="783"/>
      <c r="BO414" s="783"/>
      <c r="BP414" s="783"/>
      <c r="BQ414" s="783"/>
      <c r="BR414" s="783"/>
      <c r="BS414" s="783"/>
      <c r="BT414" s="783"/>
      <c r="BU414" s="783"/>
      <c r="BV414" s="783"/>
      <c r="BW414" s="783"/>
      <c r="BX414" s="783"/>
      <c r="BY414" s="783"/>
      <c r="BZ414" s="783"/>
      <c r="CA414" s="783"/>
      <c r="CB414" s="783"/>
      <c r="CC414" s="783"/>
      <c r="CD414" s="783"/>
      <c r="CE414" s="783"/>
      <c r="CF414" s="783"/>
      <c r="CG414" s="783"/>
    </row>
    <row r="415" spans="1:85" ht="15" customHeight="1">
      <c r="A415" s="4">
        <f>ROW() - ROW(Tabla447817182024266[[#Headers],['#]])</f>
        <v>409</v>
      </c>
      <c r="B415" s="4" t="s">
        <v>9</v>
      </c>
      <c r="C415" s="4">
        <v>429</v>
      </c>
      <c r="D415" s="4">
        <v>2026</v>
      </c>
      <c r="E415" s="38" t="s">
        <v>800</v>
      </c>
      <c r="F415" s="661" t="s">
        <v>51</v>
      </c>
      <c r="G415" s="660">
        <v>6200000</v>
      </c>
      <c r="H415" s="372" t="s">
        <v>88</v>
      </c>
      <c r="I415" t="s">
        <v>779</v>
      </c>
      <c r="J415" s="447">
        <v>46111</v>
      </c>
      <c r="K415" s="436" t="s">
        <v>39</v>
      </c>
      <c r="L415" s="787" t="s">
        <v>780</v>
      </c>
      <c r="M415" s="435"/>
      <c r="N415" s="794">
        <v>46117</v>
      </c>
      <c r="O415" s="664" t="s">
        <v>375</v>
      </c>
      <c r="P415" s="789">
        <v>46117</v>
      </c>
      <c r="Q415" s="664" t="s">
        <v>43</v>
      </c>
      <c r="R415" s="664"/>
      <c r="S415" s="790"/>
      <c r="T415" s="791"/>
      <c r="U415" s="792">
        <v>46120</v>
      </c>
      <c r="V415" s="665">
        <v>46127</v>
      </c>
      <c r="W415" s="789" t="s">
        <v>44</v>
      </c>
      <c r="X415" s="789"/>
      <c r="Y415" s="794"/>
      <c r="Z415" s="793"/>
      <c r="AA415" s="783"/>
      <c r="AB415" s="783"/>
      <c r="AC415" s="783"/>
      <c r="AD415" s="783"/>
      <c r="AE415" s="783"/>
      <c r="AF415" s="783"/>
      <c r="AG415" s="783"/>
      <c r="AH415" s="783"/>
      <c r="AI415" s="783"/>
      <c r="AJ415" s="783"/>
      <c r="AK415" s="783"/>
      <c r="AL415" s="783"/>
      <c r="AM415" s="783"/>
      <c r="AN415" s="783"/>
      <c r="AO415" s="783"/>
      <c r="AP415" s="783"/>
      <c r="AQ415" s="783"/>
      <c r="AR415" s="783"/>
      <c r="AS415" s="783"/>
      <c r="AT415" s="783"/>
      <c r="AU415" s="783"/>
      <c r="AV415" s="783"/>
      <c r="AW415" s="783"/>
      <c r="AX415" s="783"/>
      <c r="AY415" s="783"/>
      <c r="AZ415" s="783"/>
      <c r="BA415" s="783"/>
      <c r="BB415" s="783"/>
      <c r="BC415" s="783"/>
      <c r="BD415" s="783"/>
      <c r="BE415" s="783"/>
      <c r="BF415" s="783"/>
      <c r="BG415" s="783"/>
      <c r="BH415" s="783"/>
      <c r="BI415" s="783"/>
      <c r="BJ415" s="783"/>
      <c r="BK415" s="783"/>
      <c r="BL415" s="783"/>
      <c r="BM415" s="783"/>
      <c r="BN415" s="783"/>
      <c r="BO415" s="783"/>
      <c r="BP415" s="783"/>
      <c r="BQ415" s="783"/>
      <c r="BR415" s="783"/>
      <c r="BS415" s="783"/>
      <c r="BT415" s="783"/>
      <c r="BU415" s="783"/>
      <c r="BV415" s="783"/>
      <c r="BW415" s="783"/>
      <c r="BX415" s="783"/>
      <c r="BY415" s="783"/>
      <c r="BZ415" s="783"/>
      <c r="CA415" s="783"/>
      <c r="CB415" s="783"/>
      <c r="CC415" s="783"/>
      <c r="CD415" s="783"/>
      <c r="CE415" s="783"/>
      <c r="CF415" s="783"/>
      <c r="CG415" s="783"/>
    </row>
    <row r="416" spans="1:85" ht="15" customHeight="1">
      <c r="A416" s="4">
        <f>ROW() - ROW(Tabla447817182024266[[#Headers],['#]])</f>
        <v>410</v>
      </c>
      <c r="B416" s="4" t="s">
        <v>55</v>
      </c>
      <c r="C416" s="4">
        <v>74</v>
      </c>
      <c r="D416" s="4">
        <v>2025</v>
      </c>
      <c r="E416" s="38" t="s">
        <v>801</v>
      </c>
      <c r="F416" s="661" t="s">
        <v>57</v>
      </c>
      <c r="G416" s="660">
        <v>2000000</v>
      </c>
      <c r="H416" s="372" t="s">
        <v>802</v>
      </c>
      <c r="I416" t="s">
        <v>779</v>
      </c>
      <c r="J416" s="447">
        <v>46111</v>
      </c>
      <c r="K416" s="436" t="s">
        <v>39</v>
      </c>
      <c r="L416" s="787" t="s">
        <v>780</v>
      </c>
      <c r="M416" s="435"/>
      <c r="N416" s="794">
        <v>46117</v>
      </c>
      <c r="O416" s="664" t="s">
        <v>375</v>
      </c>
      <c r="P416" s="789">
        <v>46117</v>
      </c>
      <c r="Q416" s="664" t="s">
        <v>43</v>
      </c>
      <c r="R416" s="664"/>
      <c r="S416" s="790"/>
      <c r="T416" s="791"/>
      <c r="U416" s="792">
        <v>46120</v>
      </c>
      <c r="V416" s="665">
        <v>46127</v>
      </c>
      <c r="W416" s="789" t="s">
        <v>44</v>
      </c>
      <c r="X416" s="789"/>
      <c r="Y416" s="794"/>
      <c r="Z416" s="793"/>
      <c r="AA416" s="783"/>
      <c r="AB416" s="783"/>
      <c r="AC416" s="783"/>
      <c r="AD416" s="783"/>
      <c r="AE416" s="783"/>
      <c r="AF416" s="783"/>
      <c r="AG416" s="783"/>
      <c r="AH416" s="783"/>
      <c r="AI416" s="783"/>
      <c r="AJ416" s="783"/>
      <c r="AK416" s="783"/>
      <c r="AL416" s="783"/>
      <c r="AM416" s="783"/>
      <c r="AN416" s="783"/>
      <c r="AO416" s="783"/>
      <c r="AP416" s="783"/>
      <c r="AQ416" s="783"/>
      <c r="AR416" s="783"/>
      <c r="AS416" s="783"/>
      <c r="AT416" s="783"/>
      <c r="AU416" s="783"/>
      <c r="AV416" s="783"/>
      <c r="AW416" s="783"/>
      <c r="AX416" s="783"/>
      <c r="AY416" s="783"/>
      <c r="AZ416" s="783"/>
      <c r="BA416" s="783"/>
      <c r="BB416" s="783"/>
      <c r="BC416" s="783"/>
      <c r="BD416" s="783"/>
      <c r="BE416" s="783"/>
      <c r="BF416" s="783"/>
      <c r="BG416" s="783"/>
      <c r="BH416" s="783"/>
      <c r="BI416" s="783"/>
      <c r="BJ416" s="783"/>
      <c r="BK416" s="783"/>
      <c r="BL416" s="783"/>
      <c r="BM416" s="783"/>
      <c r="BN416" s="783"/>
      <c r="BO416" s="783"/>
      <c r="BP416" s="783"/>
      <c r="BQ416" s="783"/>
      <c r="BR416" s="783"/>
      <c r="BS416" s="783"/>
      <c r="BT416" s="783"/>
      <c r="BU416" s="783"/>
      <c r="BV416" s="783"/>
      <c r="BW416" s="783"/>
      <c r="BX416" s="783"/>
      <c r="BY416" s="783"/>
      <c r="BZ416" s="783"/>
      <c r="CA416" s="783"/>
      <c r="CB416" s="783"/>
      <c r="CC416" s="783"/>
      <c r="CD416" s="783"/>
      <c r="CE416" s="783"/>
      <c r="CF416" s="783"/>
      <c r="CG416" s="783"/>
    </row>
    <row r="417" spans="1:85" ht="15" customHeight="1">
      <c r="A417" s="4">
        <f>ROW() - ROW(Tabla447817182024266[[#Headers],['#]])</f>
        <v>411</v>
      </c>
      <c r="B417" s="4" t="s">
        <v>9</v>
      </c>
      <c r="C417" s="4">
        <v>78</v>
      </c>
      <c r="D417" s="4">
        <v>2026</v>
      </c>
      <c r="E417" s="38" t="s">
        <v>803</v>
      </c>
      <c r="F417" s="661" t="s">
        <v>51</v>
      </c>
      <c r="G417" s="660">
        <v>10000000</v>
      </c>
      <c r="H417" s="372" t="s">
        <v>804</v>
      </c>
      <c r="I417" t="s">
        <v>779</v>
      </c>
      <c r="J417" s="447">
        <v>46111</v>
      </c>
      <c r="K417" s="436" t="s">
        <v>39</v>
      </c>
      <c r="L417" s="787" t="s">
        <v>780</v>
      </c>
      <c r="M417" s="435"/>
      <c r="N417" s="794">
        <v>46117</v>
      </c>
      <c r="O417" s="664" t="s">
        <v>375</v>
      </c>
      <c r="P417" s="789">
        <v>46117</v>
      </c>
      <c r="Q417" s="664" t="s">
        <v>43</v>
      </c>
      <c r="R417" s="664"/>
      <c r="S417" s="790"/>
      <c r="T417" s="791"/>
      <c r="U417" s="792">
        <v>46120</v>
      </c>
      <c r="V417" s="665">
        <v>46127</v>
      </c>
      <c r="W417" s="789" t="s">
        <v>44</v>
      </c>
      <c r="X417" s="789"/>
      <c r="Y417" s="794"/>
      <c r="Z417" s="793"/>
      <c r="AA417" s="783"/>
      <c r="AB417" s="783"/>
      <c r="AC417" s="783"/>
      <c r="AD417" s="783"/>
      <c r="AE417" s="783"/>
      <c r="AF417" s="783"/>
      <c r="AG417" s="783"/>
      <c r="AH417" s="783"/>
      <c r="AI417" s="783"/>
      <c r="AJ417" s="783"/>
      <c r="AK417" s="783"/>
      <c r="AL417" s="783"/>
      <c r="AM417" s="783"/>
      <c r="AN417" s="783"/>
      <c r="AO417" s="783"/>
      <c r="AP417" s="783"/>
      <c r="AQ417" s="783"/>
      <c r="AR417" s="783"/>
      <c r="AS417" s="783"/>
      <c r="AT417" s="783"/>
      <c r="AU417" s="783"/>
      <c r="AV417" s="783"/>
      <c r="AW417" s="783"/>
      <c r="AX417" s="783"/>
      <c r="AY417" s="783"/>
      <c r="AZ417" s="783"/>
      <c r="BA417" s="783"/>
      <c r="BB417" s="783"/>
      <c r="BC417" s="783"/>
      <c r="BD417" s="783"/>
      <c r="BE417" s="783"/>
      <c r="BF417" s="783"/>
      <c r="BG417" s="783"/>
      <c r="BH417" s="783"/>
      <c r="BI417" s="783"/>
      <c r="BJ417" s="783"/>
      <c r="BK417" s="783"/>
      <c r="BL417" s="783"/>
      <c r="BM417" s="783"/>
      <c r="BN417" s="783"/>
      <c r="BO417" s="783"/>
      <c r="BP417" s="783"/>
      <c r="BQ417" s="783"/>
      <c r="BR417" s="783"/>
      <c r="BS417" s="783"/>
      <c r="BT417" s="783"/>
      <c r="BU417" s="783"/>
      <c r="BV417" s="783"/>
      <c r="BW417" s="783"/>
      <c r="BX417" s="783"/>
      <c r="BY417" s="783"/>
      <c r="BZ417" s="783"/>
      <c r="CA417" s="783"/>
      <c r="CB417" s="783"/>
      <c r="CC417" s="783"/>
      <c r="CD417" s="783"/>
      <c r="CE417" s="783"/>
      <c r="CF417" s="783"/>
      <c r="CG417" s="783"/>
    </row>
    <row r="418" spans="1:85" ht="15" customHeight="1">
      <c r="A418" s="4">
        <f>ROW() - ROW(Tabla447817182024266[[#Headers],['#]])</f>
        <v>412</v>
      </c>
      <c r="B418" s="4" t="s">
        <v>9</v>
      </c>
      <c r="C418" s="4">
        <v>162</v>
      </c>
      <c r="D418" s="4">
        <v>2026</v>
      </c>
      <c r="E418" s="38" t="s">
        <v>805</v>
      </c>
      <c r="F418" s="661" t="s">
        <v>253</v>
      </c>
      <c r="G418" s="660">
        <v>4700000</v>
      </c>
      <c r="H418" s="372" t="s">
        <v>370</v>
      </c>
      <c r="I418" t="s">
        <v>806</v>
      </c>
      <c r="J418" s="447">
        <v>46111</v>
      </c>
      <c r="K418" s="436" t="s">
        <v>39</v>
      </c>
      <c r="L418" s="787" t="s">
        <v>780</v>
      </c>
      <c r="M418" s="435"/>
      <c r="N418" s="794">
        <v>46117</v>
      </c>
      <c r="O418" s="664" t="s">
        <v>375</v>
      </c>
      <c r="P418" s="789">
        <v>46117</v>
      </c>
      <c r="Q418" s="664" t="s">
        <v>43</v>
      </c>
      <c r="R418" s="664"/>
      <c r="S418" s="790"/>
      <c r="T418" s="791"/>
      <c r="U418" s="792">
        <v>46120</v>
      </c>
      <c r="V418" s="665">
        <v>46127</v>
      </c>
      <c r="W418" s="789" t="s">
        <v>44</v>
      </c>
      <c r="X418" s="789"/>
      <c r="Y418" s="794"/>
      <c r="Z418" s="793"/>
      <c r="AA418" s="783"/>
      <c r="AB418" s="783"/>
      <c r="AC418" s="783"/>
      <c r="AD418" s="783"/>
      <c r="AE418" s="783"/>
      <c r="AF418" s="783"/>
      <c r="AG418" s="783"/>
      <c r="AH418" s="783"/>
      <c r="AI418" s="783"/>
      <c r="AJ418" s="783"/>
      <c r="AK418" s="783"/>
      <c r="AL418" s="783"/>
      <c r="AM418" s="783"/>
      <c r="AN418" s="783"/>
      <c r="AO418" s="783"/>
      <c r="AP418" s="783"/>
      <c r="AQ418" s="783"/>
      <c r="AR418" s="783"/>
      <c r="AS418" s="783"/>
      <c r="AT418" s="783"/>
      <c r="AU418" s="783"/>
      <c r="AV418" s="783"/>
      <c r="AW418" s="783"/>
      <c r="AX418" s="783"/>
      <c r="AY418" s="783"/>
      <c r="AZ418" s="783"/>
      <c r="BA418" s="783"/>
      <c r="BB418" s="783"/>
      <c r="BC418" s="783"/>
      <c r="BD418" s="783"/>
      <c r="BE418" s="783"/>
      <c r="BF418" s="783"/>
      <c r="BG418" s="783"/>
      <c r="BH418" s="783"/>
      <c r="BI418" s="783"/>
      <c r="BJ418" s="783"/>
      <c r="BK418" s="783"/>
      <c r="BL418" s="783"/>
      <c r="BM418" s="783"/>
      <c r="BN418" s="783"/>
      <c r="BO418" s="783"/>
      <c r="BP418" s="783"/>
      <c r="BQ418" s="783"/>
      <c r="BR418" s="783"/>
      <c r="BS418" s="783"/>
      <c r="BT418" s="783"/>
      <c r="BU418" s="783"/>
      <c r="BV418" s="783"/>
      <c r="BW418" s="783"/>
      <c r="BX418" s="783"/>
      <c r="BY418" s="783"/>
      <c r="BZ418" s="783"/>
      <c r="CA418" s="783"/>
      <c r="CB418" s="783"/>
      <c r="CC418" s="783"/>
      <c r="CD418" s="783"/>
      <c r="CE418" s="783"/>
      <c r="CF418" s="783"/>
      <c r="CG418" s="783"/>
    </row>
    <row r="419" spans="1:85" ht="15" customHeight="1">
      <c r="A419" s="4">
        <f>ROW() - ROW(Tabla447817182024266[[#Headers],['#]])</f>
        <v>413</v>
      </c>
      <c r="B419" s="4" t="s">
        <v>9</v>
      </c>
      <c r="C419" s="4">
        <v>401</v>
      </c>
      <c r="D419" s="4">
        <v>2026</v>
      </c>
      <c r="E419" s="38" t="s">
        <v>807</v>
      </c>
      <c r="F419" s="661" t="s">
        <v>253</v>
      </c>
      <c r="G419" s="660">
        <v>4700000</v>
      </c>
      <c r="H419" s="372" t="s">
        <v>88</v>
      </c>
      <c r="I419" t="s">
        <v>806</v>
      </c>
      <c r="J419" s="447">
        <v>46111</v>
      </c>
      <c r="K419" s="436" t="s">
        <v>39</v>
      </c>
      <c r="L419" s="787" t="s">
        <v>780</v>
      </c>
      <c r="M419" s="435"/>
      <c r="N419" s="794">
        <v>46117</v>
      </c>
      <c r="O419" s="664" t="s">
        <v>375</v>
      </c>
      <c r="P419" s="789">
        <v>46117</v>
      </c>
      <c r="Q419" s="664" t="s">
        <v>43</v>
      </c>
      <c r="R419" s="664"/>
      <c r="S419" s="790"/>
      <c r="T419" s="791"/>
      <c r="U419" s="792">
        <v>46120</v>
      </c>
      <c r="V419" s="665">
        <v>46127</v>
      </c>
      <c r="W419" s="789" t="s">
        <v>44</v>
      </c>
      <c r="X419" s="789"/>
      <c r="Y419" s="794"/>
      <c r="Z419" s="793"/>
      <c r="AA419" s="783"/>
      <c r="AB419" s="783"/>
      <c r="AC419" s="783"/>
      <c r="AD419" s="783"/>
      <c r="AE419" s="783"/>
      <c r="AF419" s="783"/>
      <c r="AG419" s="783"/>
      <c r="AH419" s="783"/>
      <c r="AI419" s="783"/>
      <c r="AJ419" s="783"/>
      <c r="AK419" s="783"/>
      <c r="AL419" s="783"/>
      <c r="AM419" s="783"/>
      <c r="AN419" s="783"/>
      <c r="AO419" s="783"/>
      <c r="AP419" s="783"/>
      <c r="AQ419" s="783"/>
      <c r="AR419" s="783"/>
      <c r="AS419" s="783"/>
      <c r="AT419" s="783"/>
      <c r="AU419" s="783"/>
      <c r="AV419" s="783"/>
      <c r="AW419" s="783"/>
      <c r="AX419" s="783"/>
      <c r="AY419" s="783"/>
      <c r="AZ419" s="783"/>
      <c r="BA419" s="783"/>
      <c r="BB419" s="783"/>
      <c r="BC419" s="783"/>
      <c r="BD419" s="783"/>
      <c r="BE419" s="783"/>
      <c r="BF419" s="783"/>
      <c r="BG419" s="783"/>
      <c r="BH419" s="783"/>
      <c r="BI419" s="783"/>
      <c r="BJ419" s="783"/>
      <c r="BK419" s="783"/>
      <c r="BL419" s="783"/>
      <c r="BM419" s="783"/>
      <c r="BN419" s="783"/>
      <c r="BO419" s="783"/>
      <c r="BP419" s="783"/>
      <c r="BQ419" s="783"/>
      <c r="BR419" s="783"/>
      <c r="BS419" s="783"/>
      <c r="BT419" s="783"/>
      <c r="BU419" s="783"/>
      <c r="BV419" s="783"/>
      <c r="BW419" s="783"/>
      <c r="BX419" s="783"/>
      <c r="BY419" s="783"/>
      <c r="BZ419" s="783"/>
      <c r="CA419" s="783"/>
      <c r="CB419" s="783"/>
      <c r="CC419" s="783"/>
      <c r="CD419" s="783"/>
      <c r="CE419" s="783"/>
      <c r="CF419" s="783"/>
      <c r="CG419" s="783"/>
    </row>
    <row r="420" spans="1:85" ht="15" customHeight="1">
      <c r="A420" s="4">
        <f>ROW() - ROW(Tabla447817182024266[[#Headers],['#]])</f>
        <v>414</v>
      </c>
      <c r="B420" s="4" t="s">
        <v>9</v>
      </c>
      <c r="C420" s="4">
        <v>202</v>
      </c>
      <c r="D420" s="4">
        <v>2026</v>
      </c>
      <c r="E420" s="38" t="s">
        <v>808</v>
      </c>
      <c r="F420" s="661" t="s">
        <v>51</v>
      </c>
      <c r="G420" s="660">
        <v>4700000</v>
      </c>
      <c r="H420" s="372" t="s">
        <v>809</v>
      </c>
      <c r="I420" t="s">
        <v>806</v>
      </c>
      <c r="J420" s="447">
        <v>46111</v>
      </c>
      <c r="K420" s="436" t="s">
        <v>39</v>
      </c>
      <c r="L420" s="787" t="s">
        <v>780</v>
      </c>
      <c r="M420" s="435"/>
      <c r="N420" s="794">
        <v>46117</v>
      </c>
      <c r="O420" s="664" t="s">
        <v>375</v>
      </c>
      <c r="P420" s="789">
        <v>46117</v>
      </c>
      <c r="Q420" s="664" t="s">
        <v>43</v>
      </c>
      <c r="R420" s="664"/>
      <c r="S420" s="790"/>
      <c r="T420" s="791"/>
      <c r="U420" s="792">
        <v>46120</v>
      </c>
      <c r="V420" s="665">
        <v>46127</v>
      </c>
      <c r="W420" s="789" t="s">
        <v>44</v>
      </c>
      <c r="X420" s="789"/>
      <c r="Y420" s="794"/>
      <c r="Z420" s="793"/>
      <c r="AA420" s="783"/>
      <c r="AB420" s="783"/>
      <c r="AC420" s="783"/>
      <c r="AD420" s="783"/>
      <c r="AE420" s="783"/>
      <c r="AF420" s="783"/>
      <c r="AG420" s="783"/>
      <c r="AH420" s="783"/>
      <c r="AI420" s="783"/>
      <c r="AJ420" s="783"/>
      <c r="AK420" s="783"/>
      <c r="AL420" s="783"/>
      <c r="AM420" s="783"/>
      <c r="AN420" s="783"/>
      <c r="AO420" s="783"/>
      <c r="AP420" s="783"/>
      <c r="AQ420" s="783"/>
      <c r="AR420" s="783"/>
      <c r="AS420" s="783"/>
      <c r="AT420" s="783"/>
      <c r="AU420" s="783"/>
      <c r="AV420" s="783"/>
      <c r="AW420" s="783"/>
      <c r="AX420" s="783"/>
      <c r="AY420" s="783"/>
      <c r="AZ420" s="783"/>
      <c r="BA420" s="783"/>
      <c r="BB420" s="783"/>
      <c r="BC420" s="783"/>
      <c r="BD420" s="783"/>
      <c r="BE420" s="783"/>
      <c r="BF420" s="783"/>
      <c r="BG420" s="783"/>
      <c r="BH420" s="783"/>
      <c r="BI420" s="783"/>
      <c r="BJ420" s="783"/>
      <c r="BK420" s="783"/>
      <c r="BL420" s="783"/>
      <c r="BM420" s="783"/>
      <c r="BN420" s="783"/>
      <c r="BO420" s="783"/>
      <c r="BP420" s="783"/>
      <c r="BQ420" s="783"/>
      <c r="BR420" s="783"/>
      <c r="BS420" s="783"/>
      <c r="BT420" s="783"/>
      <c r="BU420" s="783"/>
      <c r="BV420" s="783"/>
      <c r="BW420" s="783"/>
      <c r="BX420" s="783"/>
      <c r="BY420" s="783"/>
      <c r="BZ420" s="783"/>
      <c r="CA420" s="783"/>
      <c r="CB420" s="783"/>
      <c r="CC420" s="783"/>
      <c r="CD420" s="783"/>
      <c r="CE420" s="783"/>
      <c r="CF420" s="783"/>
      <c r="CG420" s="783"/>
    </row>
    <row r="421" spans="1:85" ht="15" customHeight="1">
      <c r="A421" s="4">
        <f>ROW() - ROW(Tabla447817182024266[[#Headers],['#]])</f>
        <v>415</v>
      </c>
      <c r="B421" s="4" t="s">
        <v>9</v>
      </c>
      <c r="C421" s="4">
        <v>173</v>
      </c>
      <c r="D421" s="4">
        <v>2026</v>
      </c>
      <c r="E421" s="38" t="s">
        <v>810</v>
      </c>
      <c r="F421" s="661" t="s">
        <v>51</v>
      </c>
      <c r="G421" s="660">
        <v>4700000</v>
      </c>
      <c r="H421" s="372" t="s">
        <v>374</v>
      </c>
      <c r="I421" t="s">
        <v>806</v>
      </c>
      <c r="J421" s="447">
        <v>46111</v>
      </c>
      <c r="K421" s="436" t="s">
        <v>39</v>
      </c>
      <c r="L421" s="787" t="s">
        <v>780</v>
      </c>
      <c r="M421" s="435"/>
      <c r="N421" s="794">
        <v>46117</v>
      </c>
      <c r="O421" s="664" t="s">
        <v>375</v>
      </c>
      <c r="P421" s="789">
        <v>46117</v>
      </c>
      <c r="Q421" s="664" t="s">
        <v>43</v>
      </c>
      <c r="R421" s="664"/>
      <c r="S421" s="790"/>
      <c r="T421" s="791"/>
      <c r="U421" s="792">
        <v>46120</v>
      </c>
      <c r="V421" s="665">
        <v>46127</v>
      </c>
      <c r="W421" s="789" t="s">
        <v>44</v>
      </c>
      <c r="X421" s="789"/>
      <c r="Y421" s="794"/>
      <c r="Z421" s="793"/>
      <c r="AA421" s="783"/>
      <c r="AB421" s="783"/>
      <c r="AC421" s="783"/>
      <c r="AD421" s="783"/>
      <c r="AE421" s="783"/>
      <c r="AF421" s="783"/>
      <c r="AG421" s="783"/>
      <c r="AH421" s="783"/>
      <c r="AI421" s="783"/>
      <c r="AJ421" s="783"/>
      <c r="AK421" s="783"/>
      <c r="AL421" s="783"/>
      <c r="AM421" s="783"/>
      <c r="AN421" s="783"/>
      <c r="AO421" s="783"/>
      <c r="AP421" s="783"/>
      <c r="AQ421" s="783"/>
      <c r="AR421" s="783"/>
      <c r="AS421" s="783"/>
      <c r="AT421" s="783"/>
      <c r="AU421" s="783"/>
      <c r="AV421" s="783"/>
      <c r="AW421" s="783"/>
      <c r="AX421" s="783"/>
      <c r="AY421" s="783"/>
      <c r="AZ421" s="783"/>
      <c r="BA421" s="783"/>
      <c r="BB421" s="783"/>
      <c r="BC421" s="783"/>
      <c r="BD421" s="783"/>
      <c r="BE421" s="783"/>
      <c r="BF421" s="783"/>
      <c r="BG421" s="783"/>
      <c r="BH421" s="783"/>
      <c r="BI421" s="783"/>
      <c r="BJ421" s="783"/>
      <c r="BK421" s="783"/>
      <c r="BL421" s="783"/>
      <c r="BM421" s="783"/>
      <c r="BN421" s="783"/>
      <c r="BO421" s="783"/>
      <c r="BP421" s="783"/>
      <c r="BQ421" s="783"/>
      <c r="BR421" s="783"/>
      <c r="BS421" s="783"/>
      <c r="BT421" s="783"/>
      <c r="BU421" s="783"/>
      <c r="BV421" s="783"/>
      <c r="BW421" s="783"/>
      <c r="BX421" s="783"/>
      <c r="BY421" s="783"/>
      <c r="BZ421" s="783"/>
      <c r="CA421" s="783"/>
      <c r="CB421" s="783"/>
      <c r="CC421" s="783"/>
      <c r="CD421" s="783"/>
      <c r="CE421" s="783"/>
      <c r="CF421" s="783"/>
      <c r="CG421" s="783"/>
    </row>
    <row r="422" spans="1:85" ht="15" customHeight="1">
      <c r="A422" s="4">
        <f>ROW() - ROW(Tabla447817182024266[[#Headers],['#]])</f>
        <v>416</v>
      </c>
      <c r="B422" s="4" t="s">
        <v>9</v>
      </c>
      <c r="C422" s="4">
        <v>174</v>
      </c>
      <c r="D422" s="4">
        <v>2026</v>
      </c>
      <c r="E422" s="38" t="s">
        <v>811</v>
      </c>
      <c r="F422" s="661" t="s">
        <v>51</v>
      </c>
      <c r="G422" s="660">
        <v>4700000</v>
      </c>
      <c r="H422" s="372" t="s">
        <v>812</v>
      </c>
      <c r="I422" t="s">
        <v>806</v>
      </c>
      <c r="J422" s="447">
        <v>46111</v>
      </c>
      <c r="K422" s="436" t="s">
        <v>39</v>
      </c>
      <c r="L422" s="787" t="s">
        <v>780</v>
      </c>
      <c r="M422" s="435"/>
      <c r="N422" s="794">
        <v>46117</v>
      </c>
      <c r="O422" s="664" t="s">
        <v>375</v>
      </c>
      <c r="P422" s="789">
        <v>46117</v>
      </c>
      <c r="Q422" s="664" t="s">
        <v>43</v>
      </c>
      <c r="R422" s="664"/>
      <c r="S422" s="790"/>
      <c r="T422" s="791"/>
      <c r="U422" s="792">
        <v>46120</v>
      </c>
      <c r="V422" s="665">
        <v>46127</v>
      </c>
      <c r="W422" s="789" t="s">
        <v>44</v>
      </c>
      <c r="X422" s="789"/>
      <c r="Y422" s="794"/>
      <c r="Z422" s="793"/>
      <c r="AA422" s="783"/>
      <c r="AB422" s="783"/>
      <c r="AC422" s="783"/>
      <c r="AD422" s="783"/>
      <c r="AE422" s="783"/>
      <c r="AF422" s="783"/>
      <c r="AG422" s="783"/>
      <c r="AH422" s="783"/>
      <c r="AI422" s="783"/>
      <c r="AJ422" s="783"/>
      <c r="AK422" s="783"/>
      <c r="AL422" s="783"/>
      <c r="AM422" s="783"/>
      <c r="AN422" s="783"/>
      <c r="AO422" s="783"/>
      <c r="AP422" s="783"/>
      <c r="AQ422" s="783"/>
      <c r="AR422" s="783"/>
      <c r="AS422" s="783"/>
      <c r="AT422" s="783"/>
      <c r="AU422" s="783"/>
      <c r="AV422" s="783"/>
      <c r="AW422" s="783"/>
      <c r="AX422" s="783"/>
      <c r="AY422" s="783"/>
      <c r="AZ422" s="783"/>
      <c r="BA422" s="783"/>
      <c r="BB422" s="783"/>
      <c r="BC422" s="783"/>
      <c r="BD422" s="783"/>
      <c r="BE422" s="783"/>
      <c r="BF422" s="783"/>
      <c r="BG422" s="783"/>
      <c r="BH422" s="783"/>
      <c r="BI422" s="783"/>
      <c r="BJ422" s="783"/>
      <c r="BK422" s="783"/>
      <c r="BL422" s="783"/>
      <c r="BM422" s="783"/>
      <c r="BN422" s="783"/>
      <c r="BO422" s="783"/>
      <c r="BP422" s="783"/>
      <c r="BQ422" s="783"/>
      <c r="BR422" s="783"/>
      <c r="BS422" s="783"/>
      <c r="BT422" s="783"/>
      <c r="BU422" s="783"/>
      <c r="BV422" s="783"/>
      <c r="BW422" s="783"/>
      <c r="BX422" s="783"/>
      <c r="BY422" s="783"/>
      <c r="BZ422" s="783"/>
      <c r="CA422" s="783"/>
      <c r="CB422" s="783"/>
      <c r="CC422" s="783"/>
      <c r="CD422" s="783"/>
      <c r="CE422" s="783"/>
      <c r="CF422" s="783"/>
      <c r="CG422" s="783"/>
    </row>
    <row r="423" spans="1:85" ht="15" customHeight="1">
      <c r="A423" s="4">
        <f>ROW() - ROW(Tabla447817182024266[[#Headers],['#]])</f>
        <v>417</v>
      </c>
      <c r="B423" s="4" t="s">
        <v>9</v>
      </c>
      <c r="C423" s="4">
        <v>304</v>
      </c>
      <c r="D423" s="4">
        <v>2026</v>
      </c>
      <c r="E423" s="38" t="s">
        <v>813</v>
      </c>
      <c r="F423" s="661" t="s">
        <v>51</v>
      </c>
      <c r="G423" s="660">
        <v>7200000</v>
      </c>
      <c r="H423" s="372" t="s">
        <v>372</v>
      </c>
      <c r="I423" t="s">
        <v>806</v>
      </c>
      <c r="J423" s="447">
        <v>46111</v>
      </c>
      <c r="K423" s="436" t="s">
        <v>39</v>
      </c>
      <c r="L423" s="787" t="s">
        <v>780</v>
      </c>
      <c r="M423" s="435"/>
      <c r="N423" s="794">
        <v>46117</v>
      </c>
      <c r="O423" s="664" t="s">
        <v>375</v>
      </c>
      <c r="P423" s="789">
        <v>46117</v>
      </c>
      <c r="Q423" s="664" t="s">
        <v>43</v>
      </c>
      <c r="R423" s="664"/>
      <c r="S423" s="790"/>
      <c r="T423" s="791"/>
      <c r="U423" s="792">
        <v>46120</v>
      </c>
      <c r="V423" s="665">
        <v>46127</v>
      </c>
      <c r="W423" s="789" t="s">
        <v>44</v>
      </c>
      <c r="X423" s="789"/>
      <c r="Y423" s="794"/>
      <c r="Z423" s="793"/>
      <c r="AA423" s="783"/>
      <c r="AB423" s="783"/>
      <c r="AC423" s="783"/>
      <c r="AD423" s="783"/>
      <c r="AE423" s="783"/>
      <c r="AF423" s="783"/>
      <c r="AG423" s="783"/>
      <c r="AH423" s="783"/>
      <c r="AI423" s="783"/>
      <c r="AJ423" s="783"/>
      <c r="AK423" s="783"/>
      <c r="AL423" s="783"/>
      <c r="AM423" s="783"/>
      <c r="AN423" s="783"/>
      <c r="AO423" s="783"/>
      <c r="AP423" s="783"/>
      <c r="AQ423" s="783"/>
      <c r="AR423" s="783"/>
      <c r="AS423" s="783"/>
      <c r="AT423" s="783"/>
      <c r="AU423" s="783"/>
      <c r="AV423" s="783"/>
      <c r="AW423" s="783"/>
      <c r="AX423" s="783"/>
      <c r="AY423" s="783"/>
      <c r="AZ423" s="783"/>
      <c r="BA423" s="783"/>
      <c r="BB423" s="783"/>
      <c r="BC423" s="783"/>
      <c r="BD423" s="783"/>
      <c r="BE423" s="783"/>
      <c r="BF423" s="783"/>
      <c r="BG423" s="783"/>
      <c r="BH423" s="783"/>
      <c r="BI423" s="783"/>
      <c r="BJ423" s="783"/>
      <c r="BK423" s="783"/>
      <c r="BL423" s="783"/>
      <c r="BM423" s="783"/>
      <c r="BN423" s="783"/>
      <c r="BO423" s="783"/>
      <c r="BP423" s="783"/>
      <c r="BQ423" s="783"/>
      <c r="BR423" s="783"/>
      <c r="BS423" s="783"/>
      <c r="BT423" s="783"/>
      <c r="BU423" s="783"/>
      <c r="BV423" s="783"/>
      <c r="BW423" s="783"/>
      <c r="BX423" s="783"/>
      <c r="BY423" s="783"/>
      <c r="BZ423" s="783"/>
      <c r="CA423" s="783"/>
      <c r="CB423" s="783"/>
      <c r="CC423" s="783"/>
      <c r="CD423" s="783"/>
      <c r="CE423" s="783"/>
      <c r="CF423" s="783"/>
      <c r="CG423" s="783"/>
    </row>
    <row r="424" spans="1:85" ht="15" customHeight="1">
      <c r="A424" s="4">
        <f>ROW() - ROW(Tabla447817182024266[[#Headers],['#]])</f>
        <v>418</v>
      </c>
      <c r="B424" s="4" t="s">
        <v>55</v>
      </c>
      <c r="C424" s="4">
        <v>79</v>
      </c>
      <c r="D424" s="4">
        <v>2025</v>
      </c>
      <c r="E424" s="38" t="s">
        <v>814</v>
      </c>
      <c r="F424" s="661" t="s">
        <v>57</v>
      </c>
      <c r="G424" s="660">
        <v>1500000</v>
      </c>
      <c r="H424" s="372" t="s">
        <v>815</v>
      </c>
      <c r="I424" t="s">
        <v>806</v>
      </c>
      <c r="J424" s="447">
        <v>46111</v>
      </c>
      <c r="K424" s="436" t="s">
        <v>39</v>
      </c>
      <c r="L424" s="787" t="s">
        <v>780</v>
      </c>
      <c r="M424" s="435"/>
      <c r="N424" s="794">
        <v>46117</v>
      </c>
      <c r="O424" s="664" t="s">
        <v>375</v>
      </c>
      <c r="P424" s="789">
        <v>46117</v>
      </c>
      <c r="Q424" s="664" t="s">
        <v>43</v>
      </c>
      <c r="R424" s="664"/>
      <c r="S424" s="790"/>
      <c r="T424" s="791"/>
      <c r="U424" s="792">
        <v>46120</v>
      </c>
      <c r="V424" s="665">
        <v>46127</v>
      </c>
      <c r="W424" s="789" t="s">
        <v>44</v>
      </c>
      <c r="X424" s="789"/>
      <c r="Y424" s="794"/>
      <c r="Z424" s="793"/>
      <c r="AA424" s="783"/>
      <c r="AB424" s="783"/>
      <c r="AC424" s="783"/>
      <c r="AD424" s="783"/>
      <c r="AE424" s="783"/>
      <c r="AF424" s="783"/>
      <c r="AG424" s="783"/>
      <c r="AH424" s="783"/>
      <c r="AI424" s="783"/>
      <c r="AJ424" s="783"/>
      <c r="AK424" s="783"/>
      <c r="AL424" s="783"/>
      <c r="AM424" s="783"/>
      <c r="AN424" s="783"/>
      <c r="AO424" s="783"/>
      <c r="AP424" s="783"/>
      <c r="AQ424" s="783"/>
      <c r="AR424" s="783"/>
      <c r="AS424" s="783"/>
      <c r="AT424" s="783"/>
      <c r="AU424" s="783"/>
      <c r="AV424" s="783"/>
      <c r="AW424" s="783"/>
      <c r="AX424" s="783"/>
      <c r="AY424" s="783"/>
      <c r="AZ424" s="783"/>
      <c r="BA424" s="783"/>
      <c r="BB424" s="783"/>
      <c r="BC424" s="783"/>
      <c r="BD424" s="783"/>
      <c r="BE424" s="783"/>
      <c r="BF424" s="783"/>
      <c r="BG424" s="783"/>
      <c r="BH424" s="783"/>
      <c r="BI424" s="783"/>
      <c r="BJ424" s="783"/>
      <c r="BK424" s="783"/>
      <c r="BL424" s="783"/>
      <c r="BM424" s="783"/>
      <c r="BN424" s="783"/>
      <c r="BO424" s="783"/>
      <c r="BP424" s="783"/>
      <c r="BQ424" s="783"/>
      <c r="BR424" s="783"/>
      <c r="BS424" s="783"/>
      <c r="BT424" s="783"/>
      <c r="BU424" s="783"/>
      <c r="BV424" s="783"/>
      <c r="BW424" s="783"/>
      <c r="BX424" s="783"/>
      <c r="BY424" s="783"/>
      <c r="BZ424" s="783"/>
      <c r="CA424" s="783"/>
      <c r="CB424" s="783"/>
      <c r="CC424" s="783"/>
      <c r="CD424" s="783"/>
      <c r="CE424" s="783"/>
      <c r="CF424" s="783"/>
      <c r="CG424" s="783"/>
    </row>
    <row r="425" spans="1:85" ht="15" customHeight="1">
      <c r="A425" s="4">
        <f>ROW() - ROW(Tabla447817182024266[[#Headers],['#]])</f>
        <v>419</v>
      </c>
      <c r="B425" s="4" t="s">
        <v>9</v>
      </c>
      <c r="C425" s="4">
        <v>45</v>
      </c>
      <c r="D425" s="4">
        <v>2026</v>
      </c>
      <c r="E425" s="38" t="s">
        <v>816</v>
      </c>
      <c r="F425" s="661" t="s">
        <v>51</v>
      </c>
      <c r="G425" s="660">
        <v>6800000</v>
      </c>
      <c r="H425" s="372" t="s">
        <v>483</v>
      </c>
      <c r="I425" t="s">
        <v>817</v>
      </c>
      <c r="J425" s="447">
        <v>46111</v>
      </c>
      <c r="K425" s="436" t="s">
        <v>39</v>
      </c>
      <c r="L425" s="787" t="s">
        <v>780</v>
      </c>
      <c r="M425" s="435"/>
      <c r="N425" s="794">
        <v>46113</v>
      </c>
      <c r="O425" s="664" t="s">
        <v>375</v>
      </c>
      <c r="P425" s="789">
        <v>46113</v>
      </c>
      <c r="Q425" s="664" t="s">
        <v>43</v>
      </c>
      <c r="R425" s="664"/>
      <c r="S425" s="790"/>
      <c r="T425" s="791"/>
      <c r="U425" s="792">
        <v>46120</v>
      </c>
      <c r="V425" s="665">
        <v>46127</v>
      </c>
      <c r="W425" s="789" t="s">
        <v>44</v>
      </c>
      <c r="X425" s="789"/>
      <c r="Y425" s="794"/>
      <c r="Z425" s="793"/>
      <c r="AA425" s="783"/>
      <c r="AB425" s="783"/>
      <c r="AC425" s="783"/>
      <c r="AD425" s="783"/>
      <c r="AE425" s="783"/>
      <c r="AF425" s="783"/>
      <c r="AG425" s="783"/>
      <c r="AH425" s="783"/>
      <c r="AI425" s="783"/>
      <c r="AJ425" s="783"/>
      <c r="AK425" s="783"/>
      <c r="AL425" s="783"/>
      <c r="AM425" s="783"/>
      <c r="AN425" s="783"/>
      <c r="AO425" s="783"/>
      <c r="AP425" s="783"/>
      <c r="AQ425" s="783"/>
      <c r="AR425" s="783"/>
      <c r="AS425" s="783"/>
      <c r="AT425" s="783"/>
      <c r="AU425" s="783"/>
      <c r="AV425" s="783"/>
      <c r="AW425" s="783"/>
      <c r="AX425" s="783"/>
      <c r="AY425" s="783"/>
      <c r="AZ425" s="783"/>
      <c r="BA425" s="783"/>
      <c r="BB425" s="783"/>
      <c r="BC425" s="783"/>
      <c r="BD425" s="783"/>
      <c r="BE425" s="783"/>
      <c r="BF425" s="783"/>
      <c r="BG425" s="783"/>
      <c r="BH425" s="783"/>
      <c r="BI425" s="783"/>
      <c r="BJ425" s="783"/>
      <c r="BK425" s="783"/>
      <c r="BL425" s="783"/>
      <c r="BM425" s="783"/>
      <c r="BN425" s="783"/>
      <c r="BO425" s="783"/>
      <c r="BP425" s="783"/>
      <c r="BQ425" s="783"/>
      <c r="BR425" s="783"/>
      <c r="BS425" s="783"/>
      <c r="BT425" s="783"/>
      <c r="BU425" s="783"/>
      <c r="BV425" s="783"/>
      <c r="BW425" s="783"/>
      <c r="BX425" s="783"/>
      <c r="BY425" s="783"/>
      <c r="BZ425" s="783"/>
      <c r="CA425" s="783"/>
      <c r="CB425" s="783"/>
      <c r="CC425" s="783"/>
      <c r="CD425" s="783"/>
      <c r="CE425" s="783"/>
      <c r="CF425" s="783"/>
      <c r="CG425" s="783"/>
    </row>
    <row r="426" spans="1:85" ht="15" customHeight="1">
      <c r="A426" s="4">
        <f>ROW() - ROW(Tabla447817182024266[[#Headers],['#]])</f>
        <v>420</v>
      </c>
      <c r="B426" s="4" t="s">
        <v>9</v>
      </c>
      <c r="C426" s="4">
        <v>81</v>
      </c>
      <c r="D426" s="4">
        <v>2026</v>
      </c>
      <c r="E426" s="38" t="s">
        <v>818</v>
      </c>
      <c r="F426" s="661" t="s">
        <v>51</v>
      </c>
      <c r="G426" s="660">
        <v>6800000</v>
      </c>
      <c r="H426" s="372" t="s">
        <v>179</v>
      </c>
      <c r="I426" t="s">
        <v>817</v>
      </c>
      <c r="J426" s="447">
        <v>46111</v>
      </c>
      <c r="K426" s="436" t="s">
        <v>39</v>
      </c>
      <c r="L426" s="787" t="s">
        <v>780</v>
      </c>
      <c r="M426" s="435"/>
      <c r="N426" s="794">
        <v>46117</v>
      </c>
      <c r="O426" s="664" t="s">
        <v>375</v>
      </c>
      <c r="P426" s="789">
        <v>46117</v>
      </c>
      <c r="Q426" s="664" t="s">
        <v>43</v>
      </c>
      <c r="R426" s="664"/>
      <c r="S426" s="790"/>
      <c r="T426" s="791"/>
      <c r="U426" s="792">
        <v>46120</v>
      </c>
      <c r="V426" s="665">
        <v>46127</v>
      </c>
      <c r="W426" s="789" t="s">
        <v>44</v>
      </c>
      <c r="X426" s="789"/>
      <c r="Y426" s="794"/>
      <c r="Z426" s="793"/>
      <c r="AA426" s="783"/>
      <c r="AB426" s="783"/>
      <c r="AC426" s="783"/>
      <c r="AD426" s="783"/>
      <c r="AE426" s="783"/>
      <c r="AF426" s="783"/>
      <c r="AG426" s="783"/>
      <c r="AH426" s="783"/>
      <c r="AI426" s="783"/>
      <c r="AJ426" s="783"/>
      <c r="AK426" s="783"/>
      <c r="AL426" s="783"/>
      <c r="AM426" s="783"/>
      <c r="AN426" s="783"/>
      <c r="AO426" s="783"/>
      <c r="AP426" s="783"/>
      <c r="AQ426" s="783"/>
      <c r="AR426" s="783"/>
      <c r="AS426" s="783"/>
      <c r="AT426" s="783"/>
      <c r="AU426" s="783"/>
      <c r="AV426" s="783"/>
      <c r="AW426" s="783"/>
      <c r="AX426" s="783"/>
      <c r="AY426" s="783"/>
      <c r="AZ426" s="783"/>
      <c r="BA426" s="783"/>
      <c r="BB426" s="783"/>
      <c r="BC426" s="783"/>
      <c r="BD426" s="783"/>
      <c r="BE426" s="783"/>
      <c r="BF426" s="783"/>
      <c r="BG426" s="783"/>
      <c r="BH426" s="783"/>
      <c r="BI426" s="783"/>
      <c r="BJ426" s="783"/>
      <c r="BK426" s="783"/>
      <c r="BL426" s="783"/>
      <c r="BM426" s="783"/>
      <c r="BN426" s="783"/>
      <c r="BO426" s="783"/>
      <c r="BP426" s="783"/>
      <c r="BQ426" s="783"/>
      <c r="BR426" s="783"/>
      <c r="BS426" s="783"/>
      <c r="BT426" s="783"/>
      <c r="BU426" s="783"/>
      <c r="BV426" s="783"/>
      <c r="BW426" s="783"/>
      <c r="BX426" s="783"/>
      <c r="BY426" s="783"/>
      <c r="BZ426" s="783"/>
      <c r="CA426" s="783"/>
      <c r="CB426" s="783"/>
      <c r="CC426" s="783"/>
      <c r="CD426" s="783"/>
      <c r="CE426" s="783"/>
      <c r="CF426" s="783"/>
      <c r="CG426" s="783"/>
    </row>
    <row r="427" spans="1:85" ht="15" customHeight="1">
      <c r="A427" s="4">
        <f>ROW() - ROW(Tabla447817182024266[[#Headers],['#]])</f>
        <v>421</v>
      </c>
      <c r="B427" s="4" t="s">
        <v>9</v>
      </c>
      <c r="C427" s="4">
        <v>119</v>
      </c>
      <c r="D427" s="4">
        <v>2026</v>
      </c>
      <c r="E427" s="38" t="s">
        <v>819</v>
      </c>
      <c r="F427" s="661" t="s">
        <v>51</v>
      </c>
      <c r="G427" s="660">
        <v>6800000</v>
      </c>
      <c r="H427" s="372" t="s">
        <v>820</v>
      </c>
      <c r="I427" t="s">
        <v>817</v>
      </c>
      <c r="J427" s="447">
        <v>46111</v>
      </c>
      <c r="K427" s="436" t="s">
        <v>39</v>
      </c>
      <c r="L427" s="787" t="s">
        <v>780</v>
      </c>
      <c r="M427" s="435"/>
      <c r="N427" s="794">
        <v>46117</v>
      </c>
      <c r="O427" s="664" t="s">
        <v>375</v>
      </c>
      <c r="P427" s="789">
        <v>46117</v>
      </c>
      <c r="Q427" s="664" t="s">
        <v>43</v>
      </c>
      <c r="R427" s="664"/>
      <c r="S427" s="790"/>
      <c r="T427" s="791"/>
      <c r="U427" s="792">
        <v>46120</v>
      </c>
      <c r="V427" s="665">
        <v>46125</v>
      </c>
      <c r="W427" s="789" t="s">
        <v>44</v>
      </c>
      <c r="X427" s="789"/>
      <c r="Y427" s="794"/>
      <c r="Z427" s="793"/>
      <c r="AA427" s="783"/>
      <c r="AB427" s="783"/>
      <c r="AC427" s="783"/>
      <c r="AD427" s="783"/>
      <c r="AE427" s="783"/>
      <c r="AF427" s="783"/>
      <c r="AG427" s="783"/>
      <c r="AH427" s="783"/>
      <c r="AI427" s="783"/>
      <c r="AJ427" s="783"/>
      <c r="AK427" s="783"/>
      <c r="AL427" s="783"/>
      <c r="AM427" s="783"/>
      <c r="AN427" s="783"/>
      <c r="AO427" s="783"/>
      <c r="AP427" s="783"/>
      <c r="AQ427" s="783"/>
      <c r="AR427" s="783"/>
      <c r="AS427" s="783"/>
      <c r="AT427" s="783"/>
      <c r="AU427" s="783"/>
      <c r="AV427" s="783"/>
      <c r="AW427" s="783"/>
      <c r="AX427" s="783"/>
      <c r="AY427" s="783"/>
      <c r="AZ427" s="783"/>
      <c r="BA427" s="783"/>
      <c r="BB427" s="783"/>
      <c r="BC427" s="783"/>
      <c r="BD427" s="783"/>
      <c r="BE427" s="783"/>
      <c r="BF427" s="783"/>
      <c r="BG427" s="783"/>
      <c r="BH427" s="783"/>
      <c r="BI427" s="783"/>
      <c r="BJ427" s="783"/>
      <c r="BK427" s="783"/>
      <c r="BL427" s="783"/>
      <c r="BM427" s="783"/>
      <c r="BN427" s="783"/>
      <c r="BO427" s="783"/>
      <c r="BP427" s="783"/>
      <c r="BQ427" s="783"/>
      <c r="BR427" s="783"/>
      <c r="BS427" s="783"/>
      <c r="BT427" s="783"/>
      <c r="BU427" s="783"/>
      <c r="BV427" s="783"/>
      <c r="BW427" s="783"/>
      <c r="BX427" s="783"/>
      <c r="BY427" s="783"/>
      <c r="BZ427" s="783"/>
      <c r="CA427" s="783"/>
      <c r="CB427" s="783"/>
      <c r="CC427" s="783"/>
      <c r="CD427" s="783"/>
      <c r="CE427" s="783"/>
      <c r="CF427" s="783"/>
      <c r="CG427" s="783"/>
    </row>
    <row r="428" spans="1:85" ht="15" customHeight="1">
      <c r="A428" s="4">
        <f>ROW() - ROW(Tabla447817182024266[[#Headers],['#]])</f>
        <v>422</v>
      </c>
      <c r="B428" s="4" t="s">
        <v>9</v>
      </c>
      <c r="C428" s="4">
        <v>194</v>
      </c>
      <c r="D428" s="4">
        <v>2026</v>
      </c>
      <c r="E428" s="38" t="s">
        <v>821</v>
      </c>
      <c r="F428" s="661" t="s">
        <v>51</v>
      </c>
      <c r="G428" s="660">
        <v>6200000</v>
      </c>
      <c r="H428" s="372" t="s">
        <v>822</v>
      </c>
      <c r="I428" t="s">
        <v>817</v>
      </c>
      <c r="J428" s="447">
        <v>46111</v>
      </c>
      <c r="K428" s="436" t="s">
        <v>39</v>
      </c>
      <c r="L428" s="787" t="s">
        <v>780</v>
      </c>
      <c r="M428" s="435"/>
      <c r="N428" s="794">
        <v>46117</v>
      </c>
      <c r="O428" s="664" t="s">
        <v>375</v>
      </c>
      <c r="P428" s="789">
        <v>46117</v>
      </c>
      <c r="Q428" s="664" t="s">
        <v>43</v>
      </c>
      <c r="R428" s="664"/>
      <c r="S428" s="790"/>
      <c r="T428" s="791"/>
      <c r="U428" s="792">
        <v>46120</v>
      </c>
      <c r="V428" s="665">
        <v>46125</v>
      </c>
      <c r="W428" s="789" t="s">
        <v>44</v>
      </c>
      <c r="X428" s="789"/>
      <c r="Y428" s="794"/>
      <c r="Z428" s="793"/>
      <c r="AA428" s="783"/>
      <c r="AB428" s="783"/>
      <c r="AC428" s="783"/>
      <c r="AD428" s="783"/>
      <c r="AE428" s="783"/>
      <c r="AF428" s="783"/>
      <c r="AG428" s="783"/>
      <c r="AH428" s="783"/>
      <c r="AI428" s="783"/>
      <c r="AJ428" s="783"/>
      <c r="AK428" s="783"/>
      <c r="AL428" s="783"/>
      <c r="AM428" s="783"/>
      <c r="AN428" s="783"/>
      <c r="AO428" s="783"/>
      <c r="AP428" s="783"/>
      <c r="AQ428" s="783"/>
      <c r="AR428" s="783"/>
      <c r="AS428" s="783"/>
      <c r="AT428" s="783"/>
      <c r="AU428" s="783"/>
      <c r="AV428" s="783"/>
      <c r="AW428" s="783"/>
      <c r="AX428" s="783"/>
      <c r="AY428" s="783"/>
      <c r="AZ428" s="783"/>
      <c r="BA428" s="783"/>
      <c r="BB428" s="783"/>
      <c r="BC428" s="783"/>
      <c r="BD428" s="783"/>
      <c r="BE428" s="783"/>
      <c r="BF428" s="783"/>
      <c r="BG428" s="783"/>
      <c r="BH428" s="783"/>
      <c r="BI428" s="783"/>
      <c r="BJ428" s="783"/>
      <c r="BK428" s="783"/>
      <c r="BL428" s="783"/>
      <c r="BM428" s="783"/>
      <c r="BN428" s="783"/>
      <c r="BO428" s="783"/>
      <c r="BP428" s="783"/>
      <c r="BQ428" s="783"/>
      <c r="BR428" s="783"/>
      <c r="BS428" s="783"/>
      <c r="BT428" s="783"/>
      <c r="BU428" s="783"/>
      <c r="BV428" s="783"/>
      <c r="BW428" s="783"/>
      <c r="BX428" s="783"/>
      <c r="BY428" s="783"/>
      <c r="BZ428" s="783"/>
      <c r="CA428" s="783"/>
      <c r="CB428" s="783"/>
      <c r="CC428" s="783"/>
      <c r="CD428" s="783"/>
      <c r="CE428" s="783"/>
      <c r="CF428" s="783"/>
      <c r="CG428" s="783"/>
    </row>
    <row r="429" spans="1:85" ht="15" customHeight="1">
      <c r="A429" s="4">
        <f>ROW() - ROW(Tabla447817182024266[[#Headers],['#]])</f>
        <v>423</v>
      </c>
      <c r="B429" s="4" t="s">
        <v>9</v>
      </c>
      <c r="C429" s="4">
        <v>210</v>
      </c>
      <c r="D429" s="4">
        <v>2026</v>
      </c>
      <c r="E429" s="38" t="s">
        <v>823</v>
      </c>
      <c r="F429" s="661" t="s">
        <v>51</v>
      </c>
      <c r="G429" s="660">
        <v>3640000</v>
      </c>
      <c r="H429" s="372" t="s">
        <v>824</v>
      </c>
      <c r="I429" t="s">
        <v>817</v>
      </c>
      <c r="J429" s="447">
        <v>46111</v>
      </c>
      <c r="K429" s="436" t="s">
        <v>39</v>
      </c>
      <c r="L429" s="787" t="s">
        <v>780</v>
      </c>
      <c r="M429" s="435"/>
      <c r="N429" s="794">
        <v>46117</v>
      </c>
      <c r="O429" s="664" t="s">
        <v>375</v>
      </c>
      <c r="P429" s="789">
        <v>46117</v>
      </c>
      <c r="Q429" s="664" t="s">
        <v>43</v>
      </c>
      <c r="R429" s="664"/>
      <c r="S429" s="790"/>
      <c r="T429" s="791"/>
      <c r="U429" s="792">
        <v>46120</v>
      </c>
      <c r="V429" s="665">
        <v>46125</v>
      </c>
      <c r="W429" s="789" t="s">
        <v>44</v>
      </c>
      <c r="X429" s="789"/>
      <c r="Y429" s="794"/>
      <c r="Z429" s="793"/>
      <c r="AA429" s="783"/>
      <c r="AB429" s="783"/>
      <c r="AC429" s="783"/>
      <c r="AD429" s="783"/>
      <c r="AE429" s="783"/>
      <c r="AF429" s="783"/>
      <c r="AG429" s="783"/>
      <c r="AH429" s="783"/>
      <c r="AI429" s="783"/>
      <c r="AJ429" s="783"/>
      <c r="AK429" s="783"/>
      <c r="AL429" s="783"/>
      <c r="AM429" s="783"/>
      <c r="AN429" s="783"/>
      <c r="AO429" s="783"/>
      <c r="AP429" s="783"/>
      <c r="AQ429" s="783"/>
      <c r="AR429" s="783"/>
      <c r="AS429" s="783"/>
      <c r="AT429" s="783"/>
      <c r="AU429" s="783"/>
      <c r="AV429" s="783"/>
      <c r="AW429" s="783"/>
      <c r="AX429" s="783"/>
      <c r="AY429" s="783"/>
      <c r="AZ429" s="783"/>
      <c r="BA429" s="783"/>
      <c r="BB429" s="783"/>
      <c r="BC429" s="783"/>
      <c r="BD429" s="783"/>
      <c r="BE429" s="783"/>
      <c r="BF429" s="783"/>
      <c r="BG429" s="783"/>
      <c r="BH429" s="783"/>
      <c r="BI429" s="783"/>
      <c r="BJ429" s="783"/>
      <c r="BK429" s="783"/>
      <c r="BL429" s="783"/>
      <c r="BM429" s="783"/>
      <c r="BN429" s="783"/>
      <c r="BO429" s="783"/>
      <c r="BP429" s="783"/>
      <c r="BQ429" s="783"/>
      <c r="BR429" s="783"/>
      <c r="BS429" s="783"/>
      <c r="BT429" s="783"/>
      <c r="BU429" s="783"/>
      <c r="BV429" s="783"/>
      <c r="BW429" s="783"/>
      <c r="BX429" s="783"/>
      <c r="BY429" s="783"/>
      <c r="BZ429" s="783"/>
      <c r="CA429" s="783"/>
      <c r="CB429" s="783"/>
      <c r="CC429" s="783"/>
      <c r="CD429" s="783"/>
      <c r="CE429" s="783"/>
      <c r="CF429" s="783"/>
      <c r="CG429" s="783"/>
    </row>
    <row r="430" spans="1:85" ht="15" customHeight="1">
      <c r="A430" s="4">
        <f>ROW() - ROW(Tabla447817182024266[[#Headers],['#]])</f>
        <v>424</v>
      </c>
      <c r="B430" s="4" t="s">
        <v>9</v>
      </c>
      <c r="C430" s="4">
        <v>251</v>
      </c>
      <c r="D430" s="4">
        <v>2026</v>
      </c>
      <c r="E430" s="38" t="s">
        <v>825</v>
      </c>
      <c r="F430" s="661" t="s">
        <v>51</v>
      </c>
      <c r="G430" s="660">
        <v>6000000</v>
      </c>
      <c r="H430" s="372" t="s">
        <v>88</v>
      </c>
      <c r="I430" t="s">
        <v>817</v>
      </c>
      <c r="J430" s="447">
        <v>46111</v>
      </c>
      <c r="K430" s="436" t="s">
        <v>39</v>
      </c>
      <c r="L430" s="787" t="s">
        <v>780</v>
      </c>
      <c r="M430" s="435"/>
      <c r="N430" s="794">
        <v>46117</v>
      </c>
      <c r="O430" s="664" t="s">
        <v>375</v>
      </c>
      <c r="P430" s="789">
        <v>46117</v>
      </c>
      <c r="Q430" s="664" t="s">
        <v>43</v>
      </c>
      <c r="R430" s="664"/>
      <c r="S430" s="790"/>
      <c r="T430" s="791"/>
      <c r="U430" s="792">
        <v>46120</v>
      </c>
      <c r="V430" s="665">
        <v>46125</v>
      </c>
      <c r="W430" s="789" t="s">
        <v>44</v>
      </c>
      <c r="X430" s="789"/>
      <c r="Y430" s="794"/>
      <c r="Z430" s="793"/>
      <c r="AA430" s="783"/>
      <c r="AB430" s="783"/>
      <c r="AC430" s="783"/>
      <c r="AD430" s="783"/>
      <c r="AE430" s="783"/>
      <c r="AF430" s="783"/>
      <c r="AG430" s="783"/>
      <c r="AH430" s="783"/>
      <c r="AI430" s="783"/>
      <c r="AJ430" s="783"/>
      <c r="AK430" s="783"/>
      <c r="AL430" s="783"/>
      <c r="AM430" s="783"/>
      <c r="AN430" s="783"/>
      <c r="AO430" s="783"/>
      <c r="AP430" s="783"/>
      <c r="AQ430" s="783"/>
      <c r="AR430" s="783"/>
      <c r="AS430" s="783"/>
      <c r="AT430" s="783"/>
      <c r="AU430" s="783"/>
      <c r="AV430" s="783"/>
      <c r="AW430" s="783"/>
      <c r="AX430" s="783"/>
      <c r="AY430" s="783"/>
      <c r="AZ430" s="783"/>
      <c r="BA430" s="783"/>
      <c r="BB430" s="783"/>
      <c r="BC430" s="783"/>
      <c r="BD430" s="783"/>
      <c r="BE430" s="783"/>
      <c r="BF430" s="783"/>
      <c r="BG430" s="783"/>
      <c r="BH430" s="783"/>
      <c r="BI430" s="783"/>
      <c r="BJ430" s="783"/>
      <c r="BK430" s="783"/>
      <c r="BL430" s="783"/>
      <c r="BM430" s="783"/>
      <c r="BN430" s="783"/>
      <c r="BO430" s="783"/>
      <c r="BP430" s="783"/>
      <c r="BQ430" s="783"/>
      <c r="BR430" s="783"/>
      <c r="BS430" s="783"/>
      <c r="BT430" s="783"/>
      <c r="BU430" s="783"/>
      <c r="BV430" s="783"/>
      <c r="BW430" s="783"/>
      <c r="BX430" s="783"/>
      <c r="BY430" s="783"/>
      <c r="BZ430" s="783"/>
      <c r="CA430" s="783"/>
      <c r="CB430" s="783"/>
      <c r="CC430" s="783"/>
      <c r="CD430" s="783"/>
      <c r="CE430" s="783"/>
      <c r="CF430" s="783"/>
      <c r="CG430" s="783"/>
    </row>
    <row r="431" spans="1:85" ht="15" customHeight="1">
      <c r="A431" s="4">
        <f>ROW() - ROW(Tabla447817182024266[[#Headers],['#]])</f>
        <v>425</v>
      </c>
      <c r="B431" s="4" t="s">
        <v>9</v>
      </c>
      <c r="C431" s="4">
        <v>273</v>
      </c>
      <c r="D431" s="4">
        <v>2026</v>
      </c>
      <c r="E431" s="38" t="s">
        <v>826</v>
      </c>
      <c r="F431" s="661" t="s">
        <v>51</v>
      </c>
      <c r="G431" s="660">
        <v>6800000</v>
      </c>
      <c r="H431" s="372" t="s">
        <v>460</v>
      </c>
      <c r="I431" t="s">
        <v>817</v>
      </c>
      <c r="J431" s="447">
        <v>46111</v>
      </c>
      <c r="K431" s="436" t="s">
        <v>39</v>
      </c>
      <c r="L431" s="787" t="s">
        <v>780</v>
      </c>
      <c r="M431" s="435"/>
      <c r="N431" s="794">
        <v>46117</v>
      </c>
      <c r="O431" s="664" t="s">
        <v>375</v>
      </c>
      <c r="P431" s="789">
        <v>46117</v>
      </c>
      <c r="Q431" s="664" t="s">
        <v>43</v>
      </c>
      <c r="R431" s="664"/>
      <c r="S431" s="790"/>
      <c r="T431" s="791"/>
      <c r="U431" s="792">
        <v>46120</v>
      </c>
      <c r="V431" s="665">
        <v>46125</v>
      </c>
      <c r="W431" s="789" t="s">
        <v>44</v>
      </c>
      <c r="X431" s="789"/>
      <c r="Y431" s="794"/>
      <c r="Z431" s="793"/>
      <c r="AA431" s="783"/>
      <c r="AB431" s="783"/>
      <c r="AC431" s="783"/>
      <c r="AD431" s="783"/>
      <c r="AE431" s="783"/>
      <c r="AF431" s="783"/>
      <c r="AG431" s="783"/>
      <c r="AH431" s="783"/>
      <c r="AI431" s="783"/>
      <c r="AJ431" s="783"/>
      <c r="AK431" s="783"/>
      <c r="AL431" s="783"/>
      <c r="AM431" s="783"/>
      <c r="AN431" s="783"/>
      <c r="AO431" s="783"/>
      <c r="AP431" s="783"/>
      <c r="AQ431" s="783"/>
      <c r="AR431" s="783"/>
      <c r="AS431" s="783"/>
      <c r="AT431" s="783"/>
      <c r="AU431" s="783"/>
      <c r="AV431" s="783"/>
      <c r="AW431" s="783"/>
      <c r="AX431" s="783"/>
      <c r="AY431" s="783"/>
      <c r="AZ431" s="783"/>
      <c r="BA431" s="783"/>
      <c r="BB431" s="783"/>
      <c r="BC431" s="783"/>
      <c r="BD431" s="783"/>
      <c r="BE431" s="783"/>
      <c r="BF431" s="783"/>
      <c r="BG431" s="783"/>
      <c r="BH431" s="783"/>
      <c r="BI431" s="783"/>
      <c r="BJ431" s="783"/>
      <c r="BK431" s="783"/>
      <c r="BL431" s="783"/>
      <c r="BM431" s="783"/>
      <c r="BN431" s="783"/>
      <c r="BO431" s="783"/>
      <c r="BP431" s="783"/>
      <c r="BQ431" s="783"/>
      <c r="BR431" s="783"/>
      <c r="BS431" s="783"/>
      <c r="BT431" s="783"/>
      <c r="BU431" s="783"/>
      <c r="BV431" s="783"/>
      <c r="BW431" s="783"/>
      <c r="BX431" s="783"/>
      <c r="BY431" s="783"/>
      <c r="BZ431" s="783"/>
      <c r="CA431" s="783"/>
      <c r="CB431" s="783"/>
      <c r="CC431" s="783"/>
      <c r="CD431" s="783"/>
      <c r="CE431" s="783"/>
      <c r="CF431" s="783"/>
      <c r="CG431" s="783"/>
    </row>
    <row r="432" spans="1:85" ht="15" customHeight="1">
      <c r="A432" s="4">
        <f>ROW() - ROW(Tabla447817182024266[[#Headers],['#]])</f>
        <v>426</v>
      </c>
      <c r="B432" s="4" t="s">
        <v>9</v>
      </c>
      <c r="C432" s="4">
        <v>433</v>
      </c>
      <c r="D432" s="4">
        <v>2026</v>
      </c>
      <c r="E432" s="38" t="s">
        <v>827</v>
      </c>
      <c r="F432" s="661" t="s">
        <v>51</v>
      </c>
      <c r="G432" s="660">
        <v>6000000</v>
      </c>
      <c r="H432" s="372" t="s">
        <v>88</v>
      </c>
      <c r="I432" t="s">
        <v>817</v>
      </c>
      <c r="J432" s="447">
        <v>46111</v>
      </c>
      <c r="K432" s="436" t="s">
        <v>39</v>
      </c>
      <c r="L432" s="787" t="s">
        <v>780</v>
      </c>
      <c r="M432" s="435"/>
      <c r="N432" s="794">
        <v>46117</v>
      </c>
      <c r="O432" s="664" t="s">
        <v>375</v>
      </c>
      <c r="P432" s="789">
        <v>46117</v>
      </c>
      <c r="Q432" s="664" t="s">
        <v>43</v>
      </c>
      <c r="R432" s="664"/>
      <c r="S432" s="790"/>
      <c r="T432" s="791"/>
      <c r="U432" s="792">
        <v>46120</v>
      </c>
      <c r="V432" s="665">
        <v>46125</v>
      </c>
      <c r="W432" s="789" t="s">
        <v>44</v>
      </c>
      <c r="X432" s="789"/>
      <c r="Y432" s="794"/>
      <c r="Z432" s="793"/>
      <c r="AA432" s="783"/>
      <c r="AB432" s="783"/>
      <c r="AC432" s="783"/>
      <c r="AD432" s="783"/>
      <c r="AE432" s="783"/>
      <c r="AF432" s="783"/>
      <c r="AG432" s="783"/>
      <c r="AH432" s="783"/>
      <c r="AI432" s="783"/>
      <c r="AJ432" s="783"/>
      <c r="AK432" s="783"/>
      <c r="AL432" s="783"/>
      <c r="AM432" s="783"/>
      <c r="AN432" s="783"/>
      <c r="AO432" s="783"/>
      <c r="AP432" s="783"/>
      <c r="AQ432" s="783"/>
      <c r="AR432" s="783"/>
      <c r="AS432" s="783"/>
      <c r="AT432" s="783"/>
      <c r="AU432" s="783"/>
      <c r="AV432" s="783"/>
      <c r="AW432" s="783"/>
      <c r="AX432" s="783"/>
      <c r="AY432" s="783"/>
      <c r="AZ432" s="783"/>
      <c r="BA432" s="783"/>
      <c r="BB432" s="783"/>
      <c r="BC432" s="783"/>
      <c r="BD432" s="783"/>
      <c r="BE432" s="783"/>
      <c r="BF432" s="783"/>
      <c r="BG432" s="783"/>
      <c r="BH432" s="783"/>
      <c r="BI432" s="783"/>
      <c r="BJ432" s="783"/>
      <c r="BK432" s="783"/>
      <c r="BL432" s="783"/>
      <c r="BM432" s="783"/>
      <c r="BN432" s="783"/>
      <c r="BO432" s="783"/>
      <c r="BP432" s="783"/>
      <c r="BQ432" s="783"/>
      <c r="BR432" s="783"/>
      <c r="BS432" s="783"/>
      <c r="BT432" s="783"/>
      <c r="BU432" s="783"/>
      <c r="BV432" s="783"/>
      <c r="BW432" s="783"/>
      <c r="BX432" s="783"/>
      <c r="BY432" s="783"/>
      <c r="BZ432" s="783"/>
      <c r="CA432" s="783"/>
      <c r="CB432" s="783"/>
      <c r="CC432" s="783"/>
      <c r="CD432" s="783"/>
      <c r="CE432" s="783"/>
      <c r="CF432" s="783"/>
      <c r="CG432" s="783"/>
    </row>
    <row r="433" spans="1:85" ht="15" customHeight="1">
      <c r="A433" s="4">
        <f>ROW() - ROW(Tabla447817182024266[[#Headers],['#]])</f>
        <v>427</v>
      </c>
      <c r="B433" s="4" t="s">
        <v>9</v>
      </c>
      <c r="C433" s="4">
        <v>120</v>
      </c>
      <c r="D433" s="4">
        <v>2026</v>
      </c>
      <c r="E433" s="38" t="s">
        <v>828</v>
      </c>
      <c r="F433" s="661" t="s">
        <v>51</v>
      </c>
      <c r="G433" s="660">
        <v>6800000</v>
      </c>
      <c r="H433" s="372" t="s">
        <v>829</v>
      </c>
      <c r="I433" t="s">
        <v>817</v>
      </c>
      <c r="J433" s="447">
        <v>46111</v>
      </c>
      <c r="K433" s="436" t="s">
        <v>39</v>
      </c>
      <c r="L433" s="787" t="s">
        <v>780</v>
      </c>
      <c r="M433" s="435"/>
      <c r="N433" s="794">
        <v>46117</v>
      </c>
      <c r="O433" s="664" t="s">
        <v>375</v>
      </c>
      <c r="P433" s="789">
        <v>46117</v>
      </c>
      <c r="Q433" s="664" t="s">
        <v>43</v>
      </c>
      <c r="R433" s="664"/>
      <c r="S433" s="790"/>
      <c r="T433" s="791"/>
      <c r="U433" s="792">
        <v>46120</v>
      </c>
      <c r="V433" s="665">
        <v>46125</v>
      </c>
      <c r="W433" s="789" t="s">
        <v>44</v>
      </c>
      <c r="X433" s="789"/>
      <c r="Y433" s="794"/>
      <c r="Z433" s="793"/>
      <c r="AA433" s="783"/>
      <c r="AB433" s="783"/>
      <c r="AC433" s="783"/>
      <c r="AD433" s="783"/>
      <c r="AE433" s="783"/>
      <c r="AF433" s="783"/>
      <c r="AG433" s="783"/>
      <c r="AH433" s="783"/>
      <c r="AI433" s="783"/>
      <c r="AJ433" s="783"/>
      <c r="AK433" s="783"/>
      <c r="AL433" s="783"/>
      <c r="AM433" s="783"/>
      <c r="AN433" s="783"/>
      <c r="AO433" s="783"/>
      <c r="AP433" s="783"/>
      <c r="AQ433" s="783"/>
      <c r="AR433" s="783"/>
      <c r="AS433" s="783"/>
      <c r="AT433" s="783"/>
      <c r="AU433" s="783"/>
      <c r="AV433" s="783"/>
      <c r="AW433" s="783"/>
      <c r="AX433" s="783"/>
      <c r="AY433" s="783"/>
      <c r="AZ433" s="783"/>
      <c r="BA433" s="783"/>
      <c r="BB433" s="783"/>
      <c r="BC433" s="783"/>
      <c r="BD433" s="783"/>
      <c r="BE433" s="783"/>
      <c r="BF433" s="783"/>
      <c r="BG433" s="783"/>
      <c r="BH433" s="783"/>
      <c r="BI433" s="783"/>
      <c r="BJ433" s="783"/>
      <c r="BK433" s="783"/>
      <c r="BL433" s="783"/>
      <c r="BM433" s="783"/>
      <c r="BN433" s="783"/>
      <c r="BO433" s="783"/>
      <c r="BP433" s="783"/>
      <c r="BQ433" s="783"/>
      <c r="BR433" s="783"/>
      <c r="BS433" s="783"/>
      <c r="BT433" s="783"/>
      <c r="BU433" s="783"/>
      <c r="BV433" s="783"/>
      <c r="BW433" s="783"/>
      <c r="BX433" s="783"/>
      <c r="BY433" s="783"/>
      <c r="BZ433" s="783"/>
      <c r="CA433" s="783"/>
      <c r="CB433" s="783"/>
      <c r="CC433" s="783"/>
      <c r="CD433" s="783"/>
      <c r="CE433" s="783"/>
      <c r="CF433" s="783"/>
      <c r="CG433" s="783"/>
    </row>
    <row r="434" spans="1:85" ht="15" customHeight="1">
      <c r="A434" s="4">
        <f>ROW() - ROW(Tabla447817182024266[[#Headers],['#]])</f>
        <v>428</v>
      </c>
      <c r="B434" s="4" t="s">
        <v>9</v>
      </c>
      <c r="C434" s="4">
        <v>424</v>
      </c>
      <c r="D434" s="4">
        <v>2026</v>
      </c>
      <c r="E434" s="38" t="s">
        <v>830</v>
      </c>
      <c r="F434" s="661" t="s">
        <v>51</v>
      </c>
      <c r="G434" s="660">
        <v>6200000</v>
      </c>
      <c r="H434" s="372" t="s">
        <v>88</v>
      </c>
      <c r="I434" t="s">
        <v>817</v>
      </c>
      <c r="J434" s="447">
        <v>46111</v>
      </c>
      <c r="K434" s="436" t="s">
        <v>39</v>
      </c>
      <c r="L434" s="787" t="s">
        <v>780</v>
      </c>
      <c r="M434" s="435"/>
      <c r="N434" s="794">
        <v>46117</v>
      </c>
      <c r="O434" s="664" t="s">
        <v>375</v>
      </c>
      <c r="P434" s="789">
        <v>46117</v>
      </c>
      <c r="Q434" s="664" t="s">
        <v>43</v>
      </c>
      <c r="R434" s="664"/>
      <c r="S434" s="790"/>
      <c r="T434" s="791"/>
      <c r="U434" s="792">
        <v>46120</v>
      </c>
      <c r="V434" s="665">
        <v>46125</v>
      </c>
      <c r="W434" s="789" t="s">
        <v>44</v>
      </c>
      <c r="X434" s="789"/>
      <c r="Y434" s="794"/>
      <c r="Z434" s="793"/>
      <c r="AA434" s="783"/>
      <c r="AB434" s="783"/>
      <c r="AC434" s="783"/>
      <c r="AD434" s="783"/>
      <c r="AE434" s="783"/>
      <c r="AF434" s="783"/>
      <c r="AG434" s="783"/>
      <c r="AH434" s="783"/>
      <c r="AI434" s="783"/>
      <c r="AJ434" s="783"/>
      <c r="AK434" s="783"/>
      <c r="AL434" s="783"/>
      <c r="AM434" s="783"/>
      <c r="AN434" s="783"/>
      <c r="AO434" s="783"/>
      <c r="AP434" s="783"/>
      <c r="AQ434" s="783"/>
      <c r="AR434" s="783"/>
      <c r="AS434" s="783"/>
      <c r="AT434" s="783"/>
      <c r="AU434" s="783"/>
      <c r="AV434" s="783"/>
      <c r="AW434" s="783"/>
      <c r="AX434" s="783"/>
      <c r="AY434" s="783"/>
      <c r="AZ434" s="783"/>
      <c r="BA434" s="783"/>
      <c r="BB434" s="783"/>
      <c r="BC434" s="783"/>
      <c r="BD434" s="783"/>
      <c r="BE434" s="783"/>
      <c r="BF434" s="783"/>
      <c r="BG434" s="783"/>
      <c r="BH434" s="783"/>
      <c r="BI434" s="783"/>
      <c r="BJ434" s="783"/>
      <c r="BK434" s="783"/>
      <c r="BL434" s="783"/>
      <c r="BM434" s="783"/>
      <c r="BN434" s="783"/>
      <c r="BO434" s="783"/>
      <c r="BP434" s="783"/>
      <c r="BQ434" s="783"/>
      <c r="BR434" s="783"/>
      <c r="BS434" s="783"/>
      <c r="BT434" s="783"/>
      <c r="BU434" s="783"/>
      <c r="BV434" s="783"/>
      <c r="BW434" s="783"/>
      <c r="BX434" s="783"/>
      <c r="BY434" s="783"/>
      <c r="BZ434" s="783"/>
      <c r="CA434" s="783"/>
      <c r="CB434" s="783"/>
      <c r="CC434" s="783"/>
      <c r="CD434" s="783"/>
      <c r="CE434" s="783"/>
      <c r="CF434" s="783"/>
      <c r="CG434" s="783"/>
    </row>
    <row r="435" spans="1:85" ht="15" customHeight="1">
      <c r="A435" s="4">
        <f>ROW() - ROW(Tabla447817182024266[[#Headers],['#]])</f>
        <v>429</v>
      </c>
      <c r="B435" s="4" t="s">
        <v>55</v>
      </c>
      <c r="C435" s="4">
        <v>352</v>
      </c>
      <c r="D435" s="4">
        <v>2025</v>
      </c>
      <c r="E435" s="38" t="s">
        <v>821</v>
      </c>
      <c r="F435" s="661" t="s">
        <v>57</v>
      </c>
      <c r="G435" s="660">
        <v>2400000</v>
      </c>
      <c r="H435" s="372" t="s">
        <v>831</v>
      </c>
      <c r="I435" t="s">
        <v>817</v>
      </c>
      <c r="J435" s="447">
        <v>46111</v>
      </c>
      <c r="K435" s="436" t="s">
        <v>39</v>
      </c>
      <c r="L435" s="787" t="s">
        <v>780</v>
      </c>
      <c r="M435" s="435"/>
      <c r="N435" s="794">
        <v>46117</v>
      </c>
      <c r="O435" s="664" t="s">
        <v>375</v>
      </c>
      <c r="P435" s="789">
        <v>46117</v>
      </c>
      <c r="Q435" s="664" t="s">
        <v>43</v>
      </c>
      <c r="R435" s="664"/>
      <c r="S435" s="790"/>
      <c r="T435" s="791"/>
      <c r="U435" s="792">
        <v>46120</v>
      </c>
      <c r="V435" s="665">
        <v>46125</v>
      </c>
      <c r="W435" s="789" t="s">
        <v>44</v>
      </c>
      <c r="X435" s="789"/>
      <c r="Y435" s="794"/>
      <c r="Z435" s="793"/>
      <c r="AA435" s="783"/>
      <c r="AB435" s="783"/>
      <c r="AC435" s="783"/>
      <c r="AD435" s="783"/>
      <c r="AE435" s="783"/>
      <c r="AF435" s="783"/>
      <c r="AG435" s="783"/>
      <c r="AH435" s="783"/>
      <c r="AI435" s="783"/>
      <c r="AJ435" s="783"/>
      <c r="AK435" s="783"/>
      <c r="AL435" s="783"/>
      <c r="AM435" s="783"/>
      <c r="AN435" s="783"/>
      <c r="AO435" s="783"/>
      <c r="AP435" s="783"/>
      <c r="AQ435" s="783"/>
      <c r="AR435" s="783"/>
      <c r="AS435" s="783"/>
      <c r="AT435" s="783"/>
      <c r="AU435" s="783"/>
      <c r="AV435" s="783"/>
      <c r="AW435" s="783"/>
      <c r="AX435" s="783"/>
      <c r="AY435" s="783"/>
      <c r="AZ435" s="783"/>
      <c r="BA435" s="783"/>
      <c r="BB435" s="783"/>
      <c r="BC435" s="783"/>
      <c r="BD435" s="783"/>
      <c r="BE435" s="783"/>
      <c r="BF435" s="783"/>
      <c r="BG435" s="783"/>
      <c r="BH435" s="783"/>
      <c r="BI435" s="783"/>
      <c r="BJ435" s="783"/>
      <c r="BK435" s="783"/>
      <c r="BL435" s="783"/>
      <c r="BM435" s="783"/>
      <c r="BN435" s="783"/>
      <c r="BO435" s="783"/>
      <c r="BP435" s="783"/>
      <c r="BQ435" s="783"/>
      <c r="BR435" s="783"/>
      <c r="BS435" s="783"/>
      <c r="BT435" s="783"/>
      <c r="BU435" s="783"/>
      <c r="BV435" s="783"/>
      <c r="BW435" s="783"/>
      <c r="BX435" s="783"/>
      <c r="BY435" s="783"/>
      <c r="BZ435" s="783"/>
      <c r="CA435" s="783"/>
      <c r="CB435" s="783"/>
      <c r="CC435" s="783"/>
      <c r="CD435" s="783"/>
      <c r="CE435" s="783"/>
      <c r="CF435" s="783"/>
      <c r="CG435" s="783"/>
    </row>
    <row r="436" spans="1:85" ht="15" customHeight="1">
      <c r="A436" s="4">
        <f>ROW() - ROW(Tabla447817182024266[[#Headers],['#]])</f>
        <v>430</v>
      </c>
      <c r="B436" s="4" t="s">
        <v>9</v>
      </c>
      <c r="C436" s="4">
        <v>79</v>
      </c>
      <c r="D436" s="4">
        <v>2026</v>
      </c>
      <c r="E436" s="38" t="s">
        <v>832</v>
      </c>
      <c r="F436" s="661" t="s">
        <v>51</v>
      </c>
      <c r="G436" s="660">
        <v>6800000</v>
      </c>
      <c r="H436" s="372" t="s">
        <v>179</v>
      </c>
      <c r="I436" t="s">
        <v>817</v>
      </c>
      <c r="J436" s="447">
        <v>46111</v>
      </c>
      <c r="K436" s="436" t="s">
        <v>39</v>
      </c>
      <c r="L436" s="787" t="s">
        <v>780</v>
      </c>
      <c r="M436" s="435"/>
      <c r="N436" s="794">
        <v>46117</v>
      </c>
      <c r="O436" s="664" t="s">
        <v>375</v>
      </c>
      <c r="P436" s="789">
        <v>46117</v>
      </c>
      <c r="Q436" s="664" t="s">
        <v>43</v>
      </c>
      <c r="R436" s="664"/>
      <c r="S436" s="790"/>
      <c r="T436" s="791"/>
      <c r="U436" s="792">
        <v>46120</v>
      </c>
      <c r="V436" s="665">
        <v>46125</v>
      </c>
      <c r="W436" s="789" t="s">
        <v>44</v>
      </c>
      <c r="X436" s="789"/>
      <c r="Y436" s="794"/>
      <c r="Z436" s="793"/>
      <c r="AA436" s="783"/>
      <c r="AB436" s="783"/>
      <c r="AC436" s="783"/>
      <c r="AD436" s="783"/>
      <c r="AE436" s="783"/>
      <c r="AF436" s="783"/>
      <c r="AG436" s="783"/>
      <c r="AH436" s="783"/>
      <c r="AI436" s="783"/>
      <c r="AJ436" s="783"/>
      <c r="AK436" s="783"/>
      <c r="AL436" s="783"/>
      <c r="AM436" s="783"/>
      <c r="AN436" s="783"/>
      <c r="AO436" s="783"/>
      <c r="AP436" s="783"/>
      <c r="AQ436" s="783"/>
      <c r="AR436" s="783"/>
      <c r="AS436" s="783"/>
      <c r="AT436" s="783"/>
      <c r="AU436" s="783"/>
      <c r="AV436" s="783"/>
      <c r="AW436" s="783"/>
      <c r="AX436" s="783"/>
      <c r="AY436" s="783"/>
      <c r="AZ436" s="783"/>
      <c r="BA436" s="783"/>
      <c r="BB436" s="783"/>
      <c r="BC436" s="783"/>
      <c r="BD436" s="783"/>
      <c r="BE436" s="783"/>
      <c r="BF436" s="783"/>
      <c r="BG436" s="783"/>
      <c r="BH436" s="783"/>
      <c r="BI436" s="783"/>
      <c r="BJ436" s="783"/>
      <c r="BK436" s="783"/>
      <c r="BL436" s="783"/>
      <c r="BM436" s="783"/>
      <c r="BN436" s="783"/>
      <c r="BO436" s="783"/>
      <c r="BP436" s="783"/>
      <c r="BQ436" s="783"/>
      <c r="BR436" s="783"/>
      <c r="BS436" s="783"/>
      <c r="BT436" s="783"/>
      <c r="BU436" s="783"/>
      <c r="BV436" s="783"/>
      <c r="BW436" s="783"/>
      <c r="BX436" s="783"/>
      <c r="BY436" s="783"/>
      <c r="BZ436" s="783"/>
      <c r="CA436" s="783"/>
      <c r="CB436" s="783"/>
      <c r="CC436" s="783"/>
      <c r="CD436" s="783"/>
      <c r="CE436" s="783"/>
      <c r="CF436" s="783"/>
      <c r="CG436" s="783"/>
    </row>
    <row r="437" spans="1:85" ht="15" customHeight="1">
      <c r="A437" s="4">
        <f>ROW() - ROW(Tabla447817182024266[[#Headers],['#]])</f>
        <v>431</v>
      </c>
      <c r="B437" s="4" t="s">
        <v>9</v>
      </c>
      <c r="C437" s="4">
        <v>137</v>
      </c>
      <c r="D437" s="4">
        <v>2026</v>
      </c>
      <c r="E437" s="38" t="s">
        <v>833</v>
      </c>
      <c r="F437" s="661" t="s">
        <v>51</v>
      </c>
      <c r="G437" s="660">
        <v>4000000</v>
      </c>
      <c r="H437" s="372" t="s">
        <v>834</v>
      </c>
      <c r="I437" t="s">
        <v>835</v>
      </c>
      <c r="J437" s="447">
        <v>46111</v>
      </c>
      <c r="K437" s="436" t="s">
        <v>39</v>
      </c>
      <c r="L437" s="787" t="s">
        <v>780</v>
      </c>
      <c r="M437" s="435"/>
      <c r="N437" s="794">
        <v>46117</v>
      </c>
      <c r="O437" s="664" t="s">
        <v>375</v>
      </c>
      <c r="P437" s="789">
        <v>46117</v>
      </c>
      <c r="Q437" s="664" t="s">
        <v>43</v>
      </c>
      <c r="R437" s="664"/>
      <c r="S437" s="790"/>
      <c r="T437" s="791"/>
      <c r="U437" s="792">
        <v>46120</v>
      </c>
      <c r="V437" s="665">
        <v>46125</v>
      </c>
      <c r="W437" s="789" t="s">
        <v>44</v>
      </c>
      <c r="X437" s="789"/>
      <c r="Y437" s="794"/>
      <c r="Z437" s="793"/>
      <c r="AA437" s="783"/>
      <c r="AB437" s="783"/>
      <c r="AC437" s="783"/>
      <c r="AD437" s="783"/>
      <c r="AE437" s="783"/>
      <c r="AF437" s="783"/>
      <c r="AG437" s="783"/>
      <c r="AH437" s="783"/>
      <c r="AI437" s="783"/>
      <c r="AJ437" s="783"/>
      <c r="AK437" s="783"/>
      <c r="AL437" s="783"/>
      <c r="AM437" s="783"/>
      <c r="AN437" s="783"/>
      <c r="AO437" s="783"/>
      <c r="AP437" s="783"/>
      <c r="AQ437" s="783"/>
      <c r="AR437" s="783"/>
      <c r="AS437" s="783"/>
      <c r="AT437" s="783"/>
      <c r="AU437" s="783"/>
      <c r="AV437" s="783"/>
      <c r="AW437" s="783"/>
      <c r="AX437" s="783"/>
      <c r="AY437" s="783"/>
      <c r="AZ437" s="783"/>
      <c r="BA437" s="783"/>
      <c r="BB437" s="783"/>
      <c r="BC437" s="783"/>
      <c r="BD437" s="783"/>
      <c r="BE437" s="783"/>
      <c r="BF437" s="783"/>
      <c r="BG437" s="783"/>
      <c r="BH437" s="783"/>
      <c r="BI437" s="783"/>
      <c r="BJ437" s="783"/>
      <c r="BK437" s="783"/>
      <c r="BL437" s="783"/>
      <c r="BM437" s="783"/>
      <c r="BN437" s="783"/>
      <c r="BO437" s="783"/>
      <c r="BP437" s="783"/>
      <c r="BQ437" s="783"/>
      <c r="BR437" s="783"/>
      <c r="BS437" s="783"/>
      <c r="BT437" s="783"/>
      <c r="BU437" s="783"/>
      <c r="BV437" s="783"/>
      <c r="BW437" s="783"/>
      <c r="BX437" s="783"/>
      <c r="BY437" s="783"/>
      <c r="BZ437" s="783"/>
      <c r="CA437" s="783"/>
      <c r="CB437" s="783"/>
      <c r="CC437" s="783"/>
      <c r="CD437" s="783"/>
      <c r="CE437" s="783"/>
      <c r="CF437" s="783"/>
      <c r="CG437" s="783"/>
    </row>
    <row r="438" spans="1:85" ht="15" customHeight="1">
      <c r="A438" s="4">
        <f>ROW() - ROW(Tabla447817182024266[[#Headers],['#]])</f>
        <v>432</v>
      </c>
      <c r="B438" s="4" t="s">
        <v>9</v>
      </c>
      <c r="C438" s="4">
        <v>68</v>
      </c>
      <c r="D438" s="4">
        <v>2026</v>
      </c>
      <c r="E438" s="38" t="s">
        <v>836</v>
      </c>
      <c r="F438" s="661" t="s">
        <v>51</v>
      </c>
      <c r="G438" s="660">
        <v>8800000</v>
      </c>
      <c r="H438" s="372" t="s">
        <v>837</v>
      </c>
      <c r="I438" t="s">
        <v>838</v>
      </c>
      <c r="J438" s="447">
        <v>46111</v>
      </c>
      <c r="K438" s="436" t="s">
        <v>39</v>
      </c>
      <c r="L438" s="787" t="s">
        <v>780</v>
      </c>
      <c r="M438" s="435"/>
      <c r="N438" s="794">
        <v>46117</v>
      </c>
      <c r="O438" s="664" t="s">
        <v>375</v>
      </c>
      <c r="P438" s="789">
        <v>46117</v>
      </c>
      <c r="Q438" s="664" t="s">
        <v>43</v>
      </c>
      <c r="R438" s="664"/>
      <c r="S438" s="790"/>
      <c r="T438" s="791"/>
      <c r="U438" s="792">
        <v>46120</v>
      </c>
      <c r="V438" s="665">
        <v>46125</v>
      </c>
      <c r="W438" s="789" t="s">
        <v>44</v>
      </c>
      <c r="X438" s="789"/>
      <c r="Y438" s="794"/>
      <c r="Z438" s="793"/>
      <c r="AA438" s="783"/>
      <c r="AB438" s="783"/>
      <c r="AC438" s="783"/>
      <c r="AD438" s="783"/>
      <c r="AE438" s="783"/>
      <c r="AF438" s="783"/>
      <c r="AG438" s="783"/>
      <c r="AH438" s="783"/>
      <c r="AI438" s="783"/>
      <c r="AJ438" s="783"/>
      <c r="AK438" s="783"/>
      <c r="AL438" s="783"/>
      <c r="AM438" s="783"/>
      <c r="AN438" s="783"/>
      <c r="AO438" s="783"/>
      <c r="AP438" s="783"/>
      <c r="AQ438" s="783"/>
      <c r="AR438" s="783"/>
      <c r="AS438" s="783"/>
      <c r="AT438" s="783"/>
      <c r="AU438" s="783"/>
      <c r="AV438" s="783"/>
      <c r="AW438" s="783"/>
      <c r="AX438" s="783"/>
      <c r="AY438" s="783"/>
      <c r="AZ438" s="783"/>
      <c r="BA438" s="783"/>
      <c r="BB438" s="783"/>
      <c r="BC438" s="783"/>
      <c r="BD438" s="783"/>
      <c r="BE438" s="783"/>
      <c r="BF438" s="783"/>
      <c r="BG438" s="783"/>
      <c r="BH438" s="783"/>
      <c r="BI438" s="783"/>
      <c r="BJ438" s="783"/>
      <c r="BK438" s="783"/>
      <c r="BL438" s="783"/>
      <c r="BM438" s="783"/>
      <c r="BN438" s="783"/>
      <c r="BO438" s="783"/>
      <c r="BP438" s="783"/>
      <c r="BQ438" s="783"/>
      <c r="BR438" s="783"/>
      <c r="BS438" s="783"/>
      <c r="BT438" s="783"/>
      <c r="BU438" s="783"/>
      <c r="BV438" s="783"/>
      <c r="BW438" s="783"/>
      <c r="BX438" s="783"/>
      <c r="BY438" s="783"/>
      <c r="BZ438" s="783"/>
      <c r="CA438" s="783"/>
      <c r="CB438" s="783"/>
      <c r="CC438" s="783"/>
      <c r="CD438" s="783"/>
      <c r="CE438" s="783"/>
      <c r="CF438" s="783"/>
      <c r="CG438" s="783"/>
    </row>
    <row r="439" spans="1:85" ht="15" customHeight="1">
      <c r="A439" s="4">
        <f>ROW() - ROW(Tabla447817182024266[[#Headers],['#]])</f>
        <v>433</v>
      </c>
      <c r="B439" s="4" t="s">
        <v>9</v>
      </c>
      <c r="C439" s="4">
        <v>64</v>
      </c>
      <c r="D439" s="4">
        <v>2026</v>
      </c>
      <c r="E439" s="38" t="s">
        <v>839</v>
      </c>
      <c r="F439" s="661" t="s">
        <v>51</v>
      </c>
      <c r="G439" s="660">
        <v>8000000</v>
      </c>
      <c r="H439" s="372" t="s">
        <v>470</v>
      </c>
      <c r="I439" t="s">
        <v>838</v>
      </c>
      <c r="J439" s="447">
        <v>46111</v>
      </c>
      <c r="K439" s="436" t="s">
        <v>39</v>
      </c>
      <c r="L439" s="787" t="s">
        <v>780</v>
      </c>
      <c r="M439" s="435"/>
      <c r="N439" s="794">
        <v>46117</v>
      </c>
      <c r="O439" s="664" t="s">
        <v>375</v>
      </c>
      <c r="P439" s="789">
        <v>46117</v>
      </c>
      <c r="Q439" s="664" t="s">
        <v>43</v>
      </c>
      <c r="R439" s="664"/>
      <c r="S439" s="790"/>
      <c r="T439" s="791"/>
      <c r="U439" s="792">
        <v>46120</v>
      </c>
      <c r="V439" s="665">
        <v>46125</v>
      </c>
      <c r="W439" s="789" t="s">
        <v>44</v>
      </c>
      <c r="X439" s="789"/>
      <c r="Y439" s="794"/>
      <c r="Z439" s="793"/>
      <c r="AA439" s="783"/>
      <c r="AB439" s="783"/>
      <c r="AC439" s="783"/>
      <c r="AD439" s="783"/>
      <c r="AE439" s="783"/>
      <c r="AF439" s="783"/>
      <c r="AG439" s="783"/>
      <c r="AH439" s="783"/>
      <c r="AI439" s="783"/>
      <c r="AJ439" s="783"/>
      <c r="AK439" s="783"/>
      <c r="AL439" s="783"/>
      <c r="AM439" s="783"/>
      <c r="AN439" s="783"/>
      <c r="AO439" s="783"/>
      <c r="AP439" s="783"/>
      <c r="AQ439" s="783"/>
      <c r="AR439" s="783"/>
      <c r="AS439" s="783"/>
      <c r="AT439" s="783"/>
      <c r="AU439" s="783"/>
      <c r="AV439" s="783"/>
      <c r="AW439" s="783"/>
      <c r="AX439" s="783"/>
      <c r="AY439" s="783"/>
      <c r="AZ439" s="783"/>
      <c r="BA439" s="783"/>
      <c r="BB439" s="783"/>
      <c r="BC439" s="783"/>
      <c r="BD439" s="783"/>
      <c r="BE439" s="783"/>
      <c r="BF439" s="783"/>
      <c r="BG439" s="783"/>
      <c r="BH439" s="783"/>
      <c r="BI439" s="783"/>
      <c r="BJ439" s="783"/>
      <c r="BK439" s="783"/>
      <c r="BL439" s="783"/>
      <c r="BM439" s="783"/>
      <c r="BN439" s="783"/>
      <c r="BO439" s="783"/>
      <c r="BP439" s="783"/>
      <c r="BQ439" s="783"/>
      <c r="BR439" s="783"/>
      <c r="BS439" s="783"/>
      <c r="BT439" s="783"/>
      <c r="BU439" s="783"/>
      <c r="BV439" s="783"/>
      <c r="BW439" s="783"/>
      <c r="BX439" s="783"/>
      <c r="BY439" s="783"/>
      <c r="BZ439" s="783"/>
      <c r="CA439" s="783"/>
      <c r="CB439" s="783"/>
      <c r="CC439" s="783"/>
      <c r="CD439" s="783"/>
      <c r="CE439" s="783"/>
      <c r="CF439" s="783"/>
      <c r="CG439" s="783"/>
    </row>
    <row r="440" spans="1:85" ht="15" customHeight="1">
      <c r="A440" s="4">
        <f>ROW() - ROW(Tabla447817182024266[[#Headers],['#]])</f>
        <v>434</v>
      </c>
      <c r="B440" s="4" t="s">
        <v>9</v>
      </c>
      <c r="C440" s="4">
        <v>262</v>
      </c>
      <c r="D440" s="4">
        <v>2026</v>
      </c>
      <c r="E440" s="38" t="s">
        <v>840</v>
      </c>
      <c r="F440" s="661" t="s">
        <v>253</v>
      </c>
      <c r="G440" s="660">
        <v>2566667</v>
      </c>
      <c r="H440" s="372" t="s">
        <v>841</v>
      </c>
      <c r="I440" t="s">
        <v>838</v>
      </c>
      <c r="J440" s="447">
        <v>46111</v>
      </c>
      <c r="K440" s="436" t="s">
        <v>39</v>
      </c>
      <c r="L440" s="787" t="s">
        <v>780</v>
      </c>
      <c r="M440" s="435"/>
      <c r="N440" s="794">
        <v>46117</v>
      </c>
      <c r="O440" s="664" t="s">
        <v>375</v>
      </c>
      <c r="P440" s="789">
        <v>46117</v>
      </c>
      <c r="Q440" s="664" t="s">
        <v>43</v>
      </c>
      <c r="R440" s="664"/>
      <c r="S440" s="790"/>
      <c r="T440" s="791"/>
      <c r="U440" s="792">
        <v>46120</v>
      </c>
      <c r="V440" s="665">
        <v>46125</v>
      </c>
      <c r="W440" s="789" t="s">
        <v>44</v>
      </c>
      <c r="X440" s="789"/>
      <c r="Y440" s="794"/>
      <c r="Z440" s="793"/>
      <c r="AA440" s="783"/>
      <c r="AB440" s="783"/>
      <c r="AC440" s="783"/>
      <c r="AD440" s="783"/>
      <c r="AE440" s="783"/>
      <c r="AF440" s="783"/>
      <c r="AG440" s="783"/>
      <c r="AH440" s="783"/>
      <c r="AI440" s="783"/>
      <c r="AJ440" s="783"/>
      <c r="AK440" s="783"/>
      <c r="AL440" s="783"/>
      <c r="AM440" s="783"/>
      <c r="AN440" s="783"/>
      <c r="AO440" s="783"/>
      <c r="AP440" s="783"/>
      <c r="AQ440" s="783"/>
      <c r="AR440" s="783"/>
      <c r="AS440" s="783"/>
      <c r="AT440" s="783"/>
      <c r="AU440" s="783"/>
      <c r="AV440" s="783"/>
      <c r="AW440" s="783"/>
      <c r="AX440" s="783"/>
      <c r="AY440" s="783"/>
      <c r="AZ440" s="783"/>
      <c r="BA440" s="783"/>
      <c r="BB440" s="783"/>
      <c r="BC440" s="783"/>
      <c r="BD440" s="783"/>
      <c r="BE440" s="783"/>
      <c r="BF440" s="783"/>
      <c r="BG440" s="783"/>
      <c r="BH440" s="783"/>
      <c r="BI440" s="783"/>
      <c r="BJ440" s="783"/>
      <c r="BK440" s="783"/>
      <c r="BL440" s="783"/>
      <c r="BM440" s="783"/>
      <c r="BN440" s="783"/>
      <c r="BO440" s="783"/>
      <c r="BP440" s="783"/>
      <c r="BQ440" s="783"/>
      <c r="BR440" s="783"/>
      <c r="BS440" s="783"/>
      <c r="BT440" s="783"/>
      <c r="BU440" s="783"/>
      <c r="BV440" s="783"/>
      <c r="BW440" s="783"/>
      <c r="BX440" s="783"/>
      <c r="BY440" s="783"/>
      <c r="BZ440" s="783"/>
      <c r="CA440" s="783"/>
      <c r="CB440" s="783"/>
      <c r="CC440" s="783"/>
      <c r="CD440" s="783"/>
      <c r="CE440" s="783"/>
      <c r="CF440" s="783"/>
      <c r="CG440" s="783"/>
    </row>
    <row r="441" spans="1:85" ht="15" customHeight="1">
      <c r="A441" s="4">
        <f>ROW() - ROW(Tabla447817182024266[[#Headers],['#]])</f>
        <v>435</v>
      </c>
      <c r="B441" s="4" t="s">
        <v>9</v>
      </c>
      <c r="C441" s="4">
        <v>262</v>
      </c>
      <c r="D441" s="4">
        <v>2026</v>
      </c>
      <c r="E441" s="38" t="s">
        <v>840</v>
      </c>
      <c r="F441" s="661" t="s">
        <v>51</v>
      </c>
      <c r="G441" s="660">
        <v>7000000</v>
      </c>
      <c r="H441" s="372" t="s">
        <v>750</v>
      </c>
      <c r="I441" t="s">
        <v>838</v>
      </c>
      <c r="J441" s="447">
        <v>46111</v>
      </c>
      <c r="K441" s="436" t="s">
        <v>39</v>
      </c>
      <c r="L441" s="787" t="s">
        <v>780</v>
      </c>
      <c r="M441" s="435"/>
      <c r="N441" s="794">
        <v>46117</v>
      </c>
      <c r="O441" s="664" t="s">
        <v>375</v>
      </c>
      <c r="P441" s="789">
        <v>46117</v>
      </c>
      <c r="Q441" s="664" t="s">
        <v>43</v>
      </c>
      <c r="R441" s="664"/>
      <c r="S441" s="790"/>
      <c r="T441" s="791"/>
      <c r="U441" s="792">
        <v>46120</v>
      </c>
      <c r="V441" s="665">
        <v>46125</v>
      </c>
      <c r="W441" s="789" t="s">
        <v>44</v>
      </c>
      <c r="X441" s="789"/>
      <c r="Y441" s="794"/>
      <c r="Z441" s="793"/>
      <c r="AA441" s="783"/>
      <c r="AB441" s="783"/>
      <c r="AC441" s="783"/>
      <c r="AD441" s="783"/>
      <c r="AE441" s="783"/>
      <c r="AF441" s="783"/>
      <c r="AG441" s="783"/>
      <c r="AH441" s="783"/>
      <c r="AI441" s="783"/>
      <c r="AJ441" s="783"/>
      <c r="AK441" s="783"/>
      <c r="AL441" s="783"/>
      <c r="AM441" s="783"/>
      <c r="AN441" s="783"/>
      <c r="AO441" s="783"/>
      <c r="AP441" s="783"/>
      <c r="AQ441" s="783"/>
      <c r="AR441" s="783"/>
      <c r="AS441" s="783"/>
      <c r="AT441" s="783"/>
      <c r="AU441" s="783"/>
      <c r="AV441" s="783"/>
      <c r="AW441" s="783"/>
      <c r="AX441" s="783"/>
      <c r="AY441" s="783"/>
      <c r="AZ441" s="783"/>
      <c r="BA441" s="783"/>
      <c r="BB441" s="783"/>
      <c r="BC441" s="783"/>
      <c r="BD441" s="783"/>
      <c r="BE441" s="783"/>
      <c r="BF441" s="783"/>
      <c r="BG441" s="783"/>
      <c r="BH441" s="783"/>
      <c r="BI441" s="783"/>
      <c r="BJ441" s="783"/>
      <c r="BK441" s="783"/>
      <c r="BL441" s="783"/>
      <c r="BM441" s="783"/>
      <c r="BN441" s="783"/>
      <c r="BO441" s="783"/>
      <c r="BP441" s="783"/>
      <c r="BQ441" s="783"/>
      <c r="BR441" s="783"/>
      <c r="BS441" s="783"/>
      <c r="BT441" s="783"/>
      <c r="BU441" s="783"/>
      <c r="BV441" s="783"/>
      <c r="BW441" s="783"/>
      <c r="BX441" s="783"/>
      <c r="BY441" s="783"/>
      <c r="BZ441" s="783"/>
      <c r="CA441" s="783"/>
      <c r="CB441" s="783"/>
      <c r="CC441" s="783"/>
      <c r="CD441" s="783"/>
      <c r="CE441" s="783"/>
      <c r="CF441" s="783"/>
      <c r="CG441" s="783"/>
    </row>
    <row r="442" spans="1:85" ht="15" customHeight="1">
      <c r="A442" s="4">
        <f>ROW() - ROW(Tabla447817182024266[[#Headers],['#]])</f>
        <v>436</v>
      </c>
      <c r="B442" s="4" t="s">
        <v>9</v>
      </c>
      <c r="C442" s="4">
        <v>261</v>
      </c>
      <c r="D442" s="4">
        <v>2026</v>
      </c>
      <c r="E442" s="38" t="s">
        <v>842</v>
      </c>
      <c r="F442" s="661" t="s">
        <v>51</v>
      </c>
      <c r="G442" s="660">
        <v>7000000</v>
      </c>
      <c r="H442" s="372" t="s">
        <v>843</v>
      </c>
      <c r="I442" t="s">
        <v>838</v>
      </c>
      <c r="J442" s="447">
        <v>46111</v>
      </c>
      <c r="K442" s="436" t="s">
        <v>39</v>
      </c>
      <c r="L442" s="787" t="s">
        <v>780</v>
      </c>
      <c r="M442" s="435"/>
      <c r="N442" s="794">
        <v>46117</v>
      </c>
      <c r="O442" s="664" t="s">
        <v>375</v>
      </c>
      <c r="P442" s="789">
        <v>46117</v>
      </c>
      <c r="Q442" s="664" t="s">
        <v>43</v>
      </c>
      <c r="R442" s="664"/>
      <c r="S442" s="790"/>
      <c r="T442" s="791"/>
      <c r="U442" s="792">
        <v>46120</v>
      </c>
      <c r="V442" s="665">
        <v>46125</v>
      </c>
      <c r="W442" s="789" t="s">
        <v>44</v>
      </c>
      <c r="X442" s="789"/>
      <c r="Y442" s="794"/>
      <c r="Z442" s="793"/>
      <c r="AA442" s="783"/>
      <c r="AB442" s="783"/>
      <c r="AC442" s="783"/>
      <c r="AD442" s="783"/>
      <c r="AE442" s="783"/>
      <c r="AF442" s="783"/>
      <c r="AG442" s="783"/>
      <c r="AH442" s="783"/>
      <c r="AI442" s="783"/>
      <c r="AJ442" s="783"/>
      <c r="AK442" s="783"/>
      <c r="AL442" s="783"/>
      <c r="AM442" s="783"/>
      <c r="AN442" s="783"/>
      <c r="AO442" s="783"/>
      <c r="AP442" s="783"/>
      <c r="AQ442" s="783"/>
      <c r="AR442" s="783"/>
      <c r="AS442" s="783"/>
      <c r="AT442" s="783"/>
      <c r="AU442" s="783"/>
      <c r="AV442" s="783"/>
      <c r="AW442" s="783"/>
      <c r="AX442" s="783"/>
      <c r="AY442" s="783"/>
      <c r="AZ442" s="783"/>
      <c r="BA442" s="783"/>
      <c r="BB442" s="783"/>
      <c r="BC442" s="783"/>
      <c r="BD442" s="783"/>
      <c r="BE442" s="783"/>
      <c r="BF442" s="783"/>
      <c r="BG442" s="783"/>
      <c r="BH442" s="783"/>
      <c r="BI442" s="783"/>
      <c r="BJ442" s="783"/>
      <c r="BK442" s="783"/>
      <c r="BL442" s="783"/>
      <c r="BM442" s="783"/>
      <c r="BN442" s="783"/>
      <c r="BO442" s="783"/>
      <c r="BP442" s="783"/>
      <c r="BQ442" s="783"/>
      <c r="BR442" s="783"/>
      <c r="BS442" s="783"/>
      <c r="BT442" s="783"/>
      <c r="BU442" s="783"/>
      <c r="BV442" s="783"/>
      <c r="BW442" s="783"/>
      <c r="BX442" s="783"/>
      <c r="BY442" s="783"/>
      <c r="BZ442" s="783"/>
      <c r="CA442" s="783"/>
      <c r="CB442" s="783"/>
      <c r="CC442" s="783"/>
      <c r="CD442" s="783"/>
      <c r="CE442" s="783"/>
      <c r="CF442" s="783"/>
      <c r="CG442" s="783"/>
    </row>
    <row r="443" spans="1:85" ht="15" customHeight="1">
      <c r="A443" s="4">
        <f>ROW() - ROW(Tabla447817182024266[[#Headers],['#]])</f>
        <v>437</v>
      </c>
      <c r="B443" s="4" t="s">
        <v>9</v>
      </c>
      <c r="C443" s="4">
        <v>281</v>
      </c>
      <c r="D443" s="4">
        <v>2026</v>
      </c>
      <c r="E443" s="38" t="s">
        <v>844</v>
      </c>
      <c r="F443" s="661" t="s">
        <v>51</v>
      </c>
      <c r="G443" s="660">
        <v>7000000</v>
      </c>
      <c r="H443" s="372" t="s">
        <v>845</v>
      </c>
      <c r="I443" t="s">
        <v>838</v>
      </c>
      <c r="J443" s="447">
        <v>46111</v>
      </c>
      <c r="K443" s="436" t="s">
        <v>39</v>
      </c>
      <c r="L443" s="787" t="s">
        <v>780</v>
      </c>
      <c r="M443" s="435"/>
      <c r="N443" s="794">
        <v>46117</v>
      </c>
      <c r="O443" s="664" t="s">
        <v>375</v>
      </c>
      <c r="P443" s="789">
        <v>46117</v>
      </c>
      <c r="Q443" s="664" t="s">
        <v>43</v>
      </c>
      <c r="R443" s="664"/>
      <c r="S443" s="790"/>
      <c r="T443" s="791"/>
      <c r="U443" s="792">
        <v>46120</v>
      </c>
      <c r="V443" s="665">
        <v>46125</v>
      </c>
      <c r="W443" s="789" t="s">
        <v>44</v>
      </c>
      <c r="X443" s="789"/>
      <c r="Y443" s="794"/>
      <c r="Z443" s="793"/>
      <c r="AA443" s="783"/>
      <c r="AB443" s="783"/>
      <c r="AC443" s="783"/>
      <c r="AD443" s="783"/>
      <c r="AE443" s="783"/>
      <c r="AF443" s="783"/>
      <c r="AG443" s="783"/>
      <c r="AH443" s="783"/>
      <c r="AI443" s="783"/>
      <c r="AJ443" s="783"/>
      <c r="AK443" s="783"/>
      <c r="AL443" s="783"/>
      <c r="AM443" s="783"/>
      <c r="AN443" s="783"/>
      <c r="AO443" s="783"/>
      <c r="AP443" s="783"/>
      <c r="AQ443" s="783"/>
      <c r="AR443" s="783"/>
      <c r="AS443" s="783"/>
      <c r="AT443" s="783"/>
      <c r="AU443" s="783"/>
      <c r="AV443" s="783"/>
      <c r="AW443" s="783"/>
      <c r="AX443" s="783"/>
      <c r="AY443" s="783"/>
      <c r="AZ443" s="783"/>
      <c r="BA443" s="783"/>
      <c r="BB443" s="783"/>
      <c r="BC443" s="783"/>
      <c r="BD443" s="783"/>
      <c r="BE443" s="783"/>
      <c r="BF443" s="783"/>
      <c r="BG443" s="783"/>
      <c r="BH443" s="783"/>
      <c r="BI443" s="783"/>
      <c r="BJ443" s="783"/>
      <c r="BK443" s="783"/>
      <c r="BL443" s="783"/>
      <c r="BM443" s="783"/>
      <c r="BN443" s="783"/>
      <c r="BO443" s="783"/>
      <c r="BP443" s="783"/>
      <c r="BQ443" s="783"/>
      <c r="BR443" s="783"/>
      <c r="BS443" s="783"/>
      <c r="BT443" s="783"/>
      <c r="BU443" s="783"/>
      <c r="BV443" s="783"/>
      <c r="BW443" s="783"/>
      <c r="BX443" s="783"/>
      <c r="BY443" s="783"/>
      <c r="BZ443" s="783"/>
      <c r="CA443" s="783"/>
      <c r="CB443" s="783"/>
      <c r="CC443" s="783"/>
      <c r="CD443" s="783"/>
      <c r="CE443" s="783"/>
      <c r="CF443" s="783"/>
      <c r="CG443" s="783"/>
    </row>
    <row r="444" spans="1:85" ht="15" customHeight="1">
      <c r="A444" s="4">
        <f>ROW() - ROW(Tabla447817182024266[[#Headers],['#]])</f>
        <v>438</v>
      </c>
      <c r="B444" s="4" t="s">
        <v>9</v>
      </c>
      <c r="C444" s="4">
        <v>182</v>
      </c>
      <c r="D444" s="4">
        <v>2026</v>
      </c>
      <c r="E444" s="38" t="s">
        <v>846</v>
      </c>
      <c r="F444" s="661" t="s">
        <v>51</v>
      </c>
      <c r="G444" s="660">
        <v>7996000</v>
      </c>
      <c r="H444" s="372" t="s">
        <v>88</v>
      </c>
      <c r="I444" t="s">
        <v>838</v>
      </c>
      <c r="J444" s="447">
        <v>46111</v>
      </c>
      <c r="K444" s="436" t="s">
        <v>39</v>
      </c>
      <c r="L444" s="787" t="s">
        <v>780</v>
      </c>
      <c r="M444" s="435"/>
      <c r="N444" s="794">
        <v>46117</v>
      </c>
      <c r="O444" s="664" t="s">
        <v>375</v>
      </c>
      <c r="P444" s="789">
        <v>46117</v>
      </c>
      <c r="Q444" s="664" t="s">
        <v>43</v>
      </c>
      <c r="R444" s="664"/>
      <c r="S444" s="790"/>
      <c r="T444" s="791"/>
      <c r="U444" s="792">
        <v>46120</v>
      </c>
      <c r="V444" s="665">
        <v>46125</v>
      </c>
      <c r="W444" s="789" t="s">
        <v>44</v>
      </c>
      <c r="X444" s="789"/>
      <c r="Y444" s="794"/>
      <c r="Z444" s="793"/>
      <c r="AA444" s="783"/>
      <c r="AB444" s="783"/>
      <c r="AC444" s="783"/>
      <c r="AD444" s="783"/>
      <c r="AE444" s="783"/>
      <c r="AF444" s="783"/>
      <c r="AG444" s="783"/>
      <c r="AH444" s="783"/>
      <c r="AI444" s="783"/>
      <c r="AJ444" s="783"/>
      <c r="AK444" s="783"/>
      <c r="AL444" s="783"/>
      <c r="AM444" s="783"/>
      <c r="AN444" s="783"/>
      <c r="AO444" s="783"/>
      <c r="AP444" s="783"/>
      <c r="AQ444" s="783"/>
      <c r="AR444" s="783"/>
      <c r="AS444" s="783"/>
      <c r="AT444" s="783"/>
      <c r="AU444" s="783"/>
      <c r="AV444" s="783"/>
      <c r="AW444" s="783"/>
      <c r="AX444" s="783"/>
      <c r="AY444" s="783"/>
      <c r="AZ444" s="783"/>
      <c r="BA444" s="783"/>
      <c r="BB444" s="783"/>
      <c r="BC444" s="783"/>
      <c r="BD444" s="783"/>
      <c r="BE444" s="783"/>
      <c r="BF444" s="783"/>
      <c r="BG444" s="783"/>
      <c r="BH444" s="783"/>
      <c r="BI444" s="783"/>
      <c r="BJ444" s="783"/>
      <c r="BK444" s="783"/>
      <c r="BL444" s="783"/>
      <c r="BM444" s="783"/>
      <c r="BN444" s="783"/>
      <c r="BO444" s="783"/>
      <c r="BP444" s="783"/>
      <c r="BQ444" s="783"/>
      <c r="BR444" s="783"/>
      <c r="BS444" s="783"/>
      <c r="BT444" s="783"/>
      <c r="BU444" s="783"/>
      <c r="BV444" s="783"/>
      <c r="BW444" s="783"/>
      <c r="BX444" s="783"/>
      <c r="BY444" s="783"/>
      <c r="BZ444" s="783"/>
      <c r="CA444" s="783"/>
      <c r="CB444" s="783"/>
      <c r="CC444" s="783"/>
      <c r="CD444" s="783"/>
      <c r="CE444" s="783"/>
      <c r="CF444" s="783"/>
      <c r="CG444" s="783"/>
    </row>
    <row r="445" spans="1:85" ht="15" customHeight="1">
      <c r="A445" s="4">
        <f>ROW() - ROW(Tabla447817182024266[[#Headers],['#]])</f>
        <v>439</v>
      </c>
      <c r="B445" s="4" t="s">
        <v>9</v>
      </c>
      <c r="C445" s="4">
        <v>82</v>
      </c>
      <c r="D445" s="4">
        <v>2026</v>
      </c>
      <c r="E445" s="38" t="s">
        <v>847</v>
      </c>
      <c r="F445" s="661" t="s">
        <v>51</v>
      </c>
      <c r="G445" s="660">
        <v>7996000</v>
      </c>
      <c r="H445" s="372" t="s">
        <v>88</v>
      </c>
      <c r="I445" t="s">
        <v>838</v>
      </c>
      <c r="J445" s="447">
        <v>46111</v>
      </c>
      <c r="K445" s="436" t="s">
        <v>39</v>
      </c>
      <c r="L445" s="787" t="s">
        <v>780</v>
      </c>
      <c r="M445" s="435"/>
      <c r="N445" s="794">
        <v>46117</v>
      </c>
      <c r="O445" s="664" t="s">
        <v>375</v>
      </c>
      <c r="P445" s="789">
        <v>46117</v>
      </c>
      <c r="Q445" s="664" t="s">
        <v>43</v>
      </c>
      <c r="R445" s="664"/>
      <c r="S445" s="790"/>
      <c r="T445" s="791"/>
      <c r="U445" s="792">
        <v>46120</v>
      </c>
      <c r="V445" s="665">
        <v>46125</v>
      </c>
      <c r="W445" s="789" t="s">
        <v>44</v>
      </c>
      <c r="X445" s="789"/>
      <c r="Y445" s="794"/>
      <c r="Z445" s="793"/>
      <c r="AA445" s="783"/>
      <c r="AB445" s="783"/>
      <c r="AC445" s="783"/>
      <c r="AD445" s="783"/>
      <c r="AE445" s="783"/>
      <c r="AF445" s="783"/>
      <c r="AG445" s="783"/>
      <c r="AH445" s="783"/>
      <c r="AI445" s="783"/>
      <c r="AJ445" s="783"/>
      <c r="AK445" s="783"/>
      <c r="AL445" s="783"/>
      <c r="AM445" s="783"/>
      <c r="AN445" s="783"/>
      <c r="AO445" s="783"/>
      <c r="AP445" s="783"/>
      <c r="AQ445" s="783"/>
      <c r="AR445" s="783"/>
      <c r="AS445" s="783"/>
      <c r="AT445" s="783"/>
      <c r="AU445" s="783"/>
      <c r="AV445" s="783"/>
      <c r="AW445" s="783"/>
      <c r="AX445" s="783"/>
      <c r="AY445" s="783"/>
      <c r="AZ445" s="783"/>
      <c r="BA445" s="783"/>
      <c r="BB445" s="783"/>
      <c r="BC445" s="783"/>
      <c r="BD445" s="783"/>
      <c r="BE445" s="783"/>
      <c r="BF445" s="783"/>
      <c r="BG445" s="783"/>
      <c r="BH445" s="783"/>
      <c r="BI445" s="783"/>
      <c r="BJ445" s="783"/>
      <c r="BK445" s="783"/>
      <c r="BL445" s="783"/>
      <c r="BM445" s="783"/>
      <c r="BN445" s="783"/>
      <c r="BO445" s="783"/>
      <c r="BP445" s="783"/>
      <c r="BQ445" s="783"/>
      <c r="BR445" s="783"/>
      <c r="BS445" s="783"/>
      <c r="BT445" s="783"/>
      <c r="BU445" s="783"/>
      <c r="BV445" s="783"/>
      <c r="BW445" s="783"/>
      <c r="BX445" s="783"/>
      <c r="BY445" s="783"/>
      <c r="BZ445" s="783"/>
      <c r="CA445" s="783"/>
      <c r="CB445" s="783"/>
      <c r="CC445" s="783"/>
      <c r="CD445" s="783"/>
      <c r="CE445" s="783"/>
      <c r="CF445" s="783"/>
      <c r="CG445" s="783"/>
    </row>
    <row r="446" spans="1:85" ht="15" customHeight="1">
      <c r="A446" s="4">
        <f>ROW() - ROW(Tabla447817182024266[[#Headers],['#]])</f>
        <v>440</v>
      </c>
      <c r="B446" s="4" t="s">
        <v>9</v>
      </c>
      <c r="C446" s="4">
        <v>458</v>
      </c>
      <c r="D446" s="4">
        <v>2026</v>
      </c>
      <c r="E446" s="38" t="s">
        <v>848</v>
      </c>
      <c r="F446" s="661" t="s">
        <v>51</v>
      </c>
      <c r="G446" s="660">
        <v>7996000</v>
      </c>
      <c r="H446" s="372" t="s">
        <v>88</v>
      </c>
      <c r="I446" t="s">
        <v>838</v>
      </c>
      <c r="J446" s="447">
        <v>46111</v>
      </c>
      <c r="K446" s="436" t="s">
        <v>39</v>
      </c>
      <c r="L446" s="787" t="s">
        <v>780</v>
      </c>
      <c r="M446" s="435"/>
      <c r="N446" s="794">
        <v>46117</v>
      </c>
      <c r="O446" s="664" t="s">
        <v>375</v>
      </c>
      <c r="P446" s="789">
        <v>46117</v>
      </c>
      <c r="Q446" s="664" t="s">
        <v>43</v>
      </c>
      <c r="R446" s="664"/>
      <c r="S446" s="790"/>
      <c r="T446" s="791"/>
      <c r="U446" s="792">
        <v>46120</v>
      </c>
      <c r="V446" s="665">
        <v>46125</v>
      </c>
      <c r="W446" s="789" t="s">
        <v>44</v>
      </c>
      <c r="X446" s="789"/>
      <c r="Y446" s="794"/>
      <c r="Z446" s="793"/>
      <c r="AA446" s="783"/>
      <c r="AB446" s="783"/>
      <c r="AC446" s="783"/>
      <c r="AD446" s="783"/>
      <c r="AE446" s="783"/>
      <c r="AF446" s="783"/>
      <c r="AG446" s="783"/>
      <c r="AH446" s="783"/>
      <c r="AI446" s="783"/>
      <c r="AJ446" s="783"/>
      <c r="AK446" s="783"/>
      <c r="AL446" s="783"/>
      <c r="AM446" s="783"/>
      <c r="AN446" s="783"/>
      <c r="AO446" s="783"/>
      <c r="AP446" s="783"/>
      <c r="AQ446" s="783"/>
      <c r="AR446" s="783"/>
      <c r="AS446" s="783"/>
      <c r="AT446" s="783"/>
      <c r="AU446" s="783"/>
      <c r="AV446" s="783"/>
      <c r="AW446" s="783"/>
      <c r="AX446" s="783"/>
      <c r="AY446" s="783"/>
      <c r="AZ446" s="783"/>
      <c r="BA446" s="783"/>
      <c r="BB446" s="783"/>
      <c r="BC446" s="783"/>
      <c r="BD446" s="783"/>
      <c r="BE446" s="783"/>
      <c r="BF446" s="783"/>
      <c r="BG446" s="783"/>
      <c r="BH446" s="783"/>
      <c r="BI446" s="783"/>
      <c r="BJ446" s="783"/>
      <c r="BK446" s="783"/>
      <c r="BL446" s="783"/>
      <c r="BM446" s="783"/>
      <c r="BN446" s="783"/>
      <c r="BO446" s="783"/>
      <c r="BP446" s="783"/>
      <c r="BQ446" s="783"/>
      <c r="BR446" s="783"/>
      <c r="BS446" s="783"/>
      <c r="BT446" s="783"/>
      <c r="BU446" s="783"/>
      <c r="BV446" s="783"/>
      <c r="BW446" s="783"/>
      <c r="BX446" s="783"/>
      <c r="BY446" s="783"/>
      <c r="BZ446" s="783"/>
      <c r="CA446" s="783"/>
      <c r="CB446" s="783"/>
      <c r="CC446" s="783"/>
      <c r="CD446" s="783"/>
      <c r="CE446" s="783"/>
      <c r="CF446" s="783"/>
      <c r="CG446" s="783"/>
    </row>
    <row r="447" spans="1:85" ht="15" customHeight="1">
      <c r="A447" s="4">
        <f>ROW() - ROW(Tabla447817182024266[[#Headers],['#]])</f>
        <v>441</v>
      </c>
      <c r="B447" s="4" t="s">
        <v>9</v>
      </c>
      <c r="C447" s="4">
        <v>51</v>
      </c>
      <c r="D447" s="4">
        <v>2026</v>
      </c>
      <c r="E447" s="38" t="s">
        <v>849</v>
      </c>
      <c r="F447" s="661" t="s">
        <v>51</v>
      </c>
      <c r="G447" s="660">
        <v>7996000</v>
      </c>
      <c r="H447" s="372" t="s">
        <v>460</v>
      </c>
      <c r="I447" t="s">
        <v>838</v>
      </c>
      <c r="J447" s="447">
        <v>46111</v>
      </c>
      <c r="K447" s="436" t="s">
        <v>39</v>
      </c>
      <c r="L447" s="787" t="s">
        <v>780</v>
      </c>
      <c r="M447" s="435"/>
      <c r="N447" s="794">
        <v>46117</v>
      </c>
      <c r="O447" s="664" t="s">
        <v>375</v>
      </c>
      <c r="P447" s="789">
        <v>46117</v>
      </c>
      <c r="Q447" s="664" t="s">
        <v>43</v>
      </c>
      <c r="R447" s="664"/>
      <c r="S447" s="790"/>
      <c r="T447" s="791"/>
      <c r="U447" s="792">
        <v>46120</v>
      </c>
      <c r="V447" s="665">
        <v>46125</v>
      </c>
      <c r="W447" s="789" t="s">
        <v>44</v>
      </c>
      <c r="X447" s="789"/>
      <c r="Y447" s="794"/>
      <c r="Z447" s="793"/>
      <c r="AA447" s="783"/>
      <c r="AB447" s="783"/>
      <c r="AC447" s="783"/>
      <c r="AD447" s="783"/>
      <c r="AE447" s="783"/>
      <c r="AF447" s="783"/>
      <c r="AG447" s="783"/>
      <c r="AH447" s="783"/>
      <c r="AI447" s="783"/>
      <c r="AJ447" s="783"/>
      <c r="AK447" s="783"/>
      <c r="AL447" s="783"/>
      <c r="AM447" s="783"/>
      <c r="AN447" s="783"/>
      <c r="AO447" s="783"/>
      <c r="AP447" s="783"/>
      <c r="AQ447" s="783"/>
      <c r="AR447" s="783"/>
      <c r="AS447" s="783"/>
      <c r="AT447" s="783"/>
      <c r="AU447" s="783"/>
      <c r="AV447" s="783"/>
      <c r="AW447" s="783"/>
      <c r="AX447" s="783"/>
      <c r="AY447" s="783"/>
      <c r="AZ447" s="783"/>
      <c r="BA447" s="783"/>
      <c r="BB447" s="783"/>
      <c r="BC447" s="783"/>
      <c r="BD447" s="783"/>
      <c r="BE447" s="783"/>
      <c r="BF447" s="783"/>
      <c r="BG447" s="783"/>
      <c r="BH447" s="783"/>
      <c r="BI447" s="783"/>
      <c r="BJ447" s="783"/>
      <c r="BK447" s="783"/>
      <c r="BL447" s="783"/>
      <c r="BM447" s="783"/>
      <c r="BN447" s="783"/>
      <c r="BO447" s="783"/>
      <c r="BP447" s="783"/>
      <c r="BQ447" s="783"/>
      <c r="BR447" s="783"/>
      <c r="BS447" s="783"/>
      <c r="BT447" s="783"/>
      <c r="BU447" s="783"/>
      <c r="BV447" s="783"/>
      <c r="BW447" s="783"/>
      <c r="BX447" s="783"/>
      <c r="BY447" s="783"/>
      <c r="BZ447" s="783"/>
      <c r="CA447" s="783"/>
      <c r="CB447" s="783"/>
      <c r="CC447" s="783"/>
      <c r="CD447" s="783"/>
      <c r="CE447" s="783"/>
      <c r="CF447" s="783"/>
      <c r="CG447" s="783"/>
    </row>
    <row r="448" spans="1:85" ht="15" customHeight="1">
      <c r="A448" s="4">
        <f>ROW() - ROW(Tabla447817182024266[[#Headers],['#]])</f>
        <v>442</v>
      </c>
      <c r="B448" s="4" t="s">
        <v>9</v>
      </c>
      <c r="C448" s="4">
        <v>217</v>
      </c>
      <c r="D448" s="4">
        <v>2026</v>
      </c>
      <c r="E448" s="38" t="s">
        <v>850</v>
      </c>
      <c r="F448" s="661" t="s">
        <v>51</v>
      </c>
      <c r="G448" s="660">
        <v>7996000</v>
      </c>
      <c r="H448" s="372" t="s">
        <v>88</v>
      </c>
      <c r="I448" t="s">
        <v>838</v>
      </c>
      <c r="J448" s="447">
        <v>46111</v>
      </c>
      <c r="K448" s="436" t="s">
        <v>39</v>
      </c>
      <c r="L448" s="787" t="s">
        <v>780</v>
      </c>
      <c r="M448" s="435" t="s">
        <v>228</v>
      </c>
      <c r="N448" s="794">
        <v>46117</v>
      </c>
      <c r="O448" s="664" t="s">
        <v>375</v>
      </c>
      <c r="P448" s="789">
        <v>46118</v>
      </c>
      <c r="Q448" s="664" t="s">
        <v>43</v>
      </c>
      <c r="R448" s="664"/>
      <c r="S448" s="790"/>
      <c r="T448" s="791"/>
      <c r="U448" s="792">
        <v>46120</v>
      </c>
      <c r="V448" s="665">
        <v>46125</v>
      </c>
      <c r="W448" s="789" t="s">
        <v>44</v>
      </c>
      <c r="X448" s="789"/>
      <c r="Y448" s="794"/>
      <c r="Z448" s="793"/>
      <c r="AA448" s="783"/>
      <c r="AB448" s="783"/>
      <c r="AC448" s="783"/>
      <c r="AD448" s="783"/>
      <c r="AE448" s="783"/>
      <c r="AF448" s="783"/>
      <c r="AG448" s="783"/>
      <c r="AH448" s="783"/>
      <c r="AI448" s="783"/>
      <c r="AJ448" s="783"/>
      <c r="AK448" s="783"/>
      <c r="AL448" s="783"/>
      <c r="AM448" s="783"/>
      <c r="AN448" s="783"/>
      <c r="AO448" s="783"/>
      <c r="AP448" s="783"/>
      <c r="AQ448" s="783"/>
      <c r="AR448" s="783"/>
      <c r="AS448" s="783"/>
      <c r="AT448" s="783"/>
      <c r="AU448" s="783"/>
      <c r="AV448" s="783"/>
      <c r="AW448" s="783"/>
      <c r="AX448" s="783"/>
      <c r="AY448" s="783"/>
      <c r="AZ448" s="783"/>
      <c r="BA448" s="783"/>
      <c r="BB448" s="783"/>
      <c r="BC448" s="783"/>
      <c r="BD448" s="783"/>
      <c r="BE448" s="783"/>
      <c r="BF448" s="783"/>
      <c r="BG448" s="783"/>
      <c r="BH448" s="783"/>
      <c r="BI448" s="783"/>
      <c r="BJ448" s="783"/>
      <c r="BK448" s="783"/>
      <c r="BL448" s="783"/>
      <c r="BM448" s="783"/>
      <c r="BN448" s="783"/>
      <c r="BO448" s="783"/>
      <c r="BP448" s="783"/>
      <c r="BQ448" s="783"/>
      <c r="BR448" s="783"/>
      <c r="BS448" s="783"/>
      <c r="BT448" s="783"/>
      <c r="BU448" s="783"/>
      <c r="BV448" s="783"/>
      <c r="BW448" s="783"/>
      <c r="BX448" s="783"/>
      <c r="BY448" s="783"/>
      <c r="BZ448" s="783"/>
      <c r="CA448" s="783"/>
      <c r="CB448" s="783"/>
      <c r="CC448" s="783"/>
      <c r="CD448" s="783"/>
      <c r="CE448" s="783"/>
      <c r="CF448" s="783"/>
      <c r="CG448" s="783"/>
    </row>
    <row r="449" spans="1:85" ht="15" customHeight="1">
      <c r="A449" s="4">
        <f>ROW() - ROW(Tabla447817182024266[[#Headers],['#]])</f>
        <v>443</v>
      </c>
      <c r="B449" s="4" t="s">
        <v>9</v>
      </c>
      <c r="C449" s="4">
        <v>43</v>
      </c>
      <c r="D449" s="4">
        <v>2026</v>
      </c>
      <c r="E449" s="38" t="s">
        <v>851</v>
      </c>
      <c r="F449" s="661" t="s">
        <v>51</v>
      </c>
      <c r="G449" s="660">
        <v>7996000</v>
      </c>
      <c r="H449" s="372" t="s">
        <v>179</v>
      </c>
      <c r="I449" t="s">
        <v>838</v>
      </c>
      <c r="J449" s="447">
        <v>46111</v>
      </c>
      <c r="K449" s="436" t="s">
        <v>39</v>
      </c>
      <c r="L449" s="787" t="s">
        <v>780</v>
      </c>
      <c r="M449" s="435"/>
      <c r="N449" s="794">
        <v>46117</v>
      </c>
      <c r="O449" s="664" t="s">
        <v>375</v>
      </c>
      <c r="P449" s="789">
        <v>46117</v>
      </c>
      <c r="Q449" s="664" t="s">
        <v>43</v>
      </c>
      <c r="R449" s="664"/>
      <c r="S449" s="790"/>
      <c r="T449" s="791"/>
      <c r="U449" s="792">
        <v>46120</v>
      </c>
      <c r="V449" s="665">
        <v>46125</v>
      </c>
      <c r="W449" s="789" t="s">
        <v>44</v>
      </c>
      <c r="X449" s="789"/>
      <c r="Y449" s="794"/>
      <c r="Z449" s="793"/>
      <c r="AA449" s="783"/>
      <c r="AB449" s="783"/>
      <c r="AC449" s="783"/>
      <c r="AD449" s="783"/>
      <c r="AE449" s="783"/>
      <c r="AF449" s="783"/>
      <c r="AG449" s="783"/>
      <c r="AH449" s="783"/>
      <c r="AI449" s="783"/>
      <c r="AJ449" s="783"/>
      <c r="AK449" s="783"/>
      <c r="AL449" s="783"/>
      <c r="AM449" s="783"/>
      <c r="AN449" s="783"/>
      <c r="AO449" s="783"/>
      <c r="AP449" s="783"/>
      <c r="AQ449" s="783"/>
      <c r="AR449" s="783"/>
      <c r="AS449" s="783"/>
      <c r="AT449" s="783"/>
      <c r="AU449" s="783"/>
      <c r="AV449" s="783"/>
      <c r="AW449" s="783"/>
      <c r="AX449" s="783"/>
      <c r="AY449" s="783"/>
      <c r="AZ449" s="783"/>
      <c r="BA449" s="783"/>
      <c r="BB449" s="783"/>
      <c r="BC449" s="783"/>
      <c r="BD449" s="783"/>
      <c r="BE449" s="783"/>
      <c r="BF449" s="783"/>
      <c r="BG449" s="783"/>
      <c r="BH449" s="783"/>
      <c r="BI449" s="783"/>
      <c r="BJ449" s="783"/>
      <c r="BK449" s="783"/>
      <c r="BL449" s="783"/>
      <c r="BM449" s="783"/>
      <c r="BN449" s="783"/>
      <c r="BO449" s="783"/>
      <c r="BP449" s="783"/>
      <c r="BQ449" s="783"/>
      <c r="BR449" s="783"/>
      <c r="BS449" s="783"/>
      <c r="BT449" s="783"/>
      <c r="BU449" s="783"/>
      <c r="BV449" s="783"/>
      <c r="BW449" s="783"/>
      <c r="BX449" s="783"/>
      <c r="BY449" s="783"/>
      <c r="BZ449" s="783"/>
      <c r="CA449" s="783"/>
      <c r="CB449" s="783"/>
      <c r="CC449" s="783"/>
      <c r="CD449" s="783"/>
      <c r="CE449" s="783"/>
      <c r="CF449" s="783"/>
      <c r="CG449" s="783"/>
    </row>
    <row r="450" spans="1:85" ht="15" customHeight="1">
      <c r="A450" s="4">
        <f>ROW() - ROW(Tabla447817182024266[[#Headers],['#]])</f>
        <v>444</v>
      </c>
      <c r="B450" s="4" t="s">
        <v>9</v>
      </c>
      <c r="C450" s="4">
        <v>35</v>
      </c>
      <c r="D450" s="4">
        <v>2026</v>
      </c>
      <c r="E450" s="38" t="s">
        <v>852</v>
      </c>
      <c r="F450" s="661" t="s">
        <v>51</v>
      </c>
      <c r="G450" s="660">
        <v>6500000</v>
      </c>
      <c r="H450" s="372" t="s">
        <v>853</v>
      </c>
      <c r="I450" t="s">
        <v>854</v>
      </c>
      <c r="J450" s="447">
        <v>46111</v>
      </c>
      <c r="K450" s="436" t="s">
        <v>39</v>
      </c>
      <c r="L450" s="787" t="s">
        <v>780</v>
      </c>
      <c r="M450" s="435"/>
      <c r="N450" s="794">
        <v>46117</v>
      </c>
      <c r="O450" s="664" t="s">
        <v>375</v>
      </c>
      <c r="P450" s="789">
        <v>46117</v>
      </c>
      <c r="Q450" s="664" t="s">
        <v>43</v>
      </c>
      <c r="R450" s="664"/>
      <c r="S450" s="790"/>
      <c r="T450" s="791"/>
      <c r="U450" s="792">
        <v>46120</v>
      </c>
      <c r="V450" s="665">
        <v>46125</v>
      </c>
      <c r="W450" s="789" t="s">
        <v>44</v>
      </c>
      <c r="X450" s="789"/>
      <c r="Y450" s="794"/>
      <c r="Z450" s="793"/>
      <c r="AA450" s="783"/>
      <c r="AB450" s="783"/>
      <c r="AC450" s="783"/>
      <c r="AD450" s="783"/>
      <c r="AE450" s="783"/>
      <c r="AF450" s="783"/>
      <c r="AG450" s="783"/>
      <c r="AH450" s="783"/>
      <c r="AI450" s="783"/>
      <c r="AJ450" s="783"/>
      <c r="AK450" s="783"/>
      <c r="AL450" s="783"/>
      <c r="AM450" s="783"/>
      <c r="AN450" s="783"/>
      <c r="AO450" s="783"/>
      <c r="AP450" s="783"/>
      <c r="AQ450" s="783"/>
      <c r="AR450" s="783"/>
      <c r="AS450" s="783"/>
      <c r="AT450" s="783"/>
      <c r="AU450" s="783"/>
      <c r="AV450" s="783"/>
      <c r="AW450" s="783"/>
      <c r="AX450" s="783"/>
      <c r="AY450" s="783"/>
      <c r="AZ450" s="783"/>
      <c r="BA450" s="783"/>
      <c r="BB450" s="783"/>
      <c r="BC450" s="783"/>
      <c r="BD450" s="783"/>
      <c r="BE450" s="783"/>
      <c r="BF450" s="783"/>
      <c r="BG450" s="783"/>
      <c r="BH450" s="783"/>
      <c r="BI450" s="783"/>
      <c r="BJ450" s="783"/>
      <c r="BK450" s="783"/>
      <c r="BL450" s="783"/>
      <c r="BM450" s="783"/>
      <c r="BN450" s="783"/>
      <c r="BO450" s="783"/>
      <c r="BP450" s="783"/>
      <c r="BQ450" s="783"/>
      <c r="BR450" s="783"/>
      <c r="BS450" s="783"/>
      <c r="BT450" s="783"/>
      <c r="BU450" s="783"/>
      <c r="BV450" s="783"/>
      <c r="BW450" s="783"/>
      <c r="BX450" s="783"/>
      <c r="BY450" s="783"/>
      <c r="BZ450" s="783"/>
      <c r="CA450" s="783"/>
      <c r="CB450" s="783"/>
      <c r="CC450" s="783"/>
      <c r="CD450" s="783"/>
      <c r="CE450" s="783"/>
      <c r="CF450" s="783"/>
      <c r="CG450" s="783"/>
    </row>
    <row r="451" spans="1:85" ht="15" customHeight="1">
      <c r="A451" s="4">
        <f>ROW() - ROW(Tabla447817182024266[[#Headers],['#]])</f>
        <v>445</v>
      </c>
      <c r="B451" s="4" t="s">
        <v>9</v>
      </c>
      <c r="C451" s="4">
        <v>39</v>
      </c>
      <c r="D451" s="4">
        <v>2026</v>
      </c>
      <c r="E451" s="38" t="s">
        <v>855</v>
      </c>
      <c r="F451" s="661" t="s">
        <v>51</v>
      </c>
      <c r="G451" s="660">
        <v>7996000</v>
      </c>
      <c r="H451" s="372" t="s">
        <v>179</v>
      </c>
      <c r="I451" t="s">
        <v>854</v>
      </c>
      <c r="J451" s="447">
        <v>46111</v>
      </c>
      <c r="K451" s="436" t="s">
        <v>39</v>
      </c>
      <c r="L451" s="787" t="s">
        <v>780</v>
      </c>
      <c r="M451" s="435"/>
      <c r="N451" s="794">
        <v>46117</v>
      </c>
      <c r="O451" s="664" t="s">
        <v>375</v>
      </c>
      <c r="P451" s="789">
        <v>46117</v>
      </c>
      <c r="Q451" s="664" t="s">
        <v>43</v>
      </c>
      <c r="R451" s="664"/>
      <c r="S451" s="790"/>
      <c r="T451" s="791"/>
      <c r="U451" s="792">
        <v>46120</v>
      </c>
      <c r="V451" s="665">
        <v>46125</v>
      </c>
      <c r="W451" s="789" t="s">
        <v>44</v>
      </c>
      <c r="X451" s="789"/>
      <c r="Y451" s="794"/>
      <c r="Z451" s="793"/>
      <c r="AA451" s="783"/>
      <c r="AB451" s="783"/>
      <c r="AC451" s="783"/>
      <c r="AD451" s="783"/>
      <c r="AE451" s="783"/>
      <c r="AF451" s="783"/>
      <c r="AG451" s="783"/>
      <c r="AH451" s="783"/>
      <c r="AI451" s="783"/>
      <c r="AJ451" s="783"/>
      <c r="AK451" s="783"/>
      <c r="AL451" s="783"/>
      <c r="AM451" s="783"/>
      <c r="AN451" s="783"/>
      <c r="AO451" s="783"/>
      <c r="AP451" s="783"/>
      <c r="AQ451" s="783"/>
      <c r="AR451" s="783"/>
      <c r="AS451" s="783"/>
      <c r="AT451" s="783"/>
      <c r="AU451" s="783"/>
      <c r="AV451" s="783"/>
      <c r="AW451" s="783"/>
      <c r="AX451" s="783"/>
      <c r="AY451" s="783"/>
      <c r="AZ451" s="783"/>
      <c r="BA451" s="783"/>
      <c r="BB451" s="783"/>
      <c r="BC451" s="783"/>
      <c r="BD451" s="783"/>
      <c r="BE451" s="783"/>
      <c r="BF451" s="783"/>
      <c r="BG451" s="783"/>
      <c r="BH451" s="783"/>
      <c r="BI451" s="783"/>
      <c r="BJ451" s="783"/>
      <c r="BK451" s="783"/>
      <c r="BL451" s="783"/>
      <c r="BM451" s="783"/>
      <c r="BN451" s="783"/>
      <c r="BO451" s="783"/>
      <c r="BP451" s="783"/>
      <c r="BQ451" s="783"/>
      <c r="BR451" s="783"/>
      <c r="BS451" s="783"/>
      <c r="BT451" s="783"/>
      <c r="BU451" s="783"/>
      <c r="BV451" s="783"/>
      <c r="BW451" s="783"/>
      <c r="BX451" s="783"/>
      <c r="BY451" s="783"/>
      <c r="BZ451" s="783"/>
      <c r="CA451" s="783"/>
      <c r="CB451" s="783"/>
      <c r="CC451" s="783"/>
      <c r="CD451" s="783"/>
      <c r="CE451" s="783"/>
      <c r="CF451" s="783"/>
      <c r="CG451" s="783"/>
    </row>
    <row r="452" spans="1:85" ht="15" customHeight="1">
      <c r="A452" s="4">
        <f>ROW() - ROW(Tabla447817182024266[[#Headers],['#]])</f>
        <v>446</v>
      </c>
      <c r="B452" s="4" t="s">
        <v>9</v>
      </c>
      <c r="C452" s="4">
        <v>186</v>
      </c>
      <c r="D452" s="4">
        <v>2026</v>
      </c>
      <c r="E452" s="38" t="s">
        <v>856</v>
      </c>
      <c r="F452" s="661" t="s">
        <v>51</v>
      </c>
      <c r="G452" s="660">
        <v>9000000</v>
      </c>
      <c r="H452" s="372" t="s">
        <v>857</v>
      </c>
      <c r="I452" t="s">
        <v>854</v>
      </c>
      <c r="J452" s="447">
        <v>46111</v>
      </c>
      <c r="K452" s="436" t="s">
        <v>39</v>
      </c>
      <c r="L452" s="787" t="s">
        <v>780</v>
      </c>
      <c r="M452" s="435"/>
      <c r="N452" s="794">
        <v>46117</v>
      </c>
      <c r="O452" s="664" t="s">
        <v>375</v>
      </c>
      <c r="P452" s="789">
        <v>46117</v>
      </c>
      <c r="Q452" s="664" t="s">
        <v>43</v>
      </c>
      <c r="R452" s="664"/>
      <c r="S452" s="790"/>
      <c r="T452" s="791"/>
      <c r="U452" s="792">
        <v>46120</v>
      </c>
      <c r="V452" s="665">
        <v>46125</v>
      </c>
      <c r="W452" s="789" t="s">
        <v>44</v>
      </c>
      <c r="X452" s="789"/>
      <c r="Y452" s="794"/>
      <c r="Z452" s="793"/>
      <c r="AA452" s="783"/>
      <c r="AB452" s="783"/>
      <c r="AC452" s="783"/>
      <c r="AD452" s="783"/>
      <c r="AE452" s="783"/>
      <c r="AF452" s="783"/>
      <c r="AG452" s="783"/>
      <c r="AH452" s="783"/>
      <c r="AI452" s="783"/>
      <c r="AJ452" s="783"/>
      <c r="AK452" s="783"/>
      <c r="AL452" s="783"/>
      <c r="AM452" s="783"/>
      <c r="AN452" s="783"/>
      <c r="AO452" s="783"/>
      <c r="AP452" s="783"/>
      <c r="AQ452" s="783"/>
      <c r="AR452" s="783"/>
      <c r="AS452" s="783"/>
      <c r="AT452" s="783"/>
      <c r="AU452" s="783"/>
      <c r="AV452" s="783"/>
      <c r="AW452" s="783"/>
      <c r="AX452" s="783"/>
      <c r="AY452" s="783"/>
      <c r="AZ452" s="783"/>
      <c r="BA452" s="783"/>
      <c r="BB452" s="783"/>
      <c r="BC452" s="783"/>
      <c r="BD452" s="783"/>
      <c r="BE452" s="783"/>
      <c r="BF452" s="783"/>
      <c r="BG452" s="783"/>
      <c r="BH452" s="783"/>
      <c r="BI452" s="783"/>
      <c r="BJ452" s="783"/>
      <c r="BK452" s="783"/>
      <c r="BL452" s="783"/>
      <c r="BM452" s="783"/>
      <c r="BN452" s="783"/>
      <c r="BO452" s="783"/>
      <c r="BP452" s="783"/>
      <c r="BQ452" s="783"/>
      <c r="BR452" s="783"/>
      <c r="BS452" s="783"/>
      <c r="BT452" s="783"/>
      <c r="BU452" s="783"/>
      <c r="BV452" s="783"/>
      <c r="BW452" s="783"/>
      <c r="BX452" s="783"/>
      <c r="BY452" s="783"/>
      <c r="BZ452" s="783"/>
      <c r="CA452" s="783"/>
      <c r="CB452" s="783"/>
      <c r="CC452" s="783"/>
      <c r="CD452" s="783"/>
      <c r="CE452" s="783"/>
      <c r="CF452" s="783"/>
      <c r="CG452" s="783"/>
    </row>
    <row r="453" spans="1:85" ht="15" customHeight="1">
      <c r="A453" s="4">
        <f>ROW() - ROW(Tabla447817182024266[[#Headers],['#]])</f>
        <v>447</v>
      </c>
      <c r="B453" s="4" t="s">
        <v>9</v>
      </c>
      <c r="C453" s="4">
        <v>276</v>
      </c>
      <c r="D453" s="4">
        <v>2026</v>
      </c>
      <c r="E453" s="38" t="s">
        <v>858</v>
      </c>
      <c r="F453" s="661" t="s">
        <v>51</v>
      </c>
      <c r="G453" s="660">
        <v>5860000</v>
      </c>
      <c r="H453" s="372" t="s">
        <v>859</v>
      </c>
      <c r="I453" t="s">
        <v>854</v>
      </c>
      <c r="J453" s="447">
        <v>46111</v>
      </c>
      <c r="K453" s="436" t="s">
        <v>39</v>
      </c>
      <c r="L453" s="787" t="s">
        <v>780</v>
      </c>
      <c r="M453" s="435"/>
      <c r="N453" s="794">
        <v>46117</v>
      </c>
      <c r="O453" s="664" t="s">
        <v>375</v>
      </c>
      <c r="P453" s="789">
        <v>46117</v>
      </c>
      <c r="Q453" s="664" t="s">
        <v>43</v>
      </c>
      <c r="R453" s="664"/>
      <c r="S453" s="790"/>
      <c r="T453" s="791"/>
      <c r="U453" s="792">
        <v>46120</v>
      </c>
      <c r="V453" s="665">
        <v>46125</v>
      </c>
      <c r="W453" s="789" t="s">
        <v>44</v>
      </c>
      <c r="X453" s="789"/>
      <c r="Y453" s="794"/>
      <c r="Z453" s="793"/>
      <c r="AA453" s="783"/>
      <c r="AB453" s="783"/>
      <c r="AC453" s="783"/>
      <c r="AD453" s="783"/>
      <c r="AE453" s="783"/>
      <c r="AF453" s="783"/>
      <c r="AG453" s="783"/>
      <c r="AH453" s="783"/>
      <c r="AI453" s="783"/>
      <c r="AJ453" s="783"/>
      <c r="AK453" s="783"/>
      <c r="AL453" s="783"/>
      <c r="AM453" s="783"/>
      <c r="AN453" s="783"/>
      <c r="AO453" s="783"/>
      <c r="AP453" s="783"/>
      <c r="AQ453" s="783"/>
      <c r="AR453" s="783"/>
      <c r="AS453" s="783"/>
      <c r="AT453" s="783"/>
      <c r="AU453" s="783"/>
      <c r="AV453" s="783"/>
      <c r="AW453" s="783"/>
      <c r="AX453" s="783"/>
      <c r="AY453" s="783"/>
      <c r="AZ453" s="783"/>
      <c r="BA453" s="783"/>
      <c r="BB453" s="783"/>
      <c r="BC453" s="783"/>
      <c r="BD453" s="783"/>
      <c r="BE453" s="783"/>
      <c r="BF453" s="783"/>
      <c r="BG453" s="783"/>
      <c r="BH453" s="783"/>
      <c r="BI453" s="783"/>
      <c r="BJ453" s="783"/>
      <c r="BK453" s="783"/>
      <c r="BL453" s="783"/>
      <c r="BM453" s="783"/>
      <c r="BN453" s="783"/>
      <c r="BO453" s="783"/>
      <c r="BP453" s="783"/>
      <c r="BQ453" s="783"/>
      <c r="BR453" s="783"/>
      <c r="BS453" s="783"/>
      <c r="BT453" s="783"/>
      <c r="BU453" s="783"/>
      <c r="BV453" s="783"/>
      <c r="BW453" s="783"/>
      <c r="BX453" s="783"/>
      <c r="BY453" s="783"/>
      <c r="BZ453" s="783"/>
      <c r="CA453" s="783"/>
      <c r="CB453" s="783"/>
      <c r="CC453" s="783"/>
      <c r="CD453" s="783"/>
      <c r="CE453" s="783"/>
      <c r="CF453" s="783"/>
      <c r="CG453" s="783"/>
    </row>
    <row r="454" spans="1:85" ht="15" customHeight="1">
      <c r="A454" s="4">
        <f>ROW() - ROW(Tabla447817182024266[[#Headers],['#]])</f>
        <v>448</v>
      </c>
      <c r="B454" s="4" t="s">
        <v>9</v>
      </c>
      <c r="C454" s="4">
        <v>306</v>
      </c>
      <c r="D454" s="4">
        <v>2026</v>
      </c>
      <c r="E454" s="38" t="s">
        <v>860</v>
      </c>
      <c r="F454" s="661" t="s">
        <v>51</v>
      </c>
      <c r="G454" s="660">
        <v>4000000</v>
      </c>
      <c r="H454" s="372" t="s">
        <v>861</v>
      </c>
      <c r="I454" t="s">
        <v>854</v>
      </c>
      <c r="J454" s="447">
        <v>46111</v>
      </c>
      <c r="K454" s="436" t="s">
        <v>39</v>
      </c>
      <c r="L454" s="787" t="s">
        <v>780</v>
      </c>
      <c r="M454" s="435"/>
      <c r="N454" s="794">
        <v>46113</v>
      </c>
      <c r="O454" s="664" t="s">
        <v>42</v>
      </c>
      <c r="P454" s="789">
        <v>46113</v>
      </c>
      <c r="Q454" s="664" t="s">
        <v>43</v>
      </c>
      <c r="R454" s="664"/>
      <c r="S454" s="790"/>
      <c r="T454" s="791"/>
      <c r="U454" s="792">
        <v>46120</v>
      </c>
      <c r="V454" s="665">
        <v>46125</v>
      </c>
      <c r="W454" s="789" t="s">
        <v>44</v>
      </c>
      <c r="X454" s="789"/>
      <c r="Y454" s="794"/>
      <c r="Z454" s="793"/>
      <c r="AA454" s="783"/>
      <c r="AB454" s="783"/>
      <c r="AC454" s="783"/>
      <c r="AD454" s="783"/>
      <c r="AE454" s="783"/>
      <c r="AF454" s="783"/>
      <c r="AG454" s="783"/>
      <c r="AH454" s="783"/>
      <c r="AI454" s="783"/>
      <c r="AJ454" s="783"/>
      <c r="AK454" s="783"/>
      <c r="AL454" s="783"/>
      <c r="AM454" s="783"/>
      <c r="AN454" s="783"/>
      <c r="AO454" s="783"/>
      <c r="AP454" s="783"/>
      <c r="AQ454" s="783"/>
      <c r="AR454" s="783"/>
      <c r="AS454" s="783"/>
      <c r="AT454" s="783"/>
      <c r="AU454" s="783"/>
      <c r="AV454" s="783"/>
      <c r="AW454" s="783"/>
      <c r="AX454" s="783"/>
      <c r="AY454" s="783"/>
      <c r="AZ454" s="783"/>
      <c r="BA454" s="783"/>
      <c r="BB454" s="783"/>
      <c r="BC454" s="783"/>
      <c r="BD454" s="783"/>
      <c r="BE454" s="783"/>
      <c r="BF454" s="783"/>
      <c r="BG454" s="783"/>
      <c r="BH454" s="783"/>
      <c r="BI454" s="783"/>
      <c r="BJ454" s="783"/>
      <c r="BK454" s="783"/>
      <c r="BL454" s="783"/>
      <c r="BM454" s="783"/>
      <c r="BN454" s="783"/>
      <c r="BO454" s="783"/>
      <c r="BP454" s="783"/>
      <c r="BQ454" s="783"/>
      <c r="BR454" s="783"/>
      <c r="BS454" s="783"/>
      <c r="BT454" s="783"/>
      <c r="BU454" s="783"/>
      <c r="BV454" s="783"/>
      <c r="BW454" s="783"/>
      <c r="BX454" s="783"/>
      <c r="BY454" s="783"/>
      <c r="BZ454" s="783"/>
      <c r="CA454" s="783"/>
      <c r="CB454" s="783"/>
      <c r="CC454" s="783"/>
      <c r="CD454" s="783"/>
      <c r="CE454" s="783"/>
      <c r="CF454" s="783"/>
      <c r="CG454" s="783"/>
    </row>
    <row r="455" spans="1:85" ht="15" customHeight="1">
      <c r="A455" s="4">
        <f>ROW() - ROW(Tabla447817182024266[[#Headers],['#]])</f>
        <v>449</v>
      </c>
      <c r="B455" s="4" t="s">
        <v>9</v>
      </c>
      <c r="C455" s="4">
        <v>337</v>
      </c>
      <c r="D455" s="4">
        <v>2026</v>
      </c>
      <c r="E455" s="38" t="s">
        <v>862</v>
      </c>
      <c r="F455" s="661" t="s">
        <v>51</v>
      </c>
      <c r="G455" s="660">
        <v>6500000</v>
      </c>
      <c r="H455" s="372" t="s">
        <v>88</v>
      </c>
      <c r="I455" t="s">
        <v>854</v>
      </c>
      <c r="J455" s="447">
        <v>46111</v>
      </c>
      <c r="K455" s="436" t="s">
        <v>39</v>
      </c>
      <c r="L455" s="787" t="s">
        <v>780</v>
      </c>
      <c r="M455" s="435"/>
      <c r="N455" s="794">
        <v>46117</v>
      </c>
      <c r="O455" s="664" t="s">
        <v>375</v>
      </c>
      <c r="P455" s="789">
        <v>46117</v>
      </c>
      <c r="Q455" s="664" t="s">
        <v>43</v>
      </c>
      <c r="R455" s="664"/>
      <c r="S455" s="790"/>
      <c r="T455" s="791"/>
      <c r="U455" s="792">
        <v>46120</v>
      </c>
      <c r="V455" s="665">
        <v>46125</v>
      </c>
      <c r="W455" s="789" t="s">
        <v>44</v>
      </c>
      <c r="X455" s="789"/>
      <c r="Y455" s="794"/>
      <c r="Z455" s="793"/>
      <c r="AA455" s="783"/>
      <c r="AB455" s="783"/>
      <c r="AC455" s="783"/>
      <c r="AD455" s="783"/>
      <c r="AE455" s="783"/>
      <c r="AF455" s="783"/>
      <c r="AG455" s="783"/>
      <c r="AH455" s="783"/>
      <c r="AI455" s="783"/>
      <c r="AJ455" s="783"/>
      <c r="AK455" s="783"/>
      <c r="AL455" s="783"/>
      <c r="AM455" s="783"/>
      <c r="AN455" s="783"/>
      <c r="AO455" s="783"/>
      <c r="AP455" s="783"/>
      <c r="AQ455" s="783"/>
      <c r="AR455" s="783"/>
      <c r="AS455" s="783"/>
      <c r="AT455" s="783"/>
      <c r="AU455" s="783"/>
      <c r="AV455" s="783"/>
      <c r="AW455" s="783"/>
      <c r="AX455" s="783"/>
      <c r="AY455" s="783"/>
      <c r="AZ455" s="783"/>
      <c r="BA455" s="783"/>
      <c r="BB455" s="783"/>
      <c r="BC455" s="783"/>
      <c r="BD455" s="783"/>
      <c r="BE455" s="783"/>
      <c r="BF455" s="783"/>
      <c r="BG455" s="783"/>
      <c r="BH455" s="783"/>
      <c r="BI455" s="783"/>
      <c r="BJ455" s="783"/>
      <c r="BK455" s="783"/>
      <c r="BL455" s="783"/>
      <c r="BM455" s="783"/>
      <c r="BN455" s="783"/>
      <c r="BO455" s="783"/>
      <c r="BP455" s="783"/>
      <c r="BQ455" s="783"/>
      <c r="BR455" s="783"/>
      <c r="BS455" s="783"/>
      <c r="BT455" s="783"/>
      <c r="BU455" s="783"/>
      <c r="BV455" s="783"/>
      <c r="BW455" s="783"/>
      <c r="BX455" s="783"/>
      <c r="BY455" s="783"/>
      <c r="BZ455" s="783"/>
      <c r="CA455" s="783"/>
      <c r="CB455" s="783"/>
      <c r="CC455" s="783"/>
      <c r="CD455" s="783"/>
      <c r="CE455" s="783"/>
      <c r="CF455" s="783"/>
      <c r="CG455" s="783"/>
    </row>
    <row r="456" spans="1:85" ht="15" customHeight="1">
      <c r="A456" s="4">
        <f>ROW() - ROW(Tabla447817182024266[[#Headers],['#]])</f>
        <v>450</v>
      </c>
      <c r="B456" s="4" t="s">
        <v>9</v>
      </c>
      <c r="C456" s="4">
        <v>172</v>
      </c>
      <c r="D456" s="4">
        <v>2026</v>
      </c>
      <c r="E456" s="38" t="s">
        <v>863</v>
      </c>
      <c r="F456" s="661" t="s">
        <v>51</v>
      </c>
      <c r="G456" s="660">
        <v>8000000</v>
      </c>
      <c r="H456" s="372" t="s">
        <v>88</v>
      </c>
      <c r="I456" t="s">
        <v>854</v>
      </c>
      <c r="J456" s="447">
        <v>46111</v>
      </c>
      <c r="K456" s="436" t="s">
        <v>39</v>
      </c>
      <c r="L456" s="787" t="s">
        <v>780</v>
      </c>
      <c r="M456" s="435"/>
      <c r="N456" s="794">
        <v>46113</v>
      </c>
      <c r="O456" s="664" t="s">
        <v>42</v>
      </c>
      <c r="P456" s="789">
        <v>46113</v>
      </c>
      <c r="Q456" s="664" t="s">
        <v>43</v>
      </c>
      <c r="R456" s="664"/>
      <c r="S456" s="790"/>
      <c r="T456" s="791"/>
      <c r="U456" s="792">
        <v>46120</v>
      </c>
      <c r="V456" s="665">
        <v>46125</v>
      </c>
      <c r="W456" s="789" t="s">
        <v>44</v>
      </c>
      <c r="X456" s="789"/>
      <c r="Y456" s="794"/>
      <c r="Z456" s="793"/>
      <c r="AA456" s="783"/>
      <c r="AB456" s="783"/>
      <c r="AC456" s="783"/>
      <c r="AD456" s="783"/>
      <c r="AE456" s="783"/>
      <c r="AF456" s="783"/>
      <c r="AG456" s="783"/>
      <c r="AH456" s="783"/>
      <c r="AI456" s="783"/>
      <c r="AJ456" s="783"/>
      <c r="AK456" s="783"/>
      <c r="AL456" s="783"/>
      <c r="AM456" s="783"/>
      <c r="AN456" s="783"/>
      <c r="AO456" s="783"/>
      <c r="AP456" s="783"/>
      <c r="AQ456" s="783"/>
      <c r="AR456" s="783"/>
      <c r="AS456" s="783"/>
      <c r="AT456" s="783"/>
      <c r="AU456" s="783"/>
      <c r="AV456" s="783"/>
      <c r="AW456" s="783"/>
      <c r="AX456" s="783"/>
      <c r="AY456" s="783"/>
      <c r="AZ456" s="783"/>
      <c r="BA456" s="783"/>
      <c r="BB456" s="783"/>
      <c r="BC456" s="783"/>
      <c r="BD456" s="783"/>
      <c r="BE456" s="783"/>
      <c r="BF456" s="783"/>
      <c r="BG456" s="783"/>
      <c r="BH456" s="783"/>
      <c r="BI456" s="783"/>
      <c r="BJ456" s="783"/>
      <c r="BK456" s="783"/>
      <c r="BL456" s="783"/>
      <c r="BM456" s="783"/>
      <c r="BN456" s="783"/>
      <c r="BO456" s="783"/>
      <c r="BP456" s="783"/>
      <c r="BQ456" s="783"/>
      <c r="BR456" s="783"/>
      <c r="BS456" s="783"/>
      <c r="BT456" s="783"/>
      <c r="BU456" s="783"/>
      <c r="BV456" s="783"/>
      <c r="BW456" s="783"/>
      <c r="BX456" s="783"/>
      <c r="BY456" s="783"/>
      <c r="BZ456" s="783"/>
      <c r="CA456" s="783"/>
      <c r="CB456" s="783"/>
      <c r="CC456" s="783"/>
      <c r="CD456" s="783"/>
      <c r="CE456" s="783"/>
      <c r="CF456" s="783"/>
      <c r="CG456" s="783"/>
    </row>
    <row r="457" spans="1:85" ht="15" customHeight="1">
      <c r="A457" s="4">
        <f>ROW() - ROW(Tabla447817182024266[[#Headers],['#]])</f>
        <v>451</v>
      </c>
      <c r="B457" s="4" t="s">
        <v>9</v>
      </c>
      <c r="C457" s="4">
        <v>2</v>
      </c>
      <c r="D457" s="4">
        <v>2026</v>
      </c>
      <c r="E457" s="38" t="s">
        <v>864</v>
      </c>
      <c r="F457" s="661" t="s">
        <v>51</v>
      </c>
      <c r="G457" s="660">
        <v>8000000</v>
      </c>
      <c r="H457" s="226" t="s">
        <v>179</v>
      </c>
      <c r="I457" t="s">
        <v>865</v>
      </c>
      <c r="J457" s="447">
        <v>46111</v>
      </c>
      <c r="K457" s="436" t="s">
        <v>39</v>
      </c>
      <c r="L457" s="787" t="s">
        <v>644</v>
      </c>
      <c r="M457" s="435"/>
      <c r="N457" s="794">
        <v>46113</v>
      </c>
      <c r="O457" s="664" t="s">
        <v>42</v>
      </c>
      <c r="P457" s="789">
        <v>46113</v>
      </c>
      <c r="Q457" s="664" t="s">
        <v>43</v>
      </c>
      <c r="R457" s="664"/>
      <c r="S457" s="790"/>
      <c r="T457" s="791"/>
      <c r="U457" s="792">
        <v>46120</v>
      </c>
      <c r="V457" s="665">
        <v>46125</v>
      </c>
      <c r="W457" s="789" t="s">
        <v>44</v>
      </c>
      <c r="X457" s="789"/>
      <c r="Y457" s="794"/>
      <c r="Z457" s="793"/>
      <c r="AA457" s="783"/>
      <c r="AB457" s="783"/>
      <c r="AC457" s="783"/>
      <c r="AD457" s="783"/>
      <c r="AE457" s="783"/>
      <c r="AF457" s="783"/>
      <c r="AG457" s="783"/>
      <c r="AH457" s="783"/>
      <c r="AI457" s="783"/>
      <c r="AJ457" s="783"/>
      <c r="AK457" s="783"/>
      <c r="AL457" s="783"/>
      <c r="AM457" s="783"/>
      <c r="AN457" s="783"/>
      <c r="AO457" s="783"/>
      <c r="AP457" s="783"/>
      <c r="AQ457" s="783"/>
      <c r="AR457" s="783"/>
      <c r="AS457" s="783"/>
      <c r="AT457" s="783"/>
      <c r="AU457" s="783"/>
      <c r="AV457" s="783"/>
      <c r="AW457" s="783"/>
      <c r="AX457" s="783"/>
      <c r="AY457" s="783"/>
      <c r="AZ457" s="783"/>
      <c r="BA457" s="783"/>
      <c r="BB457" s="783"/>
      <c r="BC457" s="783"/>
      <c r="BD457" s="783"/>
      <c r="BE457" s="783"/>
      <c r="BF457" s="783"/>
      <c r="BG457" s="783"/>
      <c r="BH457" s="783"/>
      <c r="BI457" s="783"/>
      <c r="BJ457" s="783"/>
      <c r="BK457" s="783"/>
      <c r="BL457" s="783"/>
      <c r="BM457" s="783"/>
      <c r="BN457" s="783"/>
      <c r="BO457" s="783"/>
      <c r="BP457" s="783"/>
      <c r="BQ457" s="783"/>
      <c r="BR457" s="783"/>
      <c r="BS457" s="783"/>
      <c r="BT457" s="783"/>
      <c r="BU457" s="783"/>
      <c r="BV457" s="783"/>
      <c r="BW457" s="783"/>
      <c r="BX457" s="783"/>
      <c r="BY457" s="783"/>
      <c r="BZ457" s="783"/>
      <c r="CA457" s="783"/>
      <c r="CB457" s="783"/>
      <c r="CC457" s="783"/>
      <c r="CD457" s="783"/>
      <c r="CE457" s="783"/>
      <c r="CF457" s="783"/>
      <c r="CG457" s="783"/>
    </row>
    <row r="458" spans="1:85" ht="15" customHeight="1">
      <c r="A458" s="4">
        <f>ROW() - ROW(Tabla447817182024266[[#Headers],['#]])</f>
        <v>452</v>
      </c>
      <c r="B458" s="4" t="s">
        <v>9</v>
      </c>
      <c r="C458" s="4">
        <v>4</v>
      </c>
      <c r="D458" s="4">
        <v>2026</v>
      </c>
      <c r="E458" s="38" t="s">
        <v>866</v>
      </c>
      <c r="F458" s="661" t="s">
        <v>51</v>
      </c>
      <c r="G458" s="660">
        <v>8000000</v>
      </c>
      <c r="H458" s="226" t="s">
        <v>867</v>
      </c>
      <c r="I458" t="s">
        <v>865</v>
      </c>
      <c r="J458" s="447">
        <v>46111</v>
      </c>
      <c r="K458" s="436" t="s">
        <v>39</v>
      </c>
      <c r="L458" s="787" t="s">
        <v>644</v>
      </c>
      <c r="M458" s="435"/>
      <c r="N458" s="794">
        <v>46113</v>
      </c>
      <c r="O458" s="664" t="s">
        <v>42</v>
      </c>
      <c r="P458" s="789">
        <v>46113</v>
      </c>
      <c r="Q458" s="664" t="s">
        <v>43</v>
      </c>
      <c r="R458" s="664"/>
      <c r="S458" s="790"/>
      <c r="T458" s="791"/>
      <c r="U458" s="792">
        <v>46120</v>
      </c>
      <c r="V458" s="665">
        <v>46125</v>
      </c>
      <c r="W458" s="789" t="s">
        <v>44</v>
      </c>
      <c r="X458" s="789"/>
      <c r="Y458" s="794"/>
      <c r="Z458" s="793"/>
      <c r="AA458" s="783"/>
      <c r="AB458" s="783"/>
      <c r="AC458" s="783"/>
      <c r="AD458" s="783"/>
      <c r="AE458" s="783"/>
      <c r="AF458" s="783"/>
      <c r="AG458" s="783"/>
      <c r="AH458" s="783"/>
      <c r="AI458" s="783"/>
      <c r="AJ458" s="783"/>
      <c r="AK458" s="783"/>
      <c r="AL458" s="783"/>
      <c r="AM458" s="783"/>
      <c r="AN458" s="783"/>
      <c r="AO458" s="783"/>
      <c r="AP458" s="783"/>
      <c r="AQ458" s="783"/>
      <c r="AR458" s="783"/>
      <c r="AS458" s="783"/>
      <c r="AT458" s="783"/>
      <c r="AU458" s="783"/>
      <c r="AV458" s="783"/>
      <c r="AW458" s="783"/>
      <c r="AX458" s="783"/>
      <c r="AY458" s="783"/>
      <c r="AZ458" s="783"/>
      <c r="BA458" s="783"/>
      <c r="BB458" s="783"/>
      <c r="BC458" s="783"/>
      <c r="BD458" s="783"/>
      <c r="BE458" s="783"/>
      <c r="BF458" s="783"/>
      <c r="BG458" s="783"/>
      <c r="BH458" s="783"/>
      <c r="BI458" s="783"/>
      <c r="BJ458" s="783"/>
      <c r="BK458" s="783"/>
      <c r="BL458" s="783"/>
      <c r="BM458" s="783"/>
      <c r="BN458" s="783"/>
      <c r="BO458" s="783"/>
      <c r="BP458" s="783"/>
      <c r="BQ458" s="783"/>
      <c r="BR458" s="783"/>
      <c r="BS458" s="783"/>
      <c r="BT458" s="783"/>
      <c r="BU458" s="783"/>
      <c r="BV458" s="783"/>
      <c r="BW458" s="783"/>
      <c r="BX458" s="783"/>
      <c r="BY458" s="783"/>
      <c r="BZ458" s="783"/>
      <c r="CA458" s="783"/>
      <c r="CB458" s="783"/>
      <c r="CC458" s="783"/>
      <c r="CD458" s="783"/>
      <c r="CE458" s="783"/>
      <c r="CF458" s="783"/>
      <c r="CG458" s="783"/>
    </row>
    <row r="459" spans="1:85" ht="15" customHeight="1">
      <c r="A459" s="4">
        <f>ROW() - ROW(Tabla447817182024266[[#Headers],['#]])</f>
        <v>453</v>
      </c>
      <c r="B459" s="4" t="s">
        <v>9</v>
      </c>
      <c r="C459" s="4">
        <v>69</v>
      </c>
      <c r="D459" s="4">
        <v>2026</v>
      </c>
      <c r="E459" s="38" t="s">
        <v>868</v>
      </c>
      <c r="F459" s="661" t="s">
        <v>51</v>
      </c>
      <c r="G459" s="660">
        <v>8000000</v>
      </c>
      <c r="H459" s="226" t="s">
        <v>869</v>
      </c>
      <c r="I459" t="s">
        <v>865</v>
      </c>
      <c r="J459" s="447">
        <v>46111</v>
      </c>
      <c r="K459" s="436" t="s">
        <v>39</v>
      </c>
      <c r="L459" s="787" t="s">
        <v>644</v>
      </c>
      <c r="M459" s="435"/>
      <c r="N459" s="794">
        <v>46113</v>
      </c>
      <c r="O459" s="664" t="s">
        <v>375</v>
      </c>
      <c r="P459" s="789">
        <v>46113</v>
      </c>
      <c r="Q459" s="664" t="s">
        <v>43</v>
      </c>
      <c r="R459" s="664"/>
      <c r="S459" s="790"/>
      <c r="T459" s="791"/>
      <c r="U459" s="792">
        <v>46120</v>
      </c>
      <c r="V459" s="665">
        <v>46127</v>
      </c>
      <c r="W459" s="789" t="s">
        <v>44</v>
      </c>
      <c r="X459" s="789"/>
      <c r="Y459" s="794"/>
      <c r="Z459" s="793"/>
      <c r="AA459" s="783"/>
      <c r="AB459" s="783"/>
      <c r="AC459" s="783"/>
      <c r="AD459" s="783"/>
      <c r="AE459" s="783"/>
      <c r="AF459" s="783"/>
      <c r="AG459" s="783"/>
      <c r="AH459" s="783"/>
      <c r="AI459" s="783"/>
      <c r="AJ459" s="783"/>
      <c r="AK459" s="783"/>
      <c r="AL459" s="783"/>
      <c r="AM459" s="783"/>
      <c r="AN459" s="783"/>
      <c r="AO459" s="783"/>
      <c r="AP459" s="783"/>
      <c r="AQ459" s="783"/>
      <c r="AR459" s="783"/>
      <c r="AS459" s="783"/>
      <c r="AT459" s="783"/>
      <c r="AU459" s="783"/>
      <c r="AV459" s="783"/>
      <c r="AW459" s="783"/>
      <c r="AX459" s="783"/>
      <c r="AY459" s="783"/>
      <c r="AZ459" s="783"/>
      <c r="BA459" s="783"/>
      <c r="BB459" s="783"/>
      <c r="BC459" s="783"/>
      <c r="BD459" s="783"/>
      <c r="BE459" s="783"/>
      <c r="BF459" s="783"/>
      <c r="BG459" s="783"/>
      <c r="BH459" s="783"/>
      <c r="BI459" s="783"/>
      <c r="BJ459" s="783"/>
      <c r="BK459" s="783"/>
      <c r="BL459" s="783"/>
      <c r="BM459" s="783"/>
      <c r="BN459" s="783"/>
      <c r="BO459" s="783"/>
      <c r="BP459" s="783"/>
      <c r="BQ459" s="783"/>
      <c r="BR459" s="783"/>
      <c r="BS459" s="783"/>
      <c r="BT459" s="783"/>
      <c r="BU459" s="783"/>
      <c r="BV459" s="783"/>
      <c r="BW459" s="783"/>
      <c r="BX459" s="783"/>
      <c r="BY459" s="783"/>
      <c r="BZ459" s="783"/>
      <c r="CA459" s="783"/>
      <c r="CB459" s="783"/>
      <c r="CC459" s="783"/>
      <c r="CD459" s="783"/>
      <c r="CE459" s="783"/>
      <c r="CF459" s="783"/>
      <c r="CG459" s="783"/>
    </row>
    <row r="460" spans="1:85" ht="15" customHeight="1">
      <c r="A460" s="4">
        <f>ROW() - ROW(Tabla447817182024266[[#Headers],['#]])</f>
        <v>454</v>
      </c>
      <c r="B460" s="4" t="s">
        <v>9</v>
      </c>
      <c r="C460" s="4">
        <v>159</v>
      </c>
      <c r="D460" s="4">
        <v>2026</v>
      </c>
      <c r="E460" s="38" t="s">
        <v>870</v>
      </c>
      <c r="F460" s="661" t="s">
        <v>51</v>
      </c>
      <c r="G460" s="660">
        <v>6500000</v>
      </c>
      <c r="H460" s="226" t="s">
        <v>88</v>
      </c>
      <c r="I460" t="s">
        <v>865</v>
      </c>
      <c r="J460" s="447">
        <v>46111</v>
      </c>
      <c r="K460" s="436" t="s">
        <v>39</v>
      </c>
      <c r="L460" s="787" t="s">
        <v>644</v>
      </c>
      <c r="M460" s="435"/>
      <c r="N460" s="794">
        <v>46117</v>
      </c>
      <c r="O460" s="664" t="s">
        <v>375</v>
      </c>
      <c r="P460" s="789">
        <v>46117</v>
      </c>
      <c r="Q460" s="664" t="s">
        <v>43</v>
      </c>
      <c r="R460" s="664"/>
      <c r="S460" s="790"/>
      <c r="T460" s="791"/>
      <c r="U460" s="792">
        <v>46120</v>
      </c>
      <c r="V460" s="665">
        <v>46125</v>
      </c>
      <c r="W460" s="789" t="s">
        <v>44</v>
      </c>
      <c r="X460" s="789"/>
      <c r="Y460" s="794"/>
      <c r="Z460" s="793"/>
      <c r="AA460" s="783"/>
      <c r="AB460" s="783"/>
      <c r="AC460" s="783"/>
      <c r="AD460" s="783"/>
      <c r="AE460" s="783"/>
      <c r="AF460" s="783"/>
      <c r="AG460" s="783"/>
      <c r="AH460" s="783"/>
      <c r="AI460" s="783"/>
      <c r="AJ460" s="783"/>
      <c r="AK460" s="783"/>
      <c r="AL460" s="783"/>
      <c r="AM460" s="783"/>
      <c r="AN460" s="783"/>
      <c r="AO460" s="783"/>
      <c r="AP460" s="783"/>
      <c r="AQ460" s="783"/>
      <c r="AR460" s="783"/>
      <c r="AS460" s="783"/>
      <c r="AT460" s="783"/>
      <c r="AU460" s="783"/>
      <c r="AV460" s="783"/>
      <c r="AW460" s="783"/>
      <c r="AX460" s="783"/>
      <c r="AY460" s="783"/>
      <c r="AZ460" s="783"/>
      <c r="BA460" s="783"/>
      <c r="BB460" s="783"/>
      <c r="BC460" s="783"/>
      <c r="BD460" s="783"/>
      <c r="BE460" s="783"/>
      <c r="BF460" s="783"/>
      <c r="BG460" s="783"/>
      <c r="BH460" s="783"/>
      <c r="BI460" s="783"/>
      <c r="BJ460" s="783"/>
      <c r="BK460" s="783"/>
      <c r="BL460" s="783"/>
      <c r="BM460" s="783"/>
      <c r="BN460" s="783"/>
      <c r="BO460" s="783"/>
      <c r="BP460" s="783"/>
      <c r="BQ460" s="783"/>
      <c r="BR460" s="783"/>
      <c r="BS460" s="783"/>
      <c r="BT460" s="783"/>
      <c r="BU460" s="783"/>
      <c r="BV460" s="783"/>
      <c r="BW460" s="783"/>
      <c r="BX460" s="783"/>
      <c r="BY460" s="783"/>
      <c r="BZ460" s="783"/>
      <c r="CA460" s="783"/>
      <c r="CB460" s="783"/>
      <c r="CC460" s="783"/>
      <c r="CD460" s="783"/>
      <c r="CE460" s="783"/>
      <c r="CF460" s="783"/>
      <c r="CG460" s="783"/>
    </row>
    <row r="461" spans="1:85" ht="15" customHeight="1">
      <c r="A461" s="4">
        <f>ROW() - ROW(Tabla447817182024266[[#Headers],['#]])</f>
        <v>455</v>
      </c>
      <c r="B461" s="4" t="s">
        <v>55</v>
      </c>
      <c r="C461" s="4">
        <v>70</v>
      </c>
      <c r="D461" s="4">
        <v>2025</v>
      </c>
      <c r="E461" s="38" t="s">
        <v>871</v>
      </c>
      <c r="F461" s="661" t="s">
        <v>736</v>
      </c>
      <c r="G461" s="678">
        <v>7933333</v>
      </c>
      <c r="H461" s="199" t="s">
        <v>872</v>
      </c>
      <c r="I461" t="s">
        <v>153</v>
      </c>
      <c r="J461" s="447">
        <v>46111</v>
      </c>
      <c r="K461" s="436" t="s">
        <v>39</v>
      </c>
      <c r="L461" s="787" t="s">
        <v>78</v>
      </c>
      <c r="M461" s="435"/>
      <c r="N461" s="794">
        <v>46117</v>
      </c>
      <c r="O461" s="664" t="s">
        <v>375</v>
      </c>
      <c r="P461" s="789">
        <v>46117</v>
      </c>
      <c r="Q461" s="664" t="s">
        <v>43</v>
      </c>
      <c r="R461" s="664"/>
      <c r="S461" s="790"/>
      <c r="T461" s="791"/>
      <c r="U461" s="792">
        <v>46120</v>
      </c>
      <c r="V461" s="665">
        <v>46125</v>
      </c>
      <c r="W461" s="789" t="s">
        <v>44</v>
      </c>
      <c r="X461" s="789"/>
      <c r="Y461" s="794"/>
      <c r="Z461" s="793"/>
      <c r="AA461" s="783"/>
      <c r="AB461" s="783"/>
      <c r="AC461" s="783"/>
      <c r="AD461" s="783"/>
      <c r="AE461" s="783"/>
      <c r="AF461" s="783"/>
      <c r="AG461" s="783"/>
      <c r="AH461" s="783"/>
      <c r="AI461" s="783"/>
      <c r="AJ461" s="783"/>
      <c r="AK461" s="783"/>
      <c r="AL461" s="783"/>
      <c r="AM461" s="783"/>
      <c r="AN461" s="783"/>
      <c r="AO461" s="783"/>
      <c r="AP461" s="783"/>
      <c r="AQ461" s="783"/>
      <c r="AR461" s="783"/>
      <c r="AS461" s="783"/>
      <c r="AT461" s="783"/>
      <c r="AU461" s="783"/>
      <c r="AV461" s="783"/>
      <c r="AW461" s="783"/>
      <c r="AX461" s="783"/>
      <c r="AY461" s="783"/>
      <c r="AZ461" s="783"/>
      <c r="BA461" s="783"/>
      <c r="BB461" s="783"/>
      <c r="BC461" s="783"/>
      <c r="BD461" s="783"/>
      <c r="BE461" s="783"/>
      <c r="BF461" s="783"/>
      <c r="BG461" s="783"/>
      <c r="BH461" s="783"/>
      <c r="BI461" s="783"/>
      <c r="BJ461" s="783"/>
      <c r="BK461" s="783"/>
      <c r="BL461" s="783"/>
      <c r="BM461" s="783"/>
      <c r="BN461" s="783"/>
      <c r="BO461" s="783"/>
      <c r="BP461" s="783"/>
      <c r="BQ461" s="783"/>
      <c r="BR461" s="783"/>
      <c r="BS461" s="783"/>
      <c r="BT461" s="783"/>
      <c r="BU461" s="783"/>
      <c r="BV461" s="783"/>
      <c r="BW461" s="783"/>
      <c r="BX461" s="783"/>
      <c r="BY461" s="783"/>
      <c r="BZ461" s="783"/>
      <c r="CA461" s="783"/>
      <c r="CB461" s="783"/>
      <c r="CC461" s="783"/>
      <c r="CD461" s="783"/>
      <c r="CE461" s="783"/>
      <c r="CF461" s="783"/>
      <c r="CG461" s="783"/>
    </row>
    <row r="462" spans="1:85" ht="15" customHeight="1">
      <c r="A462" s="4">
        <f>ROW() - ROW(Tabla447817182024266[[#Headers],['#]])</f>
        <v>456</v>
      </c>
      <c r="B462" s="4" t="s">
        <v>55</v>
      </c>
      <c r="C462" s="4">
        <v>70</v>
      </c>
      <c r="D462" s="4">
        <v>2025</v>
      </c>
      <c r="E462" s="38" t="s">
        <v>199</v>
      </c>
      <c r="F462" s="661" t="s">
        <v>873</v>
      </c>
      <c r="G462" s="678">
        <v>4900000</v>
      </c>
      <c r="H462" s="199" t="s">
        <v>874</v>
      </c>
      <c r="I462" t="s">
        <v>153</v>
      </c>
      <c r="J462" s="447">
        <v>46111</v>
      </c>
      <c r="K462" s="436" t="s">
        <v>39</v>
      </c>
      <c r="L462" s="787" t="s">
        <v>78</v>
      </c>
      <c r="M462" s="435"/>
      <c r="N462" s="794">
        <v>46117</v>
      </c>
      <c r="O462" s="664" t="s">
        <v>375</v>
      </c>
      <c r="P462" s="789">
        <v>46117</v>
      </c>
      <c r="Q462" s="664" t="s">
        <v>43</v>
      </c>
      <c r="R462" s="664"/>
      <c r="S462" s="790"/>
      <c r="T462" s="791"/>
      <c r="U462" s="792">
        <v>46120</v>
      </c>
      <c r="V462" s="665">
        <v>46125</v>
      </c>
      <c r="W462" s="789" t="s">
        <v>44</v>
      </c>
      <c r="X462" s="789"/>
      <c r="Y462" s="794"/>
      <c r="Z462" s="793"/>
      <c r="AA462" s="783"/>
      <c r="AB462" s="783"/>
      <c r="AC462" s="783"/>
      <c r="AD462" s="783"/>
      <c r="AE462" s="783"/>
      <c r="AF462" s="783"/>
      <c r="AG462" s="783"/>
      <c r="AH462" s="783"/>
      <c r="AI462" s="783"/>
      <c r="AJ462" s="783"/>
      <c r="AK462" s="783"/>
      <c r="AL462" s="783"/>
      <c r="AM462" s="783"/>
      <c r="AN462" s="783"/>
      <c r="AO462" s="783"/>
      <c r="AP462" s="783"/>
      <c r="AQ462" s="783"/>
      <c r="AR462" s="783"/>
      <c r="AS462" s="783"/>
      <c r="AT462" s="783"/>
      <c r="AU462" s="783"/>
      <c r="AV462" s="783"/>
      <c r="AW462" s="783"/>
      <c r="AX462" s="783"/>
      <c r="AY462" s="783"/>
      <c r="AZ462" s="783"/>
      <c r="BA462" s="783"/>
      <c r="BB462" s="783"/>
      <c r="BC462" s="783"/>
      <c r="BD462" s="783"/>
      <c r="BE462" s="783"/>
      <c r="BF462" s="783"/>
      <c r="BG462" s="783"/>
      <c r="BH462" s="783"/>
      <c r="BI462" s="783"/>
      <c r="BJ462" s="783"/>
      <c r="BK462" s="783"/>
      <c r="BL462" s="783"/>
      <c r="BM462" s="783"/>
      <c r="BN462" s="783"/>
      <c r="BO462" s="783"/>
      <c r="BP462" s="783"/>
      <c r="BQ462" s="783"/>
      <c r="BR462" s="783"/>
      <c r="BS462" s="783"/>
      <c r="BT462" s="783"/>
      <c r="BU462" s="783"/>
      <c r="BV462" s="783"/>
      <c r="BW462" s="783"/>
      <c r="BX462" s="783"/>
      <c r="BY462" s="783"/>
      <c r="BZ462" s="783"/>
      <c r="CA462" s="783"/>
      <c r="CB462" s="783"/>
      <c r="CC462" s="783"/>
      <c r="CD462" s="783"/>
      <c r="CE462" s="783"/>
      <c r="CF462" s="783"/>
      <c r="CG462" s="783"/>
    </row>
    <row r="463" spans="1:85" ht="15" customHeight="1">
      <c r="A463" s="4">
        <f>ROW() - ROW(Tabla447817182024266[[#Headers],['#]])</f>
        <v>457</v>
      </c>
      <c r="B463" s="4" t="s">
        <v>55</v>
      </c>
      <c r="C463" s="4">
        <v>257</v>
      </c>
      <c r="D463" s="4">
        <v>2025</v>
      </c>
      <c r="E463" s="38" t="s">
        <v>875</v>
      </c>
      <c r="F463" s="661" t="s">
        <v>174</v>
      </c>
      <c r="G463" s="678">
        <v>2300000</v>
      </c>
      <c r="H463" s="199" t="s">
        <v>876</v>
      </c>
      <c r="I463" t="s">
        <v>153</v>
      </c>
      <c r="J463" s="447">
        <v>46111</v>
      </c>
      <c r="K463" s="436" t="s">
        <v>39</v>
      </c>
      <c r="L463" s="787" t="s">
        <v>78</v>
      </c>
      <c r="M463" s="435" t="s">
        <v>228</v>
      </c>
      <c r="N463" s="794">
        <v>46117</v>
      </c>
      <c r="O463" s="664" t="s">
        <v>375</v>
      </c>
      <c r="P463" s="789">
        <v>46118</v>
      </c>
      <c r="Q463" s="664" t="s">
        <v>43</v>
      </c>
      <c r="R463" s="664"/>
      <c r="S463" s="790"/>
      <c r="T463" s="791"/>
      <c r="U463" s="792">
        <v>46120</v>
      </c>
      <c r="V463" s="665">
        <v>46125</v>
      </c>
      <c r="W463" s="789" t="s">
        <v>44</v>
      </c>
      <c r="X463" s="789"/>
      <c r="Y463" s="794"/>
      <c r="Z463" s="793"/>
      <c r="AA463" s="783"/>
      <c r="AB463" s="783"/>
      <c r="AC463" s="783"/>
      <c r="AD463" s="783"/>
      <c r="AE463" s="783"/>
      <c r="AF463" s="783"/>
      <c r="AG463" s="783"/>
      <c r="AH463" s="783"/>
      <c r="AI463" s="783"/>
      <c r="AJ463" s="783"/>
      <c r="AK463" s="783"/>
      <c r="AL463" s="783"/>
      <c r="AM463" s="783"/>
      <c r="AN463" s="783"/>
      <c r="AO463" s="783"/>
      <c r="AP463" s="783"/>
      <c r="AQ463" s="783"/>
      <c r="AR463" s="783"/>
      <c r="AS463" s="783"/>
      <c r="AT463" s="783"/>
      <c r="AU463" s="783"/>
      <c r="AV463" s="783"/>
      <c r="AW463" s="783"/>
      <c r="AX463" s="783"/>
      <c r="AY463" s="783"/>
      <c r="AZ463" s="783"/>
      <c r="BA463" s="783"/>
      <c r="BB463" s="783"/>
      <c r="BC463" s="783"/>
      <c r="BD463" s="783"/>
      <c r="BE463" s="783"/>
      <c r="BF463" s="783"/>
      <c r="BG463" s="783"/>
      <c r="BH463" s="783"/>
      <c r="BI463" s="783"/>
      <c r="BJ463" s="783"/>
      <c r="BK463" s="783"/>
      <c r="BL463" s="783"/>
      <c r="BM463" s="783"/>
      <c r="BN463" s="783"/>
      <c r="BO463" s="783"/>
      <c r="BP463" s="783"/>
      <c r="BQ463" s="783"/>
      <c r="BR463" s="783"/>
      <c r="BS463" s="783"/>
      <c r="BT463" s="783"/>
      <c r="BU463" s="783"/>
      <c r="BV463" s="783"/>
      <c r="BW463" s="783"/>
      <c r="BX463" s="783"/>
      <c r="BY463" s="783"/>
      <c r="BZ463" s="783"/>
      <c r="CA463" s="783"/>
      <c r="CB463" s="783"/>
      <c r="CC463" s="783"/>
      <c r="CD463" s="783"/>
      <c r="CE463" s="783"/>
      <c r="CF463" s="783"/>
      <c r="CG463" s="783"/>
    </row>
    <row r="464" spans="1:85" ht="15" customHeight="1">
      <c r="A464" s="4">
        <f>ROW() - ROW(Tabla447817182024266[[#Headers],['#]])</f>
        <v>458</v>
      </c>
      <c r="B464" s="4" t="s">
        <v>55</v>
      </c>
      <c r="C464" s="4">
        <v>470</v>
      </c>
      <c r="D464" s="4">
        <v>2025</v>
      </c>
      <c r="E464" s="38" t="s">
        <v>877</v>
      </c>
      <c r="F464" s="661" t="s">
        <v>253</v>
      </c>
      <c r="G464" s="678">
        <v>4133333</v>
      </c>
      <c r="H464" s="226" t="s">
        <v>878</v>
      </c>
      <c r="I464" t="s">
        <v>461</v>
      </c>
      <c r="J464" s="447">
        <v>46112</v>
      </c>
      <c r="K464" s="436" t="s">
        <v>39</v>
      </c>
      <c r="L464" s="787" t="s">
        <v>443</v>
      </c>
      <c r="M464" s="435"/>
      <c r="N464" s="794">
        <v>46117</v>
      </c>
      <c r="O464" s="664" t="s">
        <v>375</v>
      </c>
      <c r="P464" s="789">
        <v>46117</v>
      </c>
      <c r="Q464" s="664" t="s">
        <v>43</v>
      </c>
      <c r="R464" s="664"/>
      <c r="S464" s="790"/>
      <c r="T464" s="791"/>
      <c r="U464" s="792">
        <v>46120</v>
      </c>
      <c r="V464" s="665">
        <v>46125</v>
      </c>
      <c r="W464" s="789" t="s">
        <v>44</v>
      </c>
      <c r="X464" s="789"/>
      <c r="Y464" s="794"/>
      <c r="Z464" s="793"/>
      <c r="AA464" s="783"/>
      <c r="AB464" s="783"/>
      <c r="AC464" s="783"/>
      <c r="AD464" s="783"/>
      <c r="AE464" s="783"/>
      <c r="AF464" s="783"/>
      <c r="AG464" s="783"/>
      <c r="AH464" s="783"/>
      <c r="AI464" s="783"/>
      <c r="AJ464" s="783"/>
      <c r="AK464" s="783"/>
      <c r="AL464" s="783"/>
      <c r="AM464" s="783"/>
      <c r="AN464" s="783"/>
      <c r="AO464" s="783"/>
      <c r="AP464" s="783"/>
      <c r="AQ464" s="783"/>
      <c r="AR464" s="783"/>
      <c r="AS464" s="783"/>
      <c r="AT464" s="783"/>
      <c r="AU464" s="783"/>
      <c r="AV464" s="783"/>
      <c r="AW464" s="783"/>
      <c r="AX464" s="783"/>
      <c r="AY464" s="783"/>
      <c r="AZ464" s="783"/>
      <c r="BA464" s="783"/>
      <c r="BB464" s="783"/>
      <c r="BC464" s="783"/>
      <c r="BD464" s="783"/>
      <c r="BE464" s="783"/>
      <c r="BF464" s="783"/>
      <c r="BG464" s="783"/>
      <c r="BH464" s="783"/>
      <c r="BI464" s="783"/>
      <c r="BJ464" s="783"/>
      <c r="BK464" s="783"/>
      <c r="BL464" s="783"/>
      <c r="BM464" s="783"/>
      <c r="BN464" s="783"/>
      <c r="BO464" s="783"/>
      <c r="BP464" s="783"/>
      <c r="BQ464" s="783"/>
      <c r="BR464" s="783"/>
      <c r="BS464" s="783"/>
      <c r="BT464" s="783"/>
      <c r="BU464" s="783"/>
      <c r="BV464" s="783"/>
      <c r="BW464" s="783"/>
      <c r="BX464" s="783"/>
      <c r="BY464" s="783"/>
      <c r="BZ464" s="783"/>
      <c r="CA464" s="783"/>
      <c r="CB464" s="783"/>
      <c r="CC464" s="783"/>
      <c r="CD464" s="783"/>
      <c r="CE464" s="783"/>
      <c r="CF464" s="783"/>
      <c r="CG464" s="783"/>
    </row>
    <row r="465" spans="1:85" ht="15" customHeight="1">
      <c r="A465" s="4">
        <f>ROW() - ROW(Tabla447817182024266[[#Headers],['#]])</f>
        <v>459</v>
      </c>
      <c r="B465" s="4" t="s">
        <v>9</v>
      </c>
      <c r="C465" s="4">
        <v>334</v>
      </c>
      <c r="D465" s="4">
        <v>2026</v>
      </c>
      <c r="E465" s="38" t="s">
        <v>879</v>
      </c>
      <c r="F465" s="661" t="s">
        <v>880</v>
      </c>
      <c r="G465" s="678">
        <v>5115000</v>
      </c>
      <c r="H465" s="273" t="s">
        <v>470</v>
      </c>
      <c r="I465" t="s">
        <v>471</v>
      </c>
      <c r="J465" s="447">
        <v>46112</v>
      </c>
      <c r="K465" s="436" t="s">
        <v>39</v>
      </c>
      <c r="L465" s="787" t="s">
        <v>443</v>
      </c>
      <c r="M465" s="435"/>
      <c r="N465" s="794">
        <v>46117</v>
      </c>
      <c r="O465" s="664" t="s">
        <v>375</v>
      </c>
      <c r="P465" s="789">
        <v>46117</v>
      </c>
      <c r="Q465" s="664" t="s">
        <v>43</v>
      </c>
      <c r="R465" s="664"/>
      <c r="S465" s="790"/>
      <c r="T465" s="791"/>
      <c r="U465" s="792">
        <v>46120</v>
      </c>
      <c r="V465" s="665">
        <v>46125</v>
      </c>
      <c r="W465" s="789" t="s">
        <v>44</v>
      </c>
      <c r="X465" s="789"/>
      <c r="Y465" s="794"/>
      <c r="Z465" s="793"/>
      <c r="AA465" s="783"/>
      <c r="AB465" s="783"/>
      <c r="AC465" s="783"/>
      <c r="AD465" s="783"/>
      <c r="AE465" s="783"/>
      <c r="AF465" s="783"/>
      <c r="AG465" s="783"/>
      <c r="AH465" s="783"/>
      <c r="AI465" s="783"/>
      <c r="AJ465" s="783"/>
      <c r="AK465" s="783"/>
      <c r="AL465" s="783"/>
      <c r="AM465" s="783"/>
      <c r="AN465" s="783"/>
      <c r="AO465" s="783"/>
      <c r="AP465" s="783"/>
      <c r="AQ465" s="783"/>
      <c r="AR465" s="783"/>
      <c r="AS465" s="783"/>
      <c r="AT465" s="783"/>
      <c r="AU465" s="783"/>
      <c r="AV465" s="783"/>
      <c r="AW465" s="783"/>
      <c r="AX465" s="783"/>
      <c r="AY465" s="783"/>
      <c r="AZ465" s="783"/>
      <c r="BA465" s="783"/>
      <c r="BB465" s="783"/>
      <c r="BC465" s="783"/>
      <c r="BD465" s="783"/>
      <c r="BE465" s="783"/>
      <c r="BF465" s="783"/>
      <c r="BG465" s="783"/>
      <c r="BH465" s="783"/>
      <c r="BI465" s="783"/>
      <c r="BJ465" s="783"/>
      <c r="BK465" s="783"/>
      <c r="BL465" s="783"/>
      <c r="BM465" s="783"/>
      <c r="BN465" s="783"/>
      <c r="BO465" s="783"/>
      <c r="BP465" s="783"/>
      <c r="BQ465" s="783"/>
      <c r="BR465" s="783"/>
      <c r="BS465" s="783"/>
      <c r="BT465" s="783"/>
      <c r="BU465" s="783"/>
      <c r="BV465" s="783"/>
      <c r="BW465" s="783"/>
      <c r="BX465" s="783"/>
      <c r="BY465" s="783"/>
      <c r="BZ465" s="783"/>
      <c r="CA465" s="783"/>
      <c r="CB465" s="783"/>
      <c r="CC465" s="783"/>
      <c r="CD465" s="783"/>
      <c r="CE465" s="783"/>
      <c r="CF465" s="783"/>
      <c r="CG465" s="783"/>
    </row>
    <row r="466" spans="1:85" ht="15" customHeight="1">
      <c r="A466" s="4">
        <f>ROW() - ROW(Tabla447817182024266[[#Headers],['#]])</f>
        <v>460</v>
      </c>
      <c r="B466" s="4" t="s">
        <v>9</v>
      </c>
      <c r="C466" s="4">
        <v>192</v>
      </c>
      <c r="D466" s="4">
        <v>2026</v>
      </c>
      <c r="E466" s="38" t="s">
        <v>881</v>
      </c>
      <c r="F466" s="661" t="s">
        <v>51</v>
      </c>
      <c r="G466" s="678">
        <v>4687000</v>
      </c>
      <c r="H466" s="273" t="s">
        <v>88</v>
      </c>
      <c r="I466" t="s">
        <v>882</v>
      </c>
      <c r="J466" s="447">
        <v>46112</v>
      </c>
      <c r="K466" s="436" t="s">
        <v>39</v>
      </c>
      <c r="L466" s="787" t="s">
        <v>443</v>
      </c>
      <c r="M466" s="435"/>
      <c r="N466" s="794">
        <v>46117</v>
      </c>
      <c r="O466" s="664" t="s">
        <v>375</v>
      </c>
      <c r="P466" s="789">
        <v>46117</v>
      </c>
      <c r="Q466" s="664" t="s">
        <v>43</v>
      </c>
      <c r="R466" s="664"/>
      <c r="S466" s="790"/>
      <c r="T466" s="791"/>
      <c r="U466" s="792">
        <v>46120</v>
      </c>
      <c r="V466" s="665">
        <v>46125</v>
      </c>
      <c r="W466" s="789" t="s">
        <v>44</v>
      </c>
      <c r="X466" s="789"/>
      <c r="Y466" s="794"/>
      <c r="Z466" s="793"/>
      <c r="AA466" s="783"/>
      <c r="AB466" s="783"/>
      <c r="AC466" s="783"/>
      <c r="AD466" s="783"/>
      <c r="AE466" s="783"/>
      <c r="AF466" s="783"/>
      <c r="AG466" s="783"/>
      <c r="AH466" s="783"/>
      <c r="AI466" s="783"/>
      <c r="AJ466" s="783"/>
      <c r="AK466" s="783"/>
      <c r="AL466" s="783"/>
      <c r="AM466" s="783"/>
      <c r="AN466" s="783"/>
      <c r="AO466" s="783"/>
      <c r="AP466" s="783"/>
      <c r="AQ466" s="783"/>
      <c r="AR466" s="783"/>
      <c r="AS466" s="783"/>
      <c r="AT466" s="783"/>
      <c r="AU466" s="783"/>
      <c r="AV466" s="783"/>
      <c r="AW466" s="783"/>
      <c r="AX466" s="783"/>
      <c r="AY466" s="783"/>
      <c r="AZ466" s="783"/>
      <c r="BA466" s="783"/>
      <c r="BB466" s="783"/>
      <c r="BC466" s="783"/>
      <c r="BD466" s="783"/>
      <c r="BE466" s="783"/>
      <c r="BF466" s="783"/>
      <c r="BG466" s="783"/>
      <c r="BH466" s="783"/>
      <c r="BI466" s="783"/>
      <c r="BJ466" s="783"/>
      <c r="BK466" s="783"/>
      <c r="BL466" s="783"/>
      <c r="BM466" s="783"/>
      <c r="BN466" s="783"/>
      <c r="BO466" s="783"/>
      <c r="BP466" s="783"/>
      <c r="BQ466" s="783"/>
      <c r="BR466" s="783"/>
      <c r="BS466" s="783"/>
      <c r="BT466" s="783"/>
      <c r="BU466" s="783"/>
      <c r="BV466" s="783"/>
      <c r="BW466" s="783"/>
      <c r="BX466" s="783"/>
      <c r="BY466" s="783"/>
      <c r="BZ466" s="783"/>
      <c r="CA466" s="783"/>
      <c r="CB466" s="783"/>
      <c r="CC466" s="783"/>
      <c r="CD466" s="783"/>
      <c r="CE466" s="783"/>
      <c r="CF466" s="783"/>
      <c r="CG466" s="783"/>
    </row>
    <row r="467" spans="1:85" ht="15" customHeight="1">
      <c r="A467" s="4">
        <f>ROW() - ROW(Tabla447817182024266[[#Headers],['#]])</f>
        <v>461</v>
      </c>
      <c r="B467" s="4" t="s">
        <v>9</v>
      </c>
      <c r="C467" s="4">
        <v>131</v>
      </c>
      <c r="D467" s="4">
        <v>2026</v>
      </c>
      <c r="E467" s="38" t="s">
        <v>883</v>
      </c>
      <c r="F467" s="661" t="s">
        <v>253</v>
      </c>
      <c r="G467" s="678">
        <v>4062066</v>
      </c>
      <c r="H467" s="273" t="s">
        <v>884</v>
      </c>
      <c r="I467" t="s">
        <v>477</v>
      </c>
      <c r="J467" s="447">
        <v>46112</v>
      </c>
      <c r="K467" s="436" t="s">
        <v>39</v>
      </c>
      <c r="L467" s="787" t="s">
        <v>443</v>
      </c>
      <c r="M467" s="435"/>
      <c r="N467" s="794">
        <v>46117</v>
      </c>
      <c r="O467" s="664" t="s">
        <v>375</v>
      </c>
      <c r="P467" s="789">
        <v>46117</v>
      </c>
      <c r="Q467" s="664" t="s">
        <v>43</v>
      </c>
      <c r="R467" s="664"/>
      <c r="S467" s="790"/>
      <c r="T467" s="791"/>
      <c r="U467" s="792">
        <v>46120</v>
      </c>
      <c r="V467" s="665">
        <v>46125</v>
      </c>
      <c r="W467" s="789" t="s">
        <v>44</v>
      </c>
      <c r="X467" s="789"/>
      <c r="Y467" s="794"/>
      <c r="Z467" s="793"/>
      <c r="AA467" s="783"/>
      <c r="AB467" s="783"/>
      <c r="AC467" s="783"/>
      <c r="AD467" s="783"/>
      <c r="AE467" s="783"/>
      <c r="AF467" s="783"/>
      <c r="AG467" s="783"/>
      <c r="AH467" s="783"/>
      <c r="AI467" s="783"/>
      <c r="AJ467" s="783"/>
      <c r="AK467" s="783"/>
      <c r="AL467" s="783"/>
      <c r="AM467" s="783"/>
      <c r="AN467" s="783"/>
      <c r="AO467" s="783"/>
      <c r="AP467" s="783"/>
      <c r="AQ467" s="783"/>
      <c r="AR467" s="783"/>
      <c r="AS467" s="783"/>
      <c r="AT467" s="783"/>
      <c r="AU467" s="783"/>
      <c r="AV467" s="783"/>
      <c r="AW467" s="783"/>
      <c r="AX467" s="783"/>
      <c r="AY467" s="783"/>
      <c r="AZ467" s="783"/>
      <c r="BA467" s="783"/>
      <c r="BB467" s="783"/>
      <c r="BC467" s="783"/>
      <c r="BD467" s="783"/>
      <c r="BE467" s="783"/>
      <c r="BF467" s="783"/>
      <c r="BG467" s="783"/>
      <c r="BH467" s="783"/>
      <c r="BI467" s="783"/>
      <c r="BJ467" s="783"/>
      <c r="BK467" s="783"/>
      <c r="BL467" s="783"/>
      <c r="BM467" s="783"/>
      <c r="BN467" s="783"/>
      <c r="BO467" s="783"/>
      <c r="BP467" s="783"/>
      <c r="BQ467" s="783"/>
      <c r="BR467" s="783"/>
      <c r="BS467" s="783"/>
      <c r="BT467" s="783"/>
      <c r="BU467" s="783"/>
      <c r="BV467" s="783"/>
      <c r="BW467" s="783"/>
      <c r="BX467" s="783"/>
      <c r="BY467" s="783"/>
      <c r="BZ467" s="783"/>
      <c r="CA467" s="783"/>
      <c r="CB467" s="783"/>
      <c r="CC467" s="783"/>
      <c r="CD467" s="783"/>
      <c r="CE467" s="783"/>
      <c r="CF467" s="783"/>
      <c r="CG467" s="783"/>
    </row>
    <row r="468" spans="1:85" ht="15" customHeight="1">
      <c r="A468" s="4">
        <f>ROW() - ROW(Tabla447817182024266[[#Headers],['#]])</f>
        <v>462</v>
      </c>
      <c r="B468" s="4" t="s">
        <v>9</v>
      </c>
      <c r="C468" s="4">
        <v>131</v>
      </c>
      <c r="D468" s="4">
        <v>2026</v>
      </c>
      <c r="E468" s="38" t="s">
        <v>883</v>
      </c>
      <c r="F468" s="661" t="s">
        <v>51</v>
      </c>
      <c r="G468" s="678">
        <v>4687000</v>
      </c>
      <c r="H468" s="273" t="s">
        <v>479</v>
      </c>
      <c r="I468" t="s">
        <v>477</v>
      </c>
      <c r="J468" s="447">
        <v>46112</v>
      </c>
      <c r="K468" s="436" t="s">
        <v>39</v>
      </c>
      <c r="L468" s="787" t="s">
        <v>443</v>
      </c>
      <c r="M468" s="435"/>
      <c r="N468" s="794">
        <v>46117</v>
      </c>
      <c r="O468" s="664" t="s">
        <v>375</v>
      </c>
      <c r="P468" s="789">
        <v>46117</v>
      </c>
      <c r="Q468" s="664" t="s">
        <v>43</v>
      </c>
      <c r="R468" s="664"/>
      <c r="S468" s="790"/>
      <c r="T468" s="791"/>
      <c r="U468" s="792">
        <v>46120</v>
      </c>
      <c r="V468" s="665">
        <v>46125</v>
      </c>
      <c r="W468" s="789" t="s">
        <v>44</v>
      </c>
      <c r="X468" s="789"/>
      <c r="Y468" s="794"/>
      <c r="Z468" s="793"/>
      <c r="AA468" s="783"/>
      <c r="AB468" s="783"/>
      <c r="AC468" s="783"/>
      <c r="AD468" s="783"/>
      <c r="AE468" s="783"/>
      <c r="AF468" s="783"/>
      <c r="AG468" s="783"/>
      <c r="AH468" s="783"/>
      <c r="AI468" s="783"/>
      <c r="AJ468" s="783"/>
      <c r="AK468" s="783"/>
      <c r="AL468" s="783"/>
      <c r="AM468" s="783"/>
      <c r="AN468" s="783"/>
      <c r="AO468" s="783"/>
      <c r="AP468" s="783"/>
      <c r="AQ468" s="783"/>
      <c r="AR468" s="783"/>
      <c r="AS468" s="783"/>
      <c r="AT468" s="783"/>
      <c r="AU468" s="783"/>
      <c r="AV468" s="783"/>
      <c r="AW468" s="783"/>
      <c r="AX468" s="783"/>
      <c r="AY468" s="783"/>
      <c r="AZ468" s="783"/>
      <c r="BA468" s="783"/>
      <c r="BB468" s="783"/>
      <c r="BC468" s="783"/>
      <c r="BD468" s="783"/>
      <c r="BE468" s="783"/>
      <c r="BF468" s="783"/>
      <c r="BG468" s="783"/>
      <c r="BH468" s="783"/>
      <c r="BI468" s="783"/>
      <c r="BJ468" s="783"/>
      <c r="BK468" s="783"/>
      <c r="BL468" s="783"/>
      <c r="BM468" s="783"/>
      <c r="BN468" s="783"/>
      <c r="BO468" s="783"/>
      <c r="BP468" s="783"/>
      <c r="BQ468" s="783"/>
      <c r="BR468" s="783"/>
      <c r="BS468" s="783"/>
      <c r="BT468" s="783"/>
      <c r="BU468" s="783"/>
      <c r="BV468" s="783"/>
      <c r="BW468" s="783"/>
      <c r="BX468" s="783"/>
      <c r="BY468" s="783"/>
      <c r="BZ468" s="783"/>
      <c r="CA468" s="783"/>
      <c r="CB468" s="783"/>
      <c r="CC468" s="783"/>
      <c r="CD468" s="783"/>
      <c r="CE468" s="783"/>
      <c r="CF468" s="783"/>
      <c r="CG468" s="783"/>
    </row>
    <row r="469" spans="1:85" ht="15" customHeight="1">
      <c r="A469" s="4">
        <f>ROW() - ROW(Tabla447817182024266[[#Headers],['#]])</f>
        <v>463</v>
      </c>
      <c r="B469" s="4" t="s">
        <v>55</v>
      </c>
      <c r="C469" s="4">
        <v>346</v>
      </c>
      <c r="D469" s="4">
        <v>2025</v>
      </c>
      <c r="E469" s="38" t="s">
        <v>125</v>
      </c>
      <c r="F469" s="661" t="s">
        <v>174</v>
      </c>
      <c r="G469" s="678">
        <v>2500000</v>
      </c>
      <c r="H469" s="273" t="s">
        <v>885</v>
      </c>
      <c r="I469" t="s">
        <v>153</v>
      </c>
      <c r="J469" s="447">
        <v>46112</v>
      </c>
      <c r="K469" s="436" t="s">
        <v>39</v>
      </c>
      <c r="L469" s="787" t="s">
        <v>78</v>
      </c>
      <c r="M469" s="435"/>
      <c r="N469" s="794">
        <v>46117</v>
      </c>
      <c r="O469" s="664" t="s">
        <v>375</v>
      </c>
      <c r="P469" s="789">
        <v>46117</v>
      </c>
      <c r="Q469" s="664" t="s">
        <v>43</v>
      </c>
      <c r="R469" s="664"/>
      <c r="S469" s="790"/>
      <c r="T469" s="791"/>
      <c r="U469" s="792">
        <v>46120</v>
      </c>
      <c r="V469" s="665">
        <v>46125</v>
      </c>
      <c r="W469" s="789" t="s">
        <v>44</v>
      </c>
      <c r="X469" s="789"/>
      <c r="Y469" s="794"/>
      <c r="Z469" s="793"/>
      <c r="AA469" s="783"/>
      <c r="AB469" s="783"/>
      <c r="AC469" s="783"/>
      <c r="AD469" s="783"/>
      <c r="AE469" s="783"/>
      <c r="AF469" s="783"/>
      <c r="AG469" s="783"/>
      <c r="AH469" s="783"/>
      <c r="AI469" s="783"/>
      <c r="AJ469" s="783"/>
      <c r="AK469" s="783"/>
      <c r="AL469" s="783"/>
      <c r="AM469" s="783"/>
      <c r="AN469" s="783"/>
      <c r="AO469" s="783"/>
      <c r="AP469" s="783"/>
      <c r="AQ469" s="783"/>
      <c r="AR469" s="783"/>
      <c r="AS469" s="783"/>
      <c r="AT469" s="783"/>
      <c r="AU469" s="783"/>
      <c r="AV469" s="783"/>
      <c r="AW469" s="783"/>
      <c r="AX469" s="783"/>
      <c r="AY469" s="783"/>
      <c r="AZ469" s="783"/>
      <c r="BA469" s="783"/>
      <c r="BB469" s="783"/>
      <c r="BC469" s="783"/>
      <c r="BD469" s="783"/>
      <c r="BE469" s="783"/>
      <c r="BF469" s="783"/>
      <c r="BG469" s="783"/>
      <c r="BH469" s="783"/>
      <c r="BI469" s="783"/>
      <c r="BJ469" s="783"/>
      <c r="BK469" s="783"/>
      <c r="BL469" s="783"/>
      <c r="BM469" s="783"/>
      <c r="BN469" s="783"/>
      <c r="BO469" s="783"/>
      <c r="BP469" s="783"/>
      <c r="BQ469" s="783"/>
      <c r="BR469" s="783"/>
      <c r="BS469" s="783"/>
      <c r="BT469" s="783"/>
      <c r="BU469" s="783"/>
      <c r="BV469" s="783"/>
      <c r="BW469" s="783"/>
      <c r="BX469" s="783"/>
      <c r="BY469" s="783"/>
      <c r="BZ469" s="783"/>
      <c r="CA469" s="783"/>
      <c r="CB469" s="783"/>
      <c r="CC469" s="783"/>
      <c r="CD469" s="783"/>
      <c r="CE469" s="783"/>
      <c r="CF469" s="783"/>
      <c r="CG469" s="783"/>
    </row>
    <row r="470" spans="1:85" ht="15" customHeight="1">
      <c r="A470" s="4">
        <f>ROW() - ROW(Tabla447817182024266[[#Headers],['#]])</f>
        <v>464</v>
      </c>
      <c r="B470" s="4" t="s">
        <v>55</v>
      </c>
      <c r="C470" s="4">
        <v>56</v>
      </c>
      <c r="D470" s="4">
        <v>2025</v>
      </c>
      <c r="E470" s="38" t="s">
        <v>886</v>
      </c>
      <c r="F470" s="661" t="s">
        <v>887</v>
      </c>
      <c r="G470" s="678">
        <v>5949993</v>
      </c>
      <c r="H470" s="226" t="s">
        <v>888</v>
      </c>
      <c r="I470" t="s">
        <v>64</v>
      </c>
      <c r="J470" s="447">
        <v>46112</v>
      </c>
      <c r="K470" s="436" t="s">
        <v>39</v>
      </c>
      <c r="L470" s="787" t="s">
        <v>54</v>
      </c>
      <c r="M470" s="435"/>
      <c r="N470" s="794">
        <v>46117</v>
      </c>
      <c r="O470" s="664" t="s">
        <v>375</v>
      </c>
      <c r="P470" s="789">
        <v>46117</v>
      </c>
      <c r="Q470" s="664" t="s">
        <v>43</v>
      </c>
      <c r="R470" s="664"/>
      <c r="S470" s="790"/>
      <c r="T470" s="791"/>
      <c r="U470" s="792">
        <v>46120</v>
      </c>
      <c r="V470" s="665">
        <v>46125</v>
      </c>
      <c r="W470" s="789" t="s">
        <v>44</v>
      </c>
      <c r="X470" s="789"/>
      <c r="Y470" s="794"/>
      <c r="Z470" s="793"/>
      <c r="AA470" s="783"/>
      <c r="AB470" s="783"/>
      <c r="AC470" s="783"/>
      <c r="AD470" s="783"/>
      <c r="AE470" s="783"/>
      <c r="AF470" s="783"/>
      <c r="AG470" s="783"/>
      <c r="AH470" s="783"/>
      <c r="AI470" s="783"/>
      <c r="AJ470" s="783"/>
      <c r="AK470" s="783"/>
      <c r="AL470" s="783"/>
      <c r="AM470" s="783"/>
      <c r="AN470" s="783"/>
      <c r="AO470" s="783"/>
      <c r="AP470" s="783"/>
      <c r="AQ470" s="783"/>
      <c r="AR470" s="783"/>
      <c r="AS470" s="783"/>
      <c r="AT470" s="783"/>
      <c r="AU470" s="783"/>
      <c r="AV470" s="783"/>
      <c r="AW470" s="783"/>
      <c r="AX470" s="783"/>
      <c r="AY470" s="783"/>
      <c r="AZ470" s="783"/>
      <c r="BA470" s="783"/>
      <c r="BB470" s="783"/>
      <c r="BC470" s="783"/>
      <c r="BD470" s="783"/>
      <c r="BE470" s="783"/>
      <c r="BF470" s="783"/>
      <c r="BG470" s="783"/>
      <c r="BH470" s="783"/>
      <c r="BI470" s="783"/>
      <c r="BJ470" s="783"/>
      <c r="BK470" s="783"/>
      <c r="BL470" s="783"/>
      <c r="BM470" s="783"/>
      <c r="BN470" s="783"/>
      <c r="BO470" s="783"/>
      <c r="BP470" s="783"/>
      <c r="BQ470" s="783"/>
      <c r="BR470" s="783"/>
      <c r="BS470" s="783"/>
      <c r="BT470" s="783"/>
      <c r="BU470" s="783"/>
      <c r="BV470" s="783"/>
      <c r="BW470" s="783"/>
      <c r="BX470" s="783"/>
      <c r="BY470" s="783"/>
      <c r="BZ470" s="783"/>
      <c r="CA470" s="783"/>
      <c r="CB470" s="783"/>
      <c r="CC470" s="783"/>
      <c r="CD470" s="783"/>
      <c r="CE470" s="783"/>
      <c r="CF470" s="783"/>
      <c r="CG470" s="783"/>
    </row>
    <row r="471" spans="1:85" ht="15" customHeight="1">
      <c r="A471" s="4">
        <f>ROW() - ROW(Tabla447817182024266[[#Headers],['#]])</f>
        <v>465</v>
      </c>
      <c r="B471" s="4" t="s">
        <v>55</v>
      </c>
      <c r="C471" s="4">
        <v>501</v>
      </c>
      <c r="D471" s="4">
        <v>2025</v>
      </c>
      <c r="E471" s="38" t="s">
        <v>889</v>
      </c>
      <c r="F471" s="661" t="s">
        <v>890</v>
      </c>
      <c r="G471" s="678">
        <v>5250000</v>
      </c>
      <c r="H471" s="273" t="s">
        <v>891</v>
      </c>
      <c r="I471" t="s">
        <v>892</v>
      </c>
      <c r="J471" s="447">
        <v>46112</v>
      </c>
      <c r="K471" s="436" t="s">
        <v>39</v>
      </c>
      <c r="L471" s="787" t="s">
        <v>54</v>
      </c>
      <c r="M471" s="435" t="s">
        <v>893</v>
      </c>
      <c r="N471" s="794">
        <v>46117</v>
      </c>
      <c r="O471" s="664" t="s">
        <v>375</v>
      </c>
      <c r="P471" s="789">
        <v>46117</v>
      </c>
      <c r="Q471" s="664" t="s">
        <v>43</v>
      </c>
      <c r="R471" s="664"/>
      <c r="S471" s="790"/>
      <c r="T471" s="791"/>
      <c r="U471" s="792">
        <v>46120</v>
      </c>
      <c r="V471" s="665">
        <v>46125</v>
      </c>
      <c r="W471" s="789" t="s">
        <v>44</v>
      </c>
      <c r="X471" s="789"/>
      <c r="Y471" s="794"/>
      <c r="Z471" s="793"/>
      <c r="AA471" s="783"/>
      <c r="AB471" s="783"/>
      <c r="AC471" s="783"/>
      <c r="AD471" s="783"/>
      <c r="AE471" s="783"/>
      <c r="AF471" s="783"/>
      <c r="AG471" s="783"/>
      <c r="AH471" s="783"/>
      <c r="AI471" s="783"/>
      <c r="AJ471" s="783"/>
      <c r="AK471" s="783"/>
      <c r="AL471" s="783"/>
      <c r="AM471" s="783"/>
      <c r="AN471" s="783"/>
      <c r="AO471" s="783"/>
      <c r="AP471" s="783"/>
      <c r="AQ471" s="783"/>
      <c r="AR471" s="783"/>
      <c r="AS471" s="783"/>
      <c r="AT471" s="783"/>
      <c r="AU471" s="783"/>
      <c r="AV471" s="783"/>
      <c r="AW471" s="783"/>
      <c r="AX471" s="783"/>
      <c r="AY471" s="783"/>
      <c r="AZ471" s="783"/>
      <c r="BA471" s="783"/>
      <c r="BB471" s="783"/>
      <c r="BC471" s="783"/>
      <c r="BD471" s="783"/>
      <c r="BE471" s="783"/>
      <c r="BF471" s="783"/>
      <c r="BG471" s="783"/>
      <c r="BH471" s="783"/>
      <c r="BI471" s="783"/>
      <c r="BJ471" s="783"/>
      <c r="BK471" s="783"/>
      <c r="BL471" s="783"/>
      <c r="BM471" s="783"/>
      <c r="BN471" s="783"/>
      <c r="BO471" s="783"/>
      <c r="BP471" s="783"/>
      <c r="BQ471" s="783"/>
      <c r="BR471" s="783"/>
      <c r="BS471" s="783"/>
      <c r="BT471" s="783"/>
      <c r="BU471" s="783"/>
      <c r="BV471" s="783"/>
      <c r="BW471" s="783"/>
      <c r="BX471" s="783"/>
      <c r="BY471" s="783"/>
      <c r="BZ471" s="783"/>
      <c r="CA471" s="783"/>
      <c r="CB471" s="783"/>
      <c r="CC471" s="783"/>
      <c r="CD471" s="783"/>
      <c r="CE471" s="783"/>
      <c r="CF471" s="783"/>
      <c r="CG471" s="783"/>
    </row>
    <row r="472" spans="1:85" ht="15" customHeight="1">
      <c r="A472" s="4">
        <f>ROW() - ROW(Tabla447817182024266[[#Headers],['#]])</f>
        <v>466</v>
      </c>
      <c r="B472" s="4" t="s">
        <v>9</v>
      </c>
      <c r="C472" s="4">
        <v>239</v>
      </c>
      <c r="D472" s="4">
        <v>2026</v>
      </c>
      <c r="E472" s="38" t="s">
        <v>35</v>
      </c>
      <c r="F472" s="661" t="s">
        <v>894</v>
      </c>
      <c r="G472" s="678">
        <v>3000000</v>
      </c>
      <c r="H472" s="226" t="s">
        <v>895</v>
      </c>
      <c r="I472" t="s">
        <v>49</v>
      </c>
      <c r="J472" s="447">
        <v>46112</v>
      </c>
      <c r="K472" s="436" t="s">
        <v>39</v>
      </c>
      <c r="L472" s="787" t="s">
        <v>40</v>
      </c>
      <c r="M472" s="435"/>
      <c r="N472" s="794">
        <v>46117</v>
      </c>
      <c r="O472" s="664" t="s">
        <v>375</v>
      </c>
      <c r="P472" s="789">
        <v>46117</v>
      </c>
      <c r="Q472" s="664" t="s">
        <v>43</v>
      </c>
      <c r="R472" s="664"/>
      <c r="S472" s="790"/>
      <c r="T472" s="791"/>
      <c r="U472" s="792">
        <v>46120</v>
      </c>
      <c r="V472" s="665">
        <v>46125</v>
      </c>
      <c r="W472" s="789" t="s">
        <v>44</v>
      </c>
      <c r="X472" s="789"/>
      <c r="Y472" s="794"/>
      <c r="Z472" s="793"/>
      <c r="AA472" s="783"/>
      <c r="AB472" s="783"/>
      <c r="AC472" s="783"/>
      <c r="AD472" s="783"/>
      <c r="AE472" s="783"/>
      <c r="AF472" s="783"/>
      <c r="AG472" s="783"/>
      <c r="AH472" s="783"/>
      <c r="AI472" s="783"/>
      <c r="AJ472" s="783"/>
      <c r="AK472" s="783"/>
      <c r="AL472" s="783"/>
      <c r="AM472" s="783"/>
      <c r="AN472" s="783"/>
      <c r="AO472" s="783"/>
      <c r="AP472" s="783"/>
      <c r="AQ472" s="783"/>
      <c r="AR472" s="783"/>
      <c r="AS472" s="783"/>
      <c r="AT472" s="783"/>
      <c r="AU472" s="783"/>
      <c r="AV472" s="783"/>
      <c r="AW472" s="783"/>
      <c r="AX472" s="783"/>
      <c r="AY472" s="783"/>
      <c r="AZ472" s="783"/>
      <c r="BA472" s="783"/>
      <c r="BB472" s="783"/>
      <c r="BC472" s="783"/>
      <c r="BD472" s="783"/>
      <c r="BE472" s="783"/>
      <c r="BF472" s="783"/>
      <c r="BG472" s="783"/>
      <c r="BH472" s="783"/>
      <c r="BI472" s="783"/>
      <c r="BJ472" s="783"/>
      <c r="BK472" s="783"/>
      <c r="BL472" s="783"/>
      <c r="BM472" s="783"/>
      <c r="BN472" s="783"/>
      <c r="BO472" s="783"/>
      <c r="BP472" s="783"/>
      <c r="BQ472" s="783"/>
      <c r="BR472" s="783"/>
      <c r="BS472" s="783"/>
      <c r="BT472" s="783"/>
      <c r="BU472" s="783"/>
      <c r="BV472" s="783"/>
      <c r="BW472" s="783"/>
      <c r="BX472" s="783"/>
      <c r="BY472" s="783"/>
      <c r="BZ472" s="783"/>
      <c r="CA472" s="783"/>
      <c r="CB472" s="783"/>
      <c r="CC472" s="783"/>
      <c r="CD472" s="783"/>
      <c r="CE472" s="783"/>
      <c r="CF472" s="783"/>
      <c r="CG472" s="783"/>
    </row>
    <row r="473" spans="1:85" ht="15" customHeight="1">
      <c r="A473" s="4">
        <f>ROW() - ROW(Tabla447817182024266[[#Headers],['#]])</f>
        <v>467</v>
      </c>
      <c r="B473" s="4" t="s">
        <v>9</v>
      </c>
      <c r="C473" s="4">
        <v>161</v>
      </c>
      <c r="D473" s="4">
        <v>2026</v>
      </c>
      <c r="E473" s="38" t="s">
        <v>896</v>
      </c>
      <c r="F473" s="661" t="s">
        <v>894</v>
      </c>
      <c r="G473" s="678">
        <v>3000000</v>
      </c>
      <c r="H473" s="226" t="s">
        <v>897</v>
      </c>
      <c r="I473" t="s">
        <v>49</v>
      </c>
      <c r="J473" s="447">
        <v>46112</v>
      </c>
      <c r="K473" s="436" t="s">
        <v>39</v>
      </c>
      <c r="L473" s="787" t="s">
        <v>40</v>
      </c>
      <c r="M473" s="435"/>
      <c r="N473" s="794">
        <v>46117</v>
      </c>
      <c r="O473" s="664" t="s">
        <v>375</v>
      </c>
      <c r="P473" s="789">
        <v>46117</v>
      </c>
      <c r="Q473" s="664" t="s">
        <v>43</v>
      </c>
      <c r="R473" s="664"/>
      <c r="S473" s="790"/>
      <c r="T473" s="791"/>
      <c r="U473" s="792">
        <v>46120</v>
      </c>
      <c r="V473" s="665">
        <v>46125</v>
      </c>
      <c r="W473" s="789" t="s">
        <v>44</v>
      </c>
      <c r="X473" s="789"/>
      <c r="Y473" s="794"/>
      <c r="Z473" s="793"/>
      <c r="AA473" s="783"/>
      <c r="AB473" s="783"/>
      <c r="AC473" s="783"/>
      <c r="AD473" s="783"/>
      <c r="AE473" s="783"/>
      <c r="AF473" s="783"/>
      <c r="AG473" s="783"/>
      <c r="AH473" s="783"/>
      <c r="AI473" s="783"/>
      <c r="AJ473" s="783"/>
      <c r="AK473" s="783"/>
      <c r="AL473" s="783"/>
      <c r="AM473" s="783"/>
      <c r="AN473" s="783"/>
      <c r="AO473" s="783"/>
      <c r="AP473" s="783"/>
      <c r="AQ473" s="783"/>
      <c r="AR473" s="783"/>
      <c r="AS473" s="783"/>
      <c r="AT473" s="783"/>
      <c r="AU473" s="783"/>
      <c r="AV473" s="783"/>
      <c r="AW473" s="783"/>
      <c r="AX473" s="783"/>
      <c r="AY473" s="783"/>
      <c r="AZ473" s="783"/>
      <c r="BA473" s="783"/>
      <c r="BB473" s="783"/>
      <c r="BC473" s="783"/>
      <c r="BD473" s="783"/>
      <c r="BE473" s="783"/>
      <c r="BF473" s="783"/>
      <c r="BG473" s="783"/>
      <c r="BH473" s="783"/>
      <c r="BI473" s="783"/>
      <c r="BJ473" s="783"/>
      <c r="BK473" s="783"/>
      <c r="BL473" s="783"/>
      <c r="BM473" s="783"/>
      <c r="BN473" s="783"/>
      <c r="BO473" s="783"/>
      <c r="BP473" s="783"/>
      <c r="BQ473" s="783"/>
      <c r="BR473" s="783"/>
      <c r="BS473" s="783"/>
      <c r="BT473" s="783"/>
      <c r="BU473" s="783"/>
      <c r="BV473" s="783"/>
      <c r="BW473" s="783"/>
      <c r="BX473" s="783"/>
      <c r="BY473" s="783"/>
      <c r="BZ473" s="783"/>
      <c r="CA473" s="783"/>
      <c r="CB473" s="783"/>
      <c r="CC473" s="783"/>
      <c r="CD473" s="783"/>
      <c r="CE473" s="783"/>
      <c r="CF473" s="783"/>
      <c r="CG473" s="783"/>
    </row>
    <row r="474" spans="1:85" ht="15" customHeight="1">
      <c r="A474" s="4">
        <f>ROW() - ROW(Tabla447817182024266[[#Headers],['#]])</f>
        <v>468</v>
      </c>
      <c r="B474" s="4" t="s">
        <v>9</v>
      </c>
      <c r="C474" s="4">
        <v>165</v>
      </c>
      <c r="D474" s="4">
        <v>2026</v>
      </c>
      <c r="E474" s="38" t="s">
        <v>898</v>
      </c>
      <c r="F474" s="661" t="s">
        <v>894</v>
      </c>
      <c r="G474" s="678">
        <v>3000000</v>
      </c>
      <c r="H474" s="226" t="s">
        <v>899</v>
      </c>
      <c r="I474" t="s">
        <v>49</v>
      </c>
      <c r="J474" s="447">
        <v>46112</v>
      </c>
      <c r="K474" s="436" t="s">
        <v>39</v>
      </c>
      <c r="L474" s="787" t="s">
        <v>40</v>
      </c>
      <c r="M474" s="435"/>
      <c r="N474" s="794">
        <v>46117</v>
      </c>
      <c r="O474" s="664" t="s">
        <v>375</v>
      </c>
      <c r="P474" s="789">
        <v>46117</v>
      </c>
      <c r="Q474" s="664" t="s">
        <v>43</v>
      </c>
      <c r="R474" s="664"/>
      <c r="S474" s="790"/>
      <c r="T474" s="791"/>
      <c r="U474" s="792">
        <v>46120</v>
      </c>
      <c r="V474" s="665">
        <v>46125</v>
      </c>
      <c r="W474" s="789" t="s">
        <v>44</v>
      </c>
      <c r="X474" s="789"/>
      <c r="Y474" s="794"/>
      <c r="Z474" s="793"/>
      <c r="AA474" s="783"/>
      <c r="AB474" s="783"/>
      <c r="AC474" s="783"/>
      <c r="AD474" s="783"/>
      <c r="AE474" s="783"/>
      <c r="AF474" s="783"/>
      <c r="AG474" s="783"/>
      <c r="AH474" s="783"/>
      <c r="AI474" s="783"/>
      <c r="AJ474" s="783"/>
      <c r="AK474" s="783"/>
      <c r="AL474" s="783"/>
      <c r="AM474" s="783"/>
      <c r="AN474" s="783"/>
      <c r="AO474" s="783"/>
      <c r="AP474" s="783"/>
      <c r="AQ474" s="783"/>
      <c r="AR474" s="783"/>
      <c r="AS474" s="783"/>
      <c r="AT474" s="783"/>
      <c r="AU474" s="783"/>
      <c r="AV474" s="783"/>
      <c r="AW474" s="783"/>
      <c r="AX474" s="783"/>
      <c r="AY474" s="783"/>
      <c r="AZ474" s="783"/>
      <c r="BA474" s="783"/>
      <c r="BB474" s="783"/>
      <c r="BC474" s="783"/>
      <c r="BD474" s="783"/>
      <c r="BE474" s="783"/>
      <c r="BF474" s="783"/>
      <c r="BG474" s="783"/>
      <c r="BH474" s="783"/>
      <c r="BI474" s="783"/>
      <c r="BJ474" s="783"/>
      <c r="BK474" s="783"/>
      <c r="BL474" s="783"/>
      <c r="BM474" s="783"/>
      <c r="BN474" s="783"/>
      <c r="BO474" s="783"/>
      <c r="BP474" s="783"/>
      <c r="BQ474" s="783"/>
      <c r="BR474" s="783"/>
      <c r="BS474" s="783"/>
      <c r="BT474" s="783"/>
      <c r="BU474" s="783"/>
      <c r="BV474" s="783"/>
      <c r="BW474" s="783"/>
      <c r="BX474" s="783"/>
      <c r="BY474" s="783"/>
      <c r="BZ474" s="783"/>
      <c r="CA474" s="783"/>
      <c r="CB474" s="783"/>
      <c r="CC474" s="783"/>
      <c r="CD474" s="783"/>
      <c r="CE474" s="783"/>
      <c r="CF474" s="783"/>
      <c r="CG474" s="783"/>
    </row>
    <row r="475" spans="1:85" ht="15" customHeight="1">
      <c r="A475" s="4">
        <f>ROW() - ROW(Tabla447817182024266[[#Headers],['#]])</f>
        <v>469</v>
      </c>
      <c r="B475" s="4" t="s">
        <v>9</v>
      </c>
      <c r="C475" s="4">
        <v>240</v>
      </c>
      <c r="D475" s="4">
        <v>2026</v>
      </c>
      <c r="E475" s="38" t="s">
        <v>900</v>
      </c>
      <c r="F475" s="661" t="s">
        <v>894</v>
      </c>
      <c r="G475" s="678">
        <v>3000000</v>
      </c>
      <c r="H475" s="226" t="s">
        <v>901</v>
      </c>
      <c r="I475" t="s">
        <v>49</v>
      </c>
      <c r="J475" s="447">
        <v>46112</v>
      </c>
      <c r="K475" s="436" t="s">
        <v>39</v>
      </c>
      <c r="L475" s="787" t="s">
        <v>40</v>
      </c>
      <c r="M475" s="435"/>
      <c r="N475" s="794">
        <v>46117</v>
      </c>
      <c r="O475" s="664" t="s">
        <v>375</v>
      </c>
      <c r="P475" s="789">
        <v>46117</v>
      </c>
      <c r="Q475" s="664" t="s">
        <v>43</v>
      </c>
      <c r="R475" s="664"/>
      <c r="S475" s="790"/>
      <c r="T475" s="791"/>
      <c r="U475" s="792">
        <v>46120</v>
      </c>
      <c r="V475" s="665">
        <v>46125</v>
      </c>
      <c r="W475" s="789" t="s">
        <v>44</v>
      </c>
      <c r="X475" s="789"/>
      <c r="Y475" s="794"/>
      <c r="Z475" s="793"/>
      <c r="AA475" s="783"/>
      <c r="AB475" s="783"/>
      <c r="AC475" s="783"/>
      <c r="AD475" s="783"/>
      <c r="AE475" s="783"/>
      <c r="AF475" s="783"/>
      <c r="AG475" s="783"/>
      <c r="AH475" s="783"/>
      <c r="AI475" s="783"/>
      <c r="AJ475" s="783"/>
      <c r="AK475" s="783"/>
      <c r="AL475" s="783"/>
      <c r="AM475" s="783"/>
      <c r="AN475" s="783"/>
      <c r="AO475" s="783"/>
      <c r="AP475" s="783"/>
      <c r="AQ475" s="783"/>
      <c r="AR475" s="783"/>
      <c r="AS475" s="783"/>
      <c r="AT475" s="783"/>
      <c r="AU475" s="783"/>
      <c r="AV475" s="783"/>
      <c r="AW475" s="783"/>
      <c r="AX475" s="783"/>
      <c r="AY475" s="783"/>
      <c r="AZ475" s="783"/>
      <c r="BA475" s="783"/>
      <c r="BB475" s="783"/>
      <c r="BC475" s="783"/>
      <c r="BD475" s="783"/>
      <c r="BE475" s="783"/>
      <c r="BF475" s="783"/>
      <c r="BG475" s="783"/>
      <c r="BH475" s="783"/>
      <c r="BI475" s="783"/>
      <c r="BJ475" s="783"/>
      <c r="BK475" s="783"/>
      <c r="BL475" s="783"/>
      <c r="BM475" s="783"/>
      <c r="BN475" s="783"/>
      <c r="BO475" s="783"/>
      <c r="BP475" s="783"/>
      <c r="BQ475" s="783"/>
      <c r="BR475" s="783"/>
      <c r="BS475" s="783"/>
      <c r="BT475" s="783"/>
      <c r="BU475" s="783"/>
      <c r="BV475" s="783"/>
      <c r="BW475" s="783"/>
      <c r="BX475" s="783"/>
      <c r="BY475" s="783"/>
      <c r="BZ475" s="783"/>
      <c r="CA475" s="783"/>
      <c r="CB475" s="783"/>
      <c r="CC475" s="783"/>
      <c r="CD475" s="783"/>
      <c r="CE475" s="783"/>
      <c r="CF475" s="783"/>
      <c r="CG475" s="783"/>
    </row>
    <row r="476" spans="1:85" ht="15" customHeight="1">
      <c r="A476" s="4">
        <f>ROW() - ROW(Tabla447817182024266[[#Headers],['#]])</f>
        <v>470</v>
      </c>
      <c r="B476" s="4" t="s">
        <v>9</v>
      </c>
      <c r="C476" s="4">
        <v>241</v>
      </c>
      <c r="D476" s="4">
        <v>2026</v>
      </c>
      <c r="E476" s="38" t="s">
        <v>902</v>
      </c>
      <c r="F476" s="661" t="s">
        <v>894</v>
      </c>
      <c r="G476" s="678">
        <v>3000000</v>
      </c>
      <c r="H476" s="226" t="s">
        <v>903</v>
      </c>
      <c r="I476" t="s">
        <v>49</v>
      </c>
      <c r="J476" s="447">
        <v>46112</v>
      </c>
      <c r="K476" s="436" t="s">
        <v>39</v>
      </c>
      <c r="L476" s="787" t="s">
        <v>40</v>
      </c>
      <c r="M476" s="435"/>
      <c r="N476" s="794">
        <v>46117</v>
      </c>
      <c r="O476" s="664" t="s">
        <v>375</v>
      </c>
      <c r="P476" s="789">
        <v>46117</v>
      </c>
      <c r="Q476" s="664" t="s">
        <v>43</v>
      </c>
      <c r="R476" s="664"/>
      <c r="S476" s="790"/>
      <c r="T476" s="791"/>
      <c r="U476" s="792">
        <v>46120</v>
      </c>
      <c r="V476" s="665">
        <v>46125</v>
      </c>
      <c r="W476" s="789" t="s">
        <v>44</v>
      </c>
      <c r="X476" s="789"/>
      <c r="Y476" s="794"/>
      <c r="Z476" s="793"/>
      <c r="AA476" s="783"/>
      <c r="AB476" s="783"/>
      <c r="AC476" s="783"/>
      <c r="AD476" s="783"/>
      <c r="AE476" s="783"/>
      <c r="AF476" s="783"/>
      <c r="AG476" s="783"/>
      <c r="AH476" s="783"/>
      <c r="AI476" s="783"/>
      <c r="AJ476" s="783"/>
      <c r="AK476" s="783"/>
      <c r="AL476" s="783"/>
      <c r="AM476" s="783"/>
      <c r="AN476" s="783"/>
      <c r="AO476" s="783"/>
      <c r="AP476" s="783"/>
      <c r="AQ476" s="783"/>
      <c r="AR476" s="783"/>
      <c r="AS476" s="783"/>
      <c r="AT476" s="783"/>
      <c r="AU476" s="783"/>
      <c r="AV476" s="783"/>
      <c r="AW476" s="783"/>
      <c r="AX476" s="783"/>
      <c r="AY476" s="783"/>
      <c r="AZ476" s="783"/>
      <c r="BA476" s="783"/>
      <c r="BB476" s="783"/>
      <c r="BC476" s="783"/>
      <c r="BD476" s="783"/>
      <c r="BE476" s="783"/>
      <c r="BF476" s="783"/>
      <c r="BG476" s="783"/>
      <c r="BH476" s="783"/>
      <c r="BI476" s="783"/>
      <c r="BJ476" s="783"/>
      <c r="BK476" s="783"/>
      <c r="BL476" s="783"/>
      <c r="BM476" s="783"/>
      <c r="BN476" s="783"/>
      <c r="BO476" s="783"/>
      <c r="BP476" s="783"/>
      <c r="BQ476" s="783"/>
      <c r="BR476" s="783"/>
      <c r="BS476" s="783"/>
      <c r="BT476" s="783"/>
      <c r="BU476" s="783"/>
      <c r="BV476" s="783"/>
      <c r="BW476" s="783"/>
      <c r="BX476" s="783"/>
      <c r="BY476" s="783"/>
      <c r="BZ476" s="783"/>
      <c r="CA476" s="783"/>
      <c r="CB476" s="783"/>
      <c r="CC476" s="783"/>
      <c r="CD476" s="783"/>
      <c r="CE476" s="783"/>
      <c r="CF476" s="783"/>
      <c r="CG476" s="783"/>
    </row>
    <row r="477" spans="1:85" ht="15" customHeight="1">
      <c r="A477" s="4">
        <f>ROW() - ROW(Tabla447817182024266[[#Headers],['#]])</f>
        <v>471</v>
      </c>
      <c r="B477" s="4" t="s">
        <v>9</v>
      </c>
      <c r="C477" s="4">
        <v>359</v>
      </c>
      <c r="D477" s="4">
        <v>2026</v>
      </c>
      <c r="E477" s="38" t="s">
        <v>904</v>
      </c>
      <c r="F477" s="661" t="s">
        <v>905</v>
      </c>
      <c r="G477" s="678">
        <v>6000000</v>
      </c>
      <c r="H477" s="76" t="s">
        <v>906</v>
      </c>
      <c r="I477" t="s">
        <v>907</v>
      </c>
      <c r="J477" s="447">
        <v>46118</v>
      </c>
      <c r="K477" s="436" t="s">
        <v>39</v>
      </c>
      <c r="L477" s="787" t="s">
        <v>908</v>
      </c>
      <c r="M477" s="435"/>
      <c r="N477" s="794">
        <v>46119</v>
      </c>
      <c r="O477" s="664" t="s">
        <v>375</v>
      </c>
      <c r="P477" s="789">
        <v>46119</v>
      </c>
      <c r="Q477" s="664" t="s">
        <v>43</v>
      </c>
      <c r="R477" s="664"/>
      <c r="S477" s="790"/>
      <c r="T477" s="791"/>
      <c r="U477" s="792">
        <v>46121</v>
      </c>
      <c r="V477" s="665">
        <v>46127</v>
      </c>
      <c r="W477" s="789" t="s">
        <v>44</v>
      </c>
      <c r="X477" s="789"/>
      <c r="Y477" s="794"/>
      <c r="Z477" s="793"/>
      <c r="AA477" s="783"/>
      <c r="AB477" s="783"/>
      <c r="AC477" s="783"/>
      <c r="AD477" s="783"/>
      <c r="AE477" s="783"/>
      <c r="AF477" s="783"/>
      <c r="AG477" s="783"/>
      <c r="AH477" s="783"/>
      <c r="AI477" s="783"/>
      <c r="AJ477" s="783"/>
      <c r="AK477" s="783"/>
      <c r="AL477" s="783"/>
      <c r="AM477" s="783"/>
      <c r="AN477" s="783"/>
      <c r="AO477" s="783"/>
      <c r="AP477" s="783"/>
      <c r="AQ477" s="783"/>
      <c r="AR477" s="783"/>
      <c r="AS477" s="783"/>
      <c r="AT477" s="783"/>
      <c r="AU477" s="783"/>
      <c r="AV477" s="783"/>
      <c r="AW477" s="783"/>
      <c r="AX477" s="783"/>
      <c r="AY477" s="783"/>
      <c r="AZ477" s="783"/>
      <c r="BA477" s="783"/>
      <c r="BB477" s="783"/>
      <c r="BC477" s="783"/>
      <c r="BD477" s="783"/>
      <c r="BE477" s="783"/>
      <c r="BF477" s="783"/>
      <c r="BG477" s="783"/>
      <c r="BH477" s="783"/>
      <c r="BI477" s="783"/>
      <c r="BJ477" s="783"/>
      <c r="BK477" s="783"/>
      <c r="BL477" s="783"/>
      <c r="BM477" s="783"/>
      <c r="BN477" s="783"/>
      <c r="BO477" s="783"/>
      <c r="BP477" s="783"/>
      <c r="BQ477" s="783"/>
      <c r="BR477" s="783"/>
      <c r="BS477" s="783"/>
      <c r="BT477" s="783"/>
      <c r="BU477" s="783"/>
      <c r="BV477" s="783"/>
      <c r="BW477" s="783"/>
      <c r="BX477" s="783"/>
      <c r="BY477" s="783"/>
      <c r="BZ477" s="783"/>
      <c r="CA477" s="783"/>
      <c r="CB477" s="783"/>
      <c r="CC477" s="783"/>
      <c r="CD477" s="783"/>
      <c r="CE477" s="783"/>
      <c r="CF477" s="783"/>
      <c r="CG477" s="783"/>
    </row>
    <row r="478" spans="1:85" ht="15" customHeight="1">
      <c r="A478" s="4">
        <f>ROW() - ROW(Tabla447817182024266[[#Headers],['#]])</f>
        <v>472</v>
      </c>
      <c r="B478" s="4" t="s">
        <v>9</v>
      </c>
      <c r="C478" s="4">
        <v>48</v>
      </c>
      <c r="D478" s="4">
        <v>2026</v>
      </c>
      <c r="E478" s="688" t="s">
        <v>909</v>
      </c>
      <c r="F478" s="661" t="s">
        <v>75</v>
      </c>
      <c r="G478" s="678">
        <v>4550000</v>
      </c>
      <c r="H478" s="76" t="s">
        <v>910</v>
      </c>
      <c r="I478" t="s">
        <v>907</v>
      </c>
      <c r="J478" s="447">
        <v>46118</v>
      </c>
      <c r="K478" s="436" t="s">
        <v>39</v>
      </c>
      <c r="L478" s="787" t="s">
        <v>908</v>
      </c>
      <c r="M478" s="435"/>
      <c r="N478" s="794">
        <v>46120</v>
      </c>
      <c r="O478" s="664" t="s">
        <v>42</v>
      </c>
      <c r="P478" s="789">
        <v>46120</v>
      </c>
      <c r="Q478" s="664" t="s">
        <v>43</v>
      </c>
      <c r="R478" s="664"/>
      <c r="S478" s="790"/>
      <c r="T478" s="791"/>
      <c r="U478" s="792">
        <v>46121</v>
      </c>
      <c r="V478" s="665">
        <v>46125</v>
      </c>
      <c r="W478" s="789" t="s">
        <v>44</v>
      </c>
      <c r="X478" s="789"/>
      <c r="Y478" s="794"/>
      <c r="Z478" s="793"/>
      <c r="AA478" s="783"/>
      <c r="AB478" s="783"/>
      <c r="AC478" s="783"/>
      <c r="AD478" s="783"/>
      <c r="AE478" s="783"/>
      <c r="AF478" s="783"/>
      <c r="AG478" s="783"/>
      <c r="AH478" s="783"/>
      <c r="AI478" s="783"/>
      <c r="AJ478" s="783"/>
      <c r="AK478" s="783"/>
      <c r="AL478" s="783"/>
      <c r="AM478" s="783"/>
      <c r="AN478" s="783"/>
      <c r="AO478" s="783"/>
      <c r="AP478" s="783"/>
      <c r="AQ478" s="783"/>
      <c r="AR478" s="783"/>
      <c r="AS478" s="783"/>
      <c r="AT478" s="783"/>
      <c r="AU478" s="783"/>
      <c r="AV478" s="783"/>
      <c r="AW478" s="783"/>
      <c r="AX478" s="783"/>
      <c r="AY478" s="783"/>
      <c r="AZ478" s="783"/>
      <c r="BA478" s="783"/>
      <c r="BB478" s="783"/>
      <c r="BC478" s="783"/>
      <c r="BD478" s="783"/>
      <c r="BE478" s="783"/>
      <c r="BF478" s="783"/>
      <c r="BG478" s="783"/>
      <c r="BH478" s="783"/>
      <c r="BI478" s="783"/>
      <c r="BJ478" s="783"/>
      <c r="BK478" s="783"/>
      <c r="BL478" s="783"/>
      <c r="BM478" s="783"/>
      <c r="BN478" s="783"/>
      <c r="BO478" s="783"/>
      <c r="BP478" s="783"/>
      <c r="BQ478" s="783"/>
      <c r="BR478" s="783"/>
      <c r="BS478" s="783"/>
      <c r="BT478" s="783"/>
      <c r="BU478" s="783"/>
      <c r="BV478" s="783"/>
      <c r="BW478" s="783"/>
      <c r="BX478" s="783"/>
      <c r="BY478" s="783"/>
      <c r="BZ478" s="783"/>
      <c r="CA478" s="783"/>
      <c r="CB478" s="783"/>
      <c r="CC478" s="783"/>
      <c r="CD478" s="783"/>
      <c r="CE478" s="783"/>
      <c r="CF478" s="783"/>
      <c r="CG478" s="783"/>
    </row>
    <row r="479" spans="1:85" ht="15" customHeight="1">
      <c r="A479" s="4">
        <f>ROW() - ROW(Tabla447817182024266[[#Headers],['#]])</f>
        <v>473</v>
      </c>
      <c r="B479" s="4" t="s">
        <v>55</v>
      </c>
      <c r="C479" s="181">
        <v>299</v>
      </c>
      <c r="D479" s="181">
        <v>2025</v>
      </c>
      <c r="E479" s="180" t="s">
        <v>883</v>
      </c>
      <c r="F479" s="477" t="s">
        <v>174</v>
      </c>
      <c r="G479" s="678">
        <v>1306666</v>
      </c>
      <c r="H479" s="226" t="s">
        <v>911</v>
      </c>
      <c r="I479" s="180" t="s">
        <v>450</v>
      </c>
      <c r="J479" s="447">
        <v>46119</v>
      </c>
      <c r="K479" s="436" t="s">
        <v>39</v>
      </c>
      <c r="L479" s="787" t="s">
        <v>443</v>
      </c>
      <c r="M479" s="435"/>
      <c r="N479" s="794">
        <v>46121</v>
      </c>
      <c r="O479" s="664" t="s">
        <v>42</v>
      </c>
      <c r="P479" s="789">
        <v>46121</v>
      </c>
      <c r="Q479" s="664" t="s">
        <v>43</v>
      </c>
      <c r="R479" s="664"/>
      <c r="S479" s="790"/>
      <c r="T479" s="791"/>
      <c r="U479" s="792">
        <v>46121</v>
      </c>
      <c r="V479" s="665">
        <v>46127</v>
      </c>
      <c r="W479" s="789" t="s">
        <v>44</v>
      </c>
      <c r="X479" s="789"/>
      <c r="Y479" s="794"/>
      <c r="Z479" s="793"/>
      <c r="AA479" s="783"/>
      <c r="AB479" s="783"/>
      <c r="AC479" s="783"/>
      <c r="AD479" s="783"/>
      <c r="AE479" s="783"/>
      <c r="AF479" s="783"/>
      <c r="AG479" s="783"/>
      <c r="AH479" s="783"/>
      <c r="AI479" s="783"/>
      <c r="AJ479" s="783"/>
      <c r="AK479" s="783"/>
      <c r="AL479" s="783"/>
      <c r="AM479" s="783"/>
      <c r="AN479" s="783"/>
      <c r="AO479" s="783"/>
      <c r="AP479" s="783"/>
      <c r="AQ479" s="783"/>
      <c r="AR479" s="783"/>
      <c r="AS479" s="783"/>
      <c r="AT479" s="783"/>
      <c r="AU479" s="783"/>
      <c r="AV479" s="783"/>
      <c r="AW479" s="783"/>
      <c r="AX479" s="783"/>
      <c r="AY479" s="783"/>
      <c r="AZ479" s="783"/>
      <c r="BA479" s="783"/>
      <c r="BB479" s="783"/>
      <c r="BC479" s="783"/>
      <c r="BD479" s="783"/>
      <c r="BE479" s="783"/>
      <c r="BF479" s="783"/>
      <c r="BG479" s="783"/>
      <c r="BH479" s="783"/>
      <c r="BI479" s="783"/>
      <c r="BJ479" s="783"/>
      <c r="BK479" s="783"/>
      <c r="BL479" s="783"/>
      <c r="BM479" s="783"/>
      <c r="BN479" s="783"/>
      <c r="BO479" s="783"/>
      <c r="BP479" s="783"/>
      <c r="BQ479" s="783"/>
      <c r="BR479" s="783"/>
      <c r="BS479" s="783"/>
      <c r="BT479" s="783"/>
      <c r="BU479" s="783"/>
      <c r="BV479" s="783"/>
      <c r="BW479" s="783"/>
      <c r="BX479" s="783"/>
      <c r="BY479" s="783"/>
      <c r="BZ479" s="783"/>
      <c r="CA479" s="783"/>
      <c r="CB479" s="783"/>
      <c r="CC479" s="783"/>
      <c r="CD479" s="783"/>
      <c r="CE479" s="783"/>
      <c r="CF479" s="783"/>
      <c r="CG479" s="783"/>
    </row>
    <row r="480" spans="1:85" ht="15" customHeight="1">
      <c r="A480" s="4">
        <f>ROW() - ROW(Tabla447817182024266[[#Headers],['#]])</f>
        <v>474</v>
      </c>
      <c r="B480" s="4" t="s">
        <v>55</v>
      </c>
      <c r="C480" s="181">
        <v>376</v>
      </c>
      <c r="D480" s="181">
        <v>2025</v>
      </c>
      <c r="E480" s="180" t="s">
        <v>912</v>
      </c>
      <c r="F480" s="477" t="s">
        <v>873</v>
      </c>
      <c r="G480" s="678">
        <v>2065000</v>
      </c>
      <c r="H480" s="689">
        <v>45992</v>
      </c>
      <c r="I480" s="690" t="s">
        <v>913</v>
      </c>
      <c r="J480" s="447">
        <v>46119</v>
      </c>
      <c r="K480" s="436" t="s">
        <v>39</v>
      </c>
      <c r="L480" s="787" t="s">
        <v>443</v>
      </c>
      <c r="M480" s="435"/>
      <c r="N480" s="794">
        <v>46121</v>
      </c>
      <c r="O480" s="664" t="s">
        <v>42</v>
      </c>
      <c r="P480" s="789">
        <v>46121</v>
      </c>
      <c r="Q480" s="664" t="s">
        <v>43</v>
      </c>
      <c r="R480" s="664"/>
      <c r="S480" s="790"/>
      <c r="T480" s="791"/>
      <c r="U480" s="792">
        <v>46121</v>
      </c>
      <c r="V480" s="665">
        <v>46127</v>
      </c>
      <c r="W480" s="789" t="s">
        <v>44</v>
      </c>
      <c r="X480" s="789"/>
      <c r="Y480" s="794"/>
      <c r="Z480" s="793"/>
      <c r="AA480" s="783"/>
      <c r="AB480" s="783"/>
      <c r="AC480" s="783"/>
      <c r="AD480" s="783"/>
      <c r="AE480" s="783"/>
      <c r="AF480" s="783"/>
      <c r="AG480" s="783"/>
      <c r="AH480" s="783"/>
      <c r="AI480" s="783"/>
      <c r="AJ480" s="783"/>
      <c r="AK480" s="783"/>
      <c r="AL480" s="783"/>
      <c r="AM480" s="783"/>
      <c r="AN480" s="783"/>
      <c r="AO480" s="783"/>
      <c r="AP480" s="783"/>
      <c r="AQ480" s="783"/>
      <c r="AR480" s="783"/>
      <c r="AS480" s="783"/>
      <c r="AT480" s="783"/>
      <c r="AU480" s="783"/>
      <c r="AV480" s="783"/>
      <c r="AW480" s="783"/>
      <c r="AX480" s="783"/>
      <c r="AY480" s="783"/>
      <c r="AZ480" s="783"/>
      <c r="BA480" s="783"/>
      <c r="BB480" s="783"/>
      <c r="BC480" s="783"/>
      <c r="BD480" s="783"/>
      <c r="BE480" s="783"/>
      <c r="BF480" s="783"/>
      <c r="BG480" s="783"/>
      <c r="BH480" s="783"/>
      <c r="BI480" s="783"/>
      <c r="BJ480" s="783"/>
      <c r="BK480" s="783"/>
      <c r="BL480" s="783"/>
      <c r="BM480" s="783"/>
      <c r="BN480" s="783"/>
      <c r="BO480" s="783"/>
      <c r="BP480" s="783"/>
      <c r="BQ480" s="783"/>
      <c r="BR480" s="783"/>
      <c r="BS480" s="783"/>
      <c r="BT480" s="783"/>
      <c r="BU480" s="783"/>
      <c r="BV480" s="783"/>
      <c r="BW480" s="783"/>
      <c r="BX480" s="783"/>
      <c r="BY480" s="783"/>
      <c r="BZ480" s="783"/>
      <c r="CA480" s="783"/>
      <c r="CB480" s="783"/>
      <c r="CC480" s="783"/>
      <c r="CD480" s="783"/>
      <c r="CE480" s="783"/>
      <c r="CF480" s="783"/>
      <c r="CG480" s="783"/>
    </row>
    <row r="481" spans="1:85" ht="15" customHeight="1">
      <c r="A481" s="4">
        <f>ROW() - ROW(Tabla447817182024266[[#Headers],['#]])</f>
        <v>475</v>
      </c>
      <c r="B481" s="4" t="s">
        <v>55</v>
      </c>
      <c r="C481" s="4">
        <v>327</v>
      </c>
      <c r="D481" s="4">
        <v>2025</v>
      </c>
      <c r="E481" s="691" t="s">
        <v>914</v>
      </c>
      <c r="F481" s="661" t="s">
        <v>174</v>
      </c>
      <c r="G481" s="678">
        <v>600000</v>
      </c>
      <c r="H481" s="76" t="s">
        <v>915</v>
      </c>
      <c r="I481" t="s">
        <v>806</v>
      </c>
      <c r="J481" s="447">
        <v>46119</v>
      </c>
      <c r="K481" s="436" t="s">
        <v>39</v>
      </c>
      <c r="L481" s="787" t="s">
        <v>908</v>
      </c>
      <c r="M481" s="435" t="s">
        <v>228</v>
      </c>
      <c r="N481" s="794">
        <v>46121</v>
      </c>
      <c r="O481" s="664" t="s">
        <v>375</v>
      </c>
      <c r="P481" s="789">
        <v>46121</v>
      </c>
      <c r="Q481" s="664" t="s">
        <v>43</v>
      </c>
      <c r="R481" s="664"/>
      <c r="S481" s="790"/>
      <c r="T481" s="791"/>
      <c r="U481" s="792">
        <v>46121</v>
      </c>
      <c r="V481" s="665">
        <v>46127</v>
      </c>
      <c r="W481" s="789" t="s">
        <v>44</v>
      </c>
      <c r="X481" s="789"/>
      <c r="Y481" s="794"/>
      <c r="Z481" s="793"/>
      <c r="AA481" s="783"/>
      <c r="AB481" s="783"/>
      <c r="AC481" s="783"/>
      <c r="AD481" s="783"/>
      <c r="AE481" s="783"/>
      <c r="AF481" s="783"/>
      <c r="AG481" s="783"/>
      <c r="AH481" s="783"/>
      <c r="AI481" s="783"/>
      <c r="AJ481" s="783"/>
      <c r="AK481" s="783"/>
      <c r="AL481" s="783"/>
      <c r="AM481" s="783"/>
      <c r="AN481" s="783"/>
      <c r="AO481" s="783"/>
      <c r="AP481" s="783"/>
      <c r="AQ481" s="783"/>
      <c r="AR481" s="783"/>
      <c r="AS481" s="783"/>
      <c r="AT481" s="783"/>
      <c r="AU481" s="783"/>
      <c r="AV481" s="783"/>
      <c r="AW481" s="783"/>
      <c r="AX481" s="783"/>
      <c r="AY481" s="783"/>
      <c r="AZ481" s="783"/>
      <c r="BA481" s="783"/>
      <c r="BB481" s="783"/>
      <c r="BC481" s="783"/>
      <c r="BD481" s="783"/>
      <c r="BE481" s="783"/>
      <c r="BF481" s="783"/>
      <c r="BG481" s="783"/>
      <c r="BH481" s="783"/>
      <c r="BI481" s="783"/>
      <c r="BJ481" s="783"/>
      <c r="BK481" s="783"/>
      <c r="BL481" s="783"/>
      <c r="BM481" s="783"/>
      <c r="BN481" s="783"/>
      <c r="BO481" s="783"/>
      <c r="BP481" s="783"/>
      <c r="BQ481" s="783"/>
      <c r="BR481" s="783"/>
      <c r="BS481" s="783"/>
      <c r="BT481" s="783"/>
      <c r="BU481" s="783"/>
      <c r="BV481" s="783"/>
      <c r="BW481" s="783"/>
      <c r="BX481" s="783"/>
      <c r="BY481" s="783"/>
      <c r="BZ481" s="783"/>
      <c r="CA481" s="783"/>
      <c r="CB481" s="783"/>
      <c r="CC481" s="783"/>
      <c r="CD481" s="783"/>
      <c r="CE481" s="783"/>
      <c r="CF481" s="783"/>
      <c r="CG481" s="783"/>
    </row>
    <row r="482" spans="1:85" ht="15" customHeight="1">
      <c r="A482" s="4">
        <f>ROW() - ROW(Tabla447817182024266[[#Headers],['#]])</f>
        <v>476</v>
      </c>
      <c r="B482" s="4" t="s">
        <v>9</v>
      </c>
      <c r="C482" s="4">
        <v>115</v>
      </c>
      <c r="D482" s="4">
        <v>2026</v>
      </c>
      <c r="E482" s="38" t="s">
        <v>916</v>
      </c>
      <c r="F482" s="661" t="s">
        <v>917</v>
      </c>
      <c r="G482" s="678">
        <v>6000000</v>
      </c>
      <c r="H482" s="226" t="s">
        <v>918</v>
      </c>
      <c r="I482" t="s">
        <v>919</v>
      </c>
      <c r="J482" s="447">
        <v>46120</v>
      </c>
      <c r="K482" s="436" t="s">
        <v>39</v>
      </c>
      <c r="L482" s="787" t="s">
        <v>78</v>
      </c>
      <c r="M482" s="435"/>
      <c r="N482" s="794">
        <v>46120</v>
      </c>
      <c r="O482" s="664" t="s">
        <v>42</v>
      </c>
      <c r="P482" s="789">
        <v>46120</v>
      </c>
      <c r="Q482" s="664" t="s">
        <v>43</v>
      </c>
      <c r="R482" s="664"/>
      <c r="S482" s="790"/>
      <c r="T482" s="791"/>
      <c r="U482" s="792">
        <v>46121</v>
      </c>
      <c r="V482" s="665">
        <v>46127</v>
      </c>
      <c r="W482" s="789" t="s">
        <v>44</v>
      </c>
      <c r="X482" s="789"/>
      <c r="Y482" s="794"/>
      <c r="Z482" s="793"/>
      <c r="AA482" s="783"/>
      <c r="AB482" s="783"/>
      <c r="AC482" s="783"/>
      <c r="AD482" s="783"/>
      <c r="AE482" s="783"/>
      <c r="AF482" s="783"/>
      <c r="AG482" s="783"/>
      <c r="AH482" s="783"/>
      <c r="AI482" s="783"/>
      <c r="AJ482" s="783"/>
      <c r="AK482" s="783"/>
      <c r="AL482" s="783"/>
      <c r="AM482" s="783"/>
      <c r="AN482" s="783"/>
      <c r="AO482" s="783"/>
      <c r="AP482" s="783"/>
      <c r="AQ482" s="783"/>
      <c r="AR482" s="783"/>
      <c r="AS482" s="783"/>
      <c r="AT482" s="783"/>
      <c r="AU482" s="783"/>
      <c r="AV482" s="783"/>
      <c r="AW482" s="783"/>
      <c r="AX482" s="783"/>
      <c r="AY482" s="783"/>
      <c r="AZ482" s="783"/>
      <c r="BA482" s="783"/>
      <c r="BB482" s="783"/>
      <c r="BC482" s="783"/>
      <c r="BD482" s="783"/>
      <c r="BE482" s="783"/>
      <c r="BF482" s="783"/>
      <c r="BG482" s="783"/>
      <c r="BH482" s="783"/>
      <c r="BI482" s="783"/>
      <c r="BJ482" s="783"/>
      <c r="BK482" s="783"/>
      <c r="BL482" s="783"/>
      <c r="BM482" s="783"/>
      <c r="BN482" s="783"/>
      <c r="BO482" s="783"/>
      <c r="BP482" s="783"/>
      <c r="BQ482" s="783"/>
      <c r="BR482" s="783"/>
      <c r="BS482" s="783"/>
      <c r="BT482" s="783"/>
      <c r="BU482" s="783"/>
      <c r="BV482" s="783"/>
      <c r="BW482" s="783"/>
      <c r="BX482" s="783"/>
      <c r="BY482" s="783"/>
      <c r="BZ482" s="783"/>
      <c r="CA482" s="783"/>
      <c r="CB482" s="783"/>
      <c r="CC482" s="783"/>
      <c r="CD482" s="783"/>
      <c r="CE482" s="783"/>
      <c r="CF482" s="783"/>
      <c r="CG482" s="783"/>
    </row>
    <row r="483" spans="1:85" ht="15" customHeight="1">
      <c r="A483" s="4">
        <f>ROW() - ROW(Tabla447817182024266[[#Headers],['#]])</f>
        <v>477</v>
      </c>
      <c r="B483" s="4" t="s">
        <v>9</v>
      </c>
      <c r="C483" s="181">
        <v>354</v>
      </c>
      <c r="D483" s="181">
        <v>2026</v>
      </c>
      <c r="E483" s="180" t="s">
        <v>920</v>
      </c>
      <c r="F483" s="477" t="s">
        <v>921</v>
      </c>
      <c r="G483" s="678">
        <v>3751000</v>
      </c>
      <c r="H483" s="226" t="s">
        <v>922</v>
      </c>
      <c r="I483" s="180" t="s">
        <v>923</v>
      </c>
      <c r="J483" s="447">
        <v>46120</v>
      </c>
      <c r="K483" s="436" t="s">
        <v>39</v>
      </c>
      <c r="L483" s="787" t="s">
        <v>780</v>
      </c>
      <c r="M483" s="435" t="s">
        <v>228</v>
      </c>
      <c r="N483" s="794">
        <v>46121</v>
      </c>
      <c r="O483" s="664" t="s">
        <v>375</v>
      </c>
      <c r="P483" s="789">
        <v>46121</v>
      </c>
      <c r="Q483" s="664" t="s">
        <v>43</v>
      </c>
      <c r="R483" s="664" t="s">
        <v>228</v>
      </c>
      <c r="S483" s="790"/>
      <c r="T483" s="791"/>
      <c r="U483" s="792">
        <v>46121</v>
      </c>
      <c r="V483" s="665">
        <v>46127</v>
      </c>
      <c r="W483" s="789" t="s">
        <v>44</v>
      </c>
      <c r="X483" s="789"/>
      <c r="Y483" s="794"/>
      <c r="Z483" s="793"/>
      <c r="AA483" s="783"/>
      <c r="AB483" s="783"/>
      <c r="AC483" s="783"/>
      <c r="AD483" s="783"/>
      <c r="AE483" s="783"/>
      <c r="AF483" s="783"/>
      <c r="AG483" s="783"/>
      <c r="AH483" s="783"/>
      <c r="AI483" s="783"/>
      <c r="AJ483" s="783"/>
      <c r="AK483" s="783"/>
      <c r="AL483" s="783"/>
      <c r="AM483" s="783"/>
      <c r="AN483" s="783"/>
      <c r="AO483" s="783"/>
      <c r="AP483" s="783"/>
      <c r="AQ483" s="783"/>
      <c r="AR483" s="783"/>
      <c r="AS483" s="783"/>
      <c r="AT483" s="783"/>
      <c r="AU483" s="783"/>
      <c r="AV483" s="783"/>
      <c r="AW483" s="783"/>
      <c r="AX483" s="783"/>
      <c r="AY483" s="783"/>
      <c r="AZ483" s="783"/>
      <c r="BA483" s="783"/>
      <c r="BB483" s="783"/>
      <c r="BC483" s="783"/>
      <c r="BD483" s="783"/>
      <c r="BE483" s="783"/>
      <c r="BF483" s="783"/>
      <c r="BG483" s="783"/>
      <c r="BH483" s="783"/>
      <c r="BI483" s="783"/>
      <c r="BJ483" s="783"/>
      <c r="BK483" s="783"/>
      <c r="BL483" s="783"/>
      <c r="BM483" s="783"/>
      <c r="BN483" s="783"/>
      <c r="BO483" s="783"/>
      <c r="BP483" s="783"/>
      <c r="BQ483" s="783"/>
      <c r="BR483" s="783"/>
      <c r="BS483" s="783"/>
      <c r="BT483" s="783"/>
      <c r="BU483" s="783"/>
      <c r="BV483" s="783"/>
      <c r="BW483" s="783"/>
      <c r="BX483" s="783"/>
      <c r="BY483" s="783"/>
      <c r="BZ483" s="783"/>
      <c r="CA483" s="783"/>
      <c r="CB483" s="783"/>
      <c r="CC483" s="783"/>
      <c r="CD483" s="783"/>
      <c r="CE483" s="783"/>
      <c r="CF483" s="783"/>
      <c r="CG483" s="783"/>
    </row>
    <row r="484" spans="1:85" ht="15" customHeight="1">
      <c r="A484" s="4">
        <f>ROW() - ROW(Tabla447817182024266[[#Headers],['#]])</f>
        <v>478</v>
      </c>
      <c r="B484" s="4" t="s">
        <v>9</v>
      </c>
      <c r="C484" s="530">
        <v>146</v>
      </c>
      <c r="D484" s="181">
        <v>2026</v>
      </c>
      <c r="E484" s="180" t="s">
        <v>924</v>
      </c>
      <c r="F484" s="477" t="s">
        <v>921</v>
      </c>
      <c r="G484" s="678">
        <v>1865733</v>
      </c>
      <c r="H484" s="226" t="s">
        <v>159</v>
      </c>
      <c r="I484" s="180" t="s">
        <v>923</v>
      </c>
      <c r="J484" s="447">
        <v>46120</v>
      </c>
      <c r="K484" s="436" t="s">
        <v>39</v>
      </c>
      <c r="L484" s="787" t="s">
        <v>780</v>
      </c>
      <c r="M484" s="435"/>
      <c r="N484" s="794">
        <v>46121</v>
      </c>
      <c r="O484" s="664" t="s">
        <v>375</v>
      </c>
      <c r="P484" s="789">
        <v>46121</v>
      </c>
      <c r="Q484" s="664" t="s">
        <v>43</v>
      </c>
      <c r="R484" s="664"/>
      <c r="S484" s="790"/>
      <c r="T484" s="791"/>
      <c r="U484" s="792">
        <v>46121</v>
      </c>
      <c r="V484" s="665">
        <v>46127</v>
      </c>
      <c r="W484" s="789" t="s">
        <v>44</v>
      </c>
      <c r="X484" s="789"/>
      <c r="Y484" s="794"/>
      <c r="Z484" s="793"/>
      <c r="AA484" s="783"/>
      <c r="AB484" s="783"/>
      <c r="AC484" s="783"/>
      <c r="AD484" s="783"/>
      <c r="AE484" s="783"/>
      <c r="AF484" s="783"/>
      <c r="AG484" s="783"/>
      <c r="AH484" s="783"/>
      <c r="AI484" s="783"/>
      <c r="AJ484" s="783"/>
      <c r="AK484" s="783"/>
      <c r="AL484" s="783"/>
      <c r="AM484" s="783"/>
      <c r="AN484" s="783"/>
      <c r="AO484" s="783"/>
      <c r="AP484" s="783"/>
      <c r="AQ484" s="783"/>
      <c r="AR484" s="783"/>
      <c r="AS484" s="783"/>
      <c r="AT484" s="783"/>
      <c r="AU484" s="783"/>
      <c r="AV484" s="783"/>
      <c r="AW484" s="783"/>
      <c r="AX484" s="783"/>
      <c r="AY484" s="783"/>
      <c r="AZ484" s="783"/>
      <c r="BA484" s="783"/>
      <c r="BB484" s="783"/>
      <c r="BC484" s="783"/>
      <c r="BD484" s="783"/>
      <c r="BE484" s="783"/>
      <c r="BF484" s="783"/>
      <c r="BG484" s="783"/>
      <c r="BH484" s="783"/>
      <c r="BI484" s="783"/>
      <c r="BJ484" s="783"/>
      <c r="BK484" s="783"/>
      <c r="BL484" s="783"/>
      <c r="BM484" s="783"/>
      <c r="BN484" s="783"/>
      <c r="BO484" s="783"/>
      <c r="BP484" s="783"/>
      <c r="BQ484" s="783"/>
      <c r="BR484" s="783"/>
      <c r="BS484" s="783"/>
      <c r="BT484" s="783"/>
      <c r="BU484" s="783"/>
      <c r="BV484" s="783"/>
      <c r="BW484" s="783"/>
      <c r="BX484" s="783"/>
      <c r="BY484" s="783"/>
      <c r="BZ484" s="783"/>
      <c r="CA484" s="783"/>
      <c r="CB484" s="783"/>
      <c r="CC484" s="783"/>
      <c r="CD484" s="783"/>
      <c r="CE484" s="783"/>
      <c r="CF484" s="783"/>
      <c r="CG484" s="783"/>
    </row>
    <row r="485" spans="1:85" ht="15" customHeight="1">
      <c r="A485" s="4">
        <f>ROW() - ROW(Tabla447817182024266[[#Headers],['#]])</f>
        <v>479</v>
      </c>
      <c r="B485" s="4" t="s">
        <v>9</v>
      </c>
      <c r="C485" s="530">
        <v>146</v>
      </c>
      <c r="D485" s="181">
        <v>2026</v>
      </c>
      <c r="E485" s="180" t="s">
        <v>924</v>
      </c>
      <c r="F485" s="477" t="s">
        <v>925</v>
      </c>
      <c r="G485" s="678" t="s">
        <v>926</v>
      </c>
      <c r="H485" s="226" t="s">
        <v>88</v>
      </c>
      <c r="I485" s="180" t="s">
        <v>923</v>
      </c>
      <c r="J485" s="447">
        <v>46120</v>
      </c>
      <c r="K485" s="436" t="s">
        <v>39</v>
      </c>
      <c r="L485" s="787" t="s">
        <v>780</v>
      </c>
      <c r="M485" s="435"/>
      <c r="N485" s="794">
        <v>46121</v>
      </c>
      <c r="O485" s="664" t="s">
        <v>375</v>
      </c>
      <c r="P485" s="789">
        <v>46121</v>
      </c>
      <c r="Q485" s="664" t="s">
        <v>43</v>
      </c>
      <c r="R485" s="664"/>
      <c r="S485" s="790"/>
      <c r="T485" s="791"/>
      <c r="U485" s="792">
        <v>46121</v>
      </c>
      <c r="V485" s="665">
        <v>46127</v>
      </c>
      <c r="W485" s="789" t="s">
        <v>44</v>
      </c>
      <c r="X485" s="789"/>
      <c r="Y485" s="794"/>
      <c r="Z485" s="793"/>
      <c r="AA485" s="783"/>
      <c r="AB485" s="783"/>
      <c r="AC485" s="783"/>
      <c r="AD485" s="783"/>
      <c r="AE485" s="783"/>
      <c r="AF485" s="783"/>
      <c r="AG485" s="783"/>
      <c r="AH485" s="783"/>
      <c r="AI485" s="783"/>
      <c r="AJ485" s="783"/>
      <c r="AK485" s="783"/>
      <c r="AL485" s="783"/>
      <c r="AM485" s="783"/>
      <c r="AN485" s="783"/>
      <c r="AO485" s="783"/>
      <c r="AP485" s="783"/>
      <c r="AQ485" s="783"/>
      <c r="AR485" s="783"/>
      <c r="AS485" s="783"/>
      <c r="AT485" s="783"/>
      <c r="AU485" s="783"/>
      <c r="AV485" s="783"/>
      <c r="AW485" s="783"/>
      <c r="AX485" s="783"/>
      <c r="AY485" s="783"/>
      <c r="AZ485" s="783"/>
      <c r="BA485" s="783"/>
      <c r="BB485" s="783"/>
      <c r="BC485" s="783"/>
      <c r="BD485" s="783"/>
      <c r="BE485" s="783"/>
      <c r="BF485" s="783"/>
      <c r="BG485" s="783"/>
      <c r="BH485" s="783"/>
      <c r="BI485" s="783"/>
      <c r="BJ485" s="783"/>
      <c r="BK485" s="783"/>
      <c r="BL485" s="783"/>
      <c r="BM485" s="783"/>
      <c r="BN485" s="783"/>
      <c r="BO485" s="783"/>
      <c r="BP485" s="783"/>
      <c r="BQ485" s="783"/>
      <c r="BR485" s="783"/>
      <c r="BS485" s="783"/>
      <c r="BT485" s="783"/>
      <c r="BU485" s="783"/>
      <c r="BV485" s="783"/>
      <c r="BW485" s="783"/>
      <c r="BX485" s="783"/>
      <c r="BY485" s="783"/>
      <c r="BZ485" s="783"/>
      <c r="CA485" s="783"/>
      <c r="CB485" s="783"/>
      <c r="CC485" s="783"/>
      <c r="CD485" s="783"/>
      <c r="CE485" s="783"/>
      <c r="CF485" s="783"/>
      <c r="CG485" s="783"/>
    </row>
    <row r="486" spans="1:85" ht="15" customHeight="1">
      <c r="A486" s="4">
        <f>ROW() - ROW(Tabla447817182024266[[#Headers],['#]])</f>
        <v>480</v>
      </c>
      <c r="B486" s="4" t="s">
        <v>9</v>
      </c>
      <c r="C486" s="698">
        <v>302</v>
      </c>
      <c r="D486" s="698">
        <v>2026</v>
      </c>
      <c r="E486" s="696" t="s">
        <v>927</v>
      </c>
      <c r="F486" s="697" t="s">
        <v>925</v>
      </c>
      <c r="G486" s="678" t="s">
        <v>926</v>
      </c>
      <c r="H486" s="226" t="s">
        <v>88</v>
      </c>
      <c r="I486" s="264" t="s">
        <v>923</v>
      </c>
      <c r="J486" s="447">
        <v>46120</v>
      </c>
      <c r="K486" s="436" t="s">
        <v>39</v>
      </c>
      <c r="L486" s="787" t="s">
        <v>780</v>
      </c>
      <c r="M486" s="435"/>
      <c r="N486" s="794">
        <v>46121</v>
      </c>
      <c r="O486" s="664" t="s">
        <v>375</v>
      </c>
      <c r="P486" s="789">
        <v>46121</v>
      </c>
      <c r="Q486" s="664" t="s">
        <v>43</v>
      </c>
      <c r="R486" s="664"/>
      <c r="S486" s="790"/>
      <c r="T486" s="791"/>
      <c r="U486" s="792">
        <v>46121</v>
      </c>
      <c r="V486" s="665">
        <v>46127</v>
      </c>
      <c r="W486" s="789" t="s">
        <v>44</v>
      </c>
      <c r="X486" s="789"/>
      <c r="Y486" s="794"/>
      <c r="Z486" s="793"/>
      <c r="AA486" s="783"/>
      <c r="AB486" s="783"/>
      <c r="AC486" s="783"/>
      <c r="AD486" s="783"/>
      <c r="AE486" s="783"/>
      <c r="AF486" s="783"/>
      <c r="AG486" s="783"/>
      <c r="AH486" s="783"/>
      <c r="AI486" s="783"/>
      <c r="AJ486" s="783"/>
      <c r="AK486" s="783"/>
      <c r="AL486" s="783"/>
      <c r="AM486" s="783"/>
      <c r="AN486" s="783"/>
      <c r="AO486" s="783"/>
      <c r="AP486" s="783"/>
      <c r="AQ486" s="783"/>
      <c r="AR486" s="783"/>
      <c r="AS486" s="783"/>
      <c r="AT486" s="783"/>
      <c r="AU486" s="783"/>
      <c r="AV486" s="783"/>
      <c r="AW486" s="783"/>
      <c r="AX486" s="783"/>
      <c r="AY486" s="783"/>
      <c r="AZ486" s="783"/>
      <c r="BA486" s="783"/>
      <c r="BB486" s="783"/>
      <c r="BC486" s="783"/>
      <c r="BD486" s="783"/>
      <c r="BE486" s="783"/>
      <c r="BF486" s="783"/>
      <c r="BG486" s="783"/>
      <c r="BH486" s="783"/>
      <c r="BI486" s="783"/>
      <c r="BJ486" s="783"/>
      <c r="BK486" s="783"/>
      <c r="BL486" s="783"/>
      <c r="BM486" s="783"/>
      <c r="BN486" s="783"/>
      <c r="BO486" s="783"/>
      <c r="BP486" s="783"/>
      <c r="BQ486" s="783"/>
      <c r="BR486" s="783"/>
      <c r="BS486" s="783"/>
      <c r="BT486" s="783"/>
      <c r="BU486" s="783"/>
      <c r="BV486" s="783"/>
      <c r="BW486" s="783"/>
      <c r="BX486" s="783"/>
      <c r="BY486" s="783"/>
      <c r="BZ486" s="783"/>
      <c r="CA486" s="783"/>
      <c r="CB486" s="783"/>
      <c r="CC486" s="783"/>
      <c r="CD486" s="783"/>
      <c r="CE486" s="783"/>
      <c r="CF486" s="783"/>
      <c r="CG486" s="783"/>
    </row>
    <row r="487" spans="1:85" ht="15" customHeight="1">
      <c r="A487" s="4">
        <f>ROW() - ROW(Tabla447817182024266[[#Headers],['#]])</f>
        <v>481</v>
      </c>
      <c r="B487" s="4" t="s">
        <v>9</v>
      </c>
      <c r="C487" s="698">
        <v>375</v>
      </c>
      <c r="D487" s="698">
        <v>2026</v>
      </c>
      <c r="E487" s="696" t="s">
        <v>928</v>
      </c>
      <c r="F487" s="697" t="s">
        <v>925</v>
      </c>
      <c r="G487" s="678" t="s">
        <v>926</v>
      </c>
      <c r="H487" s="226" t="s">
        <v>853</v>
      </c>
      <c r="I487" s="264" t="s">
        <v>923</v>
      </c>
      <c r="J487" s="447">
        <v>46120</v>
      </c>
      <c r="K487" s="436" t="s">
        <v>39</v>
      </c>
      <c r="L487" s="787" t="s">
        <v>780</v>
      </c>
      <c r="M487" s="435"/>
      <c r="N487" s="794">
        <v>46121</v>
      </c>
      <c r="O487" s="664" t="s">
        <v>375</v>
      </c>
      <c r="P487" s="789">
        <v>46121</v>
      </c>
      <c r="Q487" s="664" t="s">
        <v>43</v>
      </c>
      <c r="R487" s="664"/>
      <c r="S487" s="790"/>
      <c r="T487" s="791"/>
      <c r="U487" s="792">
        <v>46121</v>
      </c>
      <c r="V487" s="665">
        <v>46127</v>
      </c>
      <c r="W487" s="789" t="s">
        <v>44</v>
      </c>
      <c r="X487" s="789"/>
      <c r="Y487" s="794"/>
      <c r="Z487" s="793"/>
      <c r="AA487" s="783"/>
      <c r="AB487" s="783"/>
      <c r="AC487" s="783"/>
      <c r="AD487" s="783"/>
      <c r="AE487" s="783"/>
      <c r="AF487" s="783"/>
      <c r="AG487" s="783"/>
      <c r="AH487" s="783"/>
      <c r="AI487" s="783"/>
      <c r="AJ487" s="783"/>
      <c r="AK487" s="783"/>
      <c r="AL487" s="783"/>
      <c r="AM487" s="783"/>
      <c r="AN487" s="783"/>
      <c r="AO487" s="783"/>
      <c r="AP487" s="783"/>
      <c r="AQ487" s="783"/>
      <c r="AR487" s="783"/>
      <c r="AS487" s="783"/>
      <c r="AT487" s="783"/>
      <c r="AU487" s="783"/>
      <c r="AV487" s="783"/>
      <c r="AW487" s="783"/>
      <c r="AX487" s="783"/>
      <c r="AY487" s="783"/>
      <c r="AZ487" s="783"/>
      <c r="BA487" s="783"/>
      <c r="BB487" s="783"/>
      <c r="BC487" s="783"/>
      <c r="BD487" s="783"/>
      <c r="BE487" s="783"/>
      <c r="BF487" s="783"/>
      <c r="BG487" s="783"/>
      <c r="BH487" s="783"/>
      <c r="BI487" s="783"/>
      <c r="BJ487" s="783"/>
      <c r="BK487" s="783"/>
      <c r="BL487" s="783"/>
      <c r="BM487" s="783"/>
      <c r="BN487" s="783"/>
      <c r="BO487" s="783"/>
      <c r="BP487" s="783"/>
      <c r="BQ487" s="783"/>
      <c r="BR487" s="783"/>
      <c r="BS487" s="783"/>
      <c r="BT487" s="783"/>
      <c r="BU487" s="783"/>
      <c r="BV487" s="783"/>
      <c r="BW487" s="783"/>
      <c r="BX487" s="783"/>
      <c r="BY487" s="783"/>
      <c r="BZ487" s="783"/>
      <c r="CA487" s="783"/>
      <c r="CB487" s="783"/>
      <c r="CC487" s="783"/>
      <c r="CD487" s="783"/>
      <c r="CE487" s="783"/>
      <c r="CF487" s="783"/>
      <c r="CG487" s="783"/>
    </row>
    <row r="488" spans="1:85" ht="15" customHeight="1">
      <c r="A488" s="4">
        <f>ROW() - ROW(Tabla447817182024266[[#Headers],['#]])</f>
        <v>482</v>
      </c>
      <c r="B488" s="4" t="s">
        <v>9</v>
      </c>
      <c r="C488" s="4">
        <v>258</v>
      </c>
      <c r="D488" s="4">
        <v>2026</v>
      </c>
      <c r="E488" s="38" t="s">
        <v>46</v>
      </c>
      <c r="F488" s="661" t="s">
        <v>894</v>
      </c>
      <c r="G488" s="678">
        <v>3000000</v>
      </c>
      <c r="H488" s="54" t="s">
        <v>929</v>
      </c>
      <c r="I488" t="s">
        <v>49</v>
      </c>
      <c r="J488" s="447">
        <v>46120</v>
      </c>
      <c r="K488" s="436" t="s">
        <v>39</v>
      </c>
      <c r="L488" s="787" t="s">
        <v>40</v>
      </c>
      <c r="M488" s="435" t="s">
        <v>930</v>
      </c>
      <c r="N488" s="794">
        <v>46121</v>
      </c>
      <c r="O488" s="664" t="s">
        <v>375</v>
      </c>
      <c r="P488" s="789">
        <v>46121</v>
      </c>
      <c r="Q488" s="664" t="s">
        <v>43</v>
      </c>
      <c r="R488" s="664"/>
      <c r="S488" s="790"/>
      <c r="T488" s="791"/>
      <c r="U488" s="792">
        <v>46121</v>
      </c>
      <c r="V488" s="665">
        <v>46127</v>
      </c>
      <c r="W488" s="789" t="s">
        <v>44</v>
      </c>
      <c r="X488" s="789"/>
      <c r="Y488" s="794"/>
      <c r="Z488" s="793"/>
      <c r="AA488" s="783"/>
      <c r="AB488" s="783"/>
      <c r="AC488" s="783"/>
      <c r="AD488" s="783"/>
      <c r="AE488" s="783"/>
      <c r="AF488" s="783"/>
      <c r="AG488" s="783"/>
      <c r="AH488" s="783"/>
      <c r="AI488" s="783"/>
      <c r="AJ488" s="783"/>
      <c r="AK488" s="783"/>
      <c r="AL488" s="783"/>
      <c r="AM488" s="783"/>
      <c r="AN488" s="783"/>
      <c r="AO488" s="783"/>
      <c r="AP488" s="783"/>
      <c r="AQ488" s="783"/>
      <c r="AR488" s="783"/>
      <c r="AS488" s="783"/>
      <c r="AT488" s="783"/>
      <c r="AU488" s="783"/>
      <c r="AV488" s="783"/>
      <c r="AW488" s="783"/>
      <c r="AX488" s="783"/>
      <c r="AY488" s="783"/>
      <c r="AZ488" s="783"/>
      <c r="BA488" s="783"/>
      <c r="BB488" s="783"/>
      <c r="BC488" s="783"/>
      <c r="BD488" s="783"/>
      <c r="BE488" s="783"/>
      <c r="BF488" s="783"/>
      <c r="BG488" s="783"/>
      <c r="BH488" s="783"/>
      <c r="BI488" s="783"/>
      <c r="BJ488" s="783"/>
      <c r="BK488" s="783"/>
      <c r="BL488" s="783"/>
      <c r="BM488" s="783"/>
      <c r="BN488" s="783"/>
      <c r="BO488" s="783"/>
      <c r="BP488" s="783"/>
      <c r="BQ488" s="783"/>
      <c r="BR488" s="783"/>
      <c r="BS488" s="783"/>
      <c r="BT488" s="783"/>
      <c r="BU488" s="783"/>
      <c r="BV488" s="783"/>
      <c r="BW488" s="783"/>
      <c r="BX488" s="783"/>
      <c r="BY488" s="783"/>
      <c r="BZ488" s="783"/>
      <c r="CA488" s="783"/>
      <c r="CB488" s="783"/>
      <c r="CC488" s="783"/>
      <c r="CD488" s="783"/>
      <c r="CE488" s="783"/>
      <c r="CF488" s="783"/>
      <c r="CG488" s="783"/>
    </row>
    <row r="489" spans="1:85" ht="15" customHeight="1">
      <c r="A489" s="4">
        <f>ROW() - ROW(Tabla447817182024266[[#Headers],['#]])</f>
        <v>483</v>
      </c>
      <c r="B489" s="4" t="s">
        <v>9</v>
      </c>
      <c r="C489" s="4">
        <v>272</v>
      </c>
      <c r="D489" s="4">
        <v>2026</v>
      </c>
      <c r="E489" s="38" t="s">
        <v>931</v>
      </c>
      <c r="F489" s="661" t="s">
        <v>917</v>
      </c>
      <c r="G489" s="678">
        <v>7996000</v>
      </c>
      <c r="H489" s="668" t="s">
        <v>932</v>
      </c>
      <c r="I489" t="s">
        <v>933</v>
      </c>
      <c r="J489" s="447">
        <v>46120</v>
      </c>
      <c r="K489" s="436" t="s">
        <v>39</v>
      </c>
      <c r="L489" s="787" t="s">
        <v>443</v>
      </c>
      <c r="M489" s="435"/>
      <c r="N489" s="794">
        <v>46121</v>
      </c>
      <c r="O489" s="664" t="s">
        <v>42</v>
      </c>
      <c r="P489" s="789">
        <v>46121</v>
      </c>
      <c r="Q489" s="664" t="s">
        <v>43</v>
      </c>
      <c r="R489" s="664"/>
      <c r="S489" s="790"/>
      <c r="T489" s="791"/>
      <c r="U489" s="792">
        <v>46121</v>
      </c>
      <c r="V489" s="665">
        <v>46127</v>
      </c>
      <c r="W489" s="789" t="s">
        <v>44</v>
      </c>
      <c r="X489" s="789"/>
      <c r="Y489" s="794"/>
      <c r="Z489" s="793"/>
      <c r="AA489" s="783"/>
      <c r="AB489" s="783"/>
      <c r="AC489" s="783"/>
      <c r="AD489" s="783"/>
      <c r="AE489" s="783"/>
      <c r="AF489" s="783"/>
      <c r="AG489" s="783"/>
      <c r="AH489" s="783"/>
      <c r="AI489" s="783"/>
      <c r="AJ489" s="783"/>
      <c r="AK489" s="783"/>
      <c r="AL489" s="783"/>
      <c r="AM489" s="783"/>
      <c r="AN489" s="783"/>
      <c r="AO489" s="783"/>
      <c r="AP489" s="783"/>
      <c r="AQ489" s="783"/>
      <c r="AR489" s="783"/>
      <c r="AS489" s="783"/>
      <c r="AT489" s="783"/>
      <c r="AU489" s="783"/>
      <c r="AV489" s="783"/>
      <c r="AW489" s="783"/>
      <c r="AX489" s="783"/>
      <c r="AY489" s="783"/>
      <c r="AZ489" s="783"/>
      <c r="BA489" s="783"/>
      <c r="BB489" s="783"/>
      <c r="BC489" s="783"/>
      <c r="BD489" s="783"/>
      <c r="BE489" s="783"/>
      <c r="BF489" s="783"/>
      <c r="BG489" s="783"/>
      <c r="BH489" s="783"/>
      <c r="BI489" s="783"/>
      <c r="BJ489" s="783"/>
      <c r="BK489" s="783"/>
      <c r="BL489" s="783"/>
      <c r="BM489" s="783"/>
      <c r="BN489" s="783"/>
      <c r="BO489" s="783"/>
      <c r="BP489" s="783"/>
      <c r="BQ489" s="783"/>
      <c r="BR489" s="783"/>
      <c r="BS489" s="783"/>
      <c r="BT489" s="783"/>
      <c r="BU489" s="783"/>
      <c r="BV489" s="783"/>
      <c r="BW489" s="783"/>
      <c r="BX489" s="783"/>
      <c r="BY489" s="783"/>
      <c r="BZ489" s="783"/>
      <c r="CA489" s="783"/>
      <c r="CB489" s="783"/>
      <c r="CC489" s="783"/>
      <c r="CD489" s="783"/>
      <c r="CE489" s="783"/>
      <c r="CF489" s="783"/>
      <c r="CG489" s="783"/>
    </row>
    <row r="490" spans="1:85" ht="15" customHeight="1">
      <c r="A490" s="4">
        <f>ROW() - ROW(Tabla447817182024266[[#Headers],['#]])</f>
        <v>484</v>
      </c>
      <c r="B490" s="4" t="s">
        <v>9</v>
      </c>
      <c r="C490" s="4">
        <v>55</v>
      </c>
      <c r="D490" s="4">
        <v>2026</v>
      </c>
      <c r="E490" s="38" t="s">
        <v>934</v>
      </c>
      <c r="F490" s="661" t="s">
        <v>51</v>
      </c>
      <c r="G490" s="678">
        <v>7000000</v>
      </c>
      <c r="H490" s="226" t="s">
        <v>935</v>
      </c>
      <c r="I490" t="s">
        <v>779</v>
      </c>
      <c r="J490" s="447">
        <v>46120</v>
      </c>
      <c r="K490" s="436" t="s">
        <v>39</v>
      </c>
      <c r="L490" s="787" t="s">
        <v>780</v>
      </c>
      <c r="M490" s="435"/>
      <c r="N490" s="794">
        <v>46120</v>
      </c>
      <c r="O490" s="664" t="s">
        <v>42</v>
      </c>
      <c r="P490" s="789">
        <v>46120</v>
      </c>
      <c r="Q490" s="664" t="s">
        <v>43</v>
      </c>
      <c r="R490" s="664"/>
      <c r="S490" s="790"/>
      <c r="T490" s="791"/>
      <c r="U490" s="792">
        <v>46121</v>
      </c>
      <c r="V490" s="665">
        <v>46127</v>
      </c>
      <c r="W490" s="789" t="s">
        <v>44</v>
      </c>
      <c r="X490" s="789"/>
      <c r="Y490" s="794"/>
      <c r="Z490" s="793"/>
      <c r="AA490" s="783"/>
      <c r="AB490" s="783"/>
      <c r="AC490" s="783"/>
      <c r="AD490" s="783"/>
      <c r="AE490" s="783"/>
      <c r="AF490" s="783"/>
      <c r="AG490" s="783"/>
      <c r="AH490" s="783"/>
      <c r="AI490" s="783"/>
      <c r="AJ490" s="783"/>
      <c r="AK490" s="783"/>
      <c r="AL490" s="783"/>
      <c r="AM490" s="783"/>
      <c r="AN490" s="783"/>
      <c r="AO490" s="783"/>
      <c r="AP490" s="783"/>
      <c r="AQ490" s="783"/>
      <c r="AR490" s="783"/>
      <c r="AS490" s="783"/>
      <c r="AT490" s="783"/>
      <c r="AU490" s="783"/>
      <c r="AV490" s="783"/>
      <c r="AW490" s="783"/>
      <c r="AX490" s="783"/>
      <c r="AY490" s="783"/>
      <c r="AZ490" s="783"/>
      <c r="BA490" s="783"/>
      <c r="BB490" s="783"/>
      <c r="BC490" s="783"/>
      <c r="BD490" s="783"/>
      <c r="BE490" s="783"/>
      <c r="BF490" s="783"/>
      <c r="BG490" s="783"/>
      <c r="BH490" s="783"/>
      <c r="BI490" s="783"/>
      <c r="BJ490" s="783"/>
      <c r="BK490" s="783"/>
      <c r="BL490" s="783"/>
      <c r="BM490" s="783"/>
      <c r="BN490" s="783"/>
      <c r="BO490" s="783"/>
      <c r="BP490" s="783"/>
      <c r="BQ490" s="783"/>
      <c r="BR490" s="783"/>
      <c r="BS490" s="783"/>
      <c r="BT490" s="783"/>
      <c r="BU490" s="783"/>
      <c r="BV490" s="783"/>
      <c r="BW490" s="783"/>
      <c r="BX490" s="783"/>
      <c r="BY490" s="783"/>
      <c r="BZ490" s="783"/>
      <c r="CA490" s="783"/>
      <c r="CB490" s="783"/>
      <c r="CC490" s="783"/>
      <c r="CD490" s="783"/>
      <c r="CE490" s="783"/>
      <c r="CF490" s="783"/>
      <c r="CG490" s="783"/>
    </row>
    <row r="491" spans="1:85" ht="15" customHeight="1">
      <c r="A491" s="4">
        <f>ROW() - ROW(Tabla447817182024266[[#Headers],['#]])</f>
        <v>485</v>
      </c>
      <c r="B491" s="4" t="s">
        <v>9</v>
      </c>
      <c r="C491" s="4">
        <v>57</v>
      </c>
      <c r="D491" s="4">
        <v>2026</v>
      </c>
      <c r="E491" s="38" t="s">
        <v>936</v>
      </c>
      <c r="F491" s="661" t="s">
        <v>51</v>
      </c>
      <c r="G491" s="678">
        <v>6500000</v>
      </c>
      <c r="H491" s="226" t="s">
        <v>937</v>
      </c>
      <c r="I491" t="s">
        <v>779</v>
      </c>
      <c r="J491" s="447">
        <v>46120</v>
      </c>
      <c r="K491" s="436" t="s">
        <v>39</v>
      </c>
      <c r="L491" s="787" t="s">
        <v>780</v>
      </c>
      <c r="M491" s="435"/>
      <c r="N491" s="794">
        <v>46121</v>
      </c>
      <c r="O491" s="664" t="s">
        <v>42</v>
      </c>
      <c r="P491" s="789">
        <v>46121</v>
      </c>
      <c r="Q491" s="664" t="s">
        <v>43</v>
      </c>
      <c r="R491" s="664"/>
      <c r="S491" s="790"/>
      <c r="T491" s="791"/>
      <c r="U491" s="792">
        <v>46121</v>
      </c>
      <c r="V491" s="665">
        <v>46127</v>
      </c>
      <c r="W491" s="789" t="s">
        <v>44</v>
      </c>
      <c r="X491" s="789"/>
      <c r="Y491" s="794"/>
      <c r="Z491" s="793"/>
      <c r="AA491" s="783"/>
      <c r="AB491" s="783"/>
      <c r="AC491" s="783"/>
      <c r="AD491" s="783"/>
      <c r="AE491" s="783"/>
      <c r="AF491" s="783"/>
      <c r="AG491" s="783"/>
      <c r="AH491" s="783"/>
      <c r="AI491" s="783"/>
      <c r="AJ491" s="783"/>
      <c r="AK491" s="783"/>
      <c r="AL491" s="783"/>
      <c r="AM491" s="783"/>
      <c r="AN491" s="783"/>
      <c r="AO491" s="783"/>
      <c r="AP491" s="783"/>
      <c r="AQ491" s="783"/>
      <c r="AR491" s="783"/>
      <c r="AS491" s="783"/>
      <c r="AT491" s="783"/>
      <c r="AU491" s="783"/>
      <c r="AV491" s="783"/>
      <c r="AW491" s="783"/>
      <c r="AX491" s="783"/>
      <c r="AY491" s="783"/>
      <c r="AZ491" s="783"/>
      <c r="BA491" s="783"/>
      <c r="BB491" s="783"/>
      <c r="BC491" s="783"/>
      <c r="BD491" s="783"/>
      <c r="BE491" s="783"/>
      <c r="BF491" s="783"/>
      <c r="BG491" s="783"/>
      <c r="BH491" s="783"/>
      <c r="BI491" s="783"/>
      <c r="BJ491" s="783"/>
      <c r="BK491" s="783"/>
      <c r="BL491" s="783"/>
      <c r="BM491" s="783"/>
      <c r="BN491" s="783"/>
      <c r="BO491" s="783"/>
      <c r="BP491" s="783"/>
      <c r="BQ491" s="783"/>
      <c r="BR491" s="783"/>
      <c r="BS491" s="783"/>
      <c r="BT491" s="783"/>
      <c r="BU491" s="783"/>
      <c r="BV491" s="783"/>
      <c r="BW491" s="783"/>
      <c r="BX491" s="783"/>
      <c r="BY491" s="783"/>
      <c r="BZ491" s="783"/>
      <c r="CA491" s="783"/>
      <c r="CB491" s="783"/>
      <c r="CC491" s="783"/>
      <c r="CD491" s="783"/>
      <c r="CE491" s="783"/>
      <c r="CF491" s="783"/>
      <c r="CG491" s="783"/>
    </row>
    <row r="492" spans="1:85" ht="15" customHeight="1">
      <c r="A492" s="4">
        <f>ROW() - ROW(Tabla447817182024266[[#Headers],['#]])</f>
        <v>486</v>
      </c>
      <c r="B492" s="4" t="s">
        <v>9</v>
      </c>
      <c r="C492" s="4">
        <v>88</v>
      </c>
      <c r="D492" s="4">
        <v>2026</v>
      </c>
      <c r="E492" s="38" t="s">
        <v>938</v>
      </c>
      <c r="F492" s="661" t="s">
        <v>51</v>
      </c>
      <c r="G492" s="678">
        <v>6200000</v>
      </c>
      <c r="H492" s="226" t="s">
        <v>939</v>
      </c>
      <c r="I492" t="s">
        <v>779</v>
      </c>
      <c r="J492" s="447">
        <v>46120</v>
      </c>
      <c r="K492" s="436" t="s">
        <v>39</v>
      </c>
      <c r="L492" s="787" t="s">
        <v>780</v>
      </c>
      <c r="M492" s="435"/>
      <c r="N492" s="794">
        <v>46121</v>
      </c>
      <c r="O492" s="664" t="s">
        <v>375</v>
      </c>
      <c r="P492" s="789">
        <v>46121</v>
      </c>
      <c r="Q492" s="664" t="s">
        <v>43</v>
      </c>
      <c r="R492" s="664"/>
      <c r="S492" s="790"/>
      <c r="T492" s="791"/>
      <c r="U492" s="792">
        <v>46121</v>
      </c>
      <c r="V492" s="665">
        <v>46127</v>
      </c>
      <c r="W492" s="789" t="s">
        <v>44</v>
      </c>
      <c r="X492" s="789"/>
      <c r="Y492" s="794"/>
      <c r="Z492" s="793"/>
      <c r="AA492" s="783"/>
      <c r="AB492" s="783"/>
      <c r="AC492" s="783"/>
      <c r="AD492" s="783"/>
      <c r="AE492" s="783"/>
      <c r="AF492" s="783"/>
      <c r="AG492" s="783"/>
      <c r="AH492" s="783"/>
      <c r="AI492" s="783"/>
      <c r="AJ492" s="783"/>
      <c r="AK492" s="783"/>
      <c r="AL492" s="783"/>
      <c r="AM492" s="783"/>
      <c r="AN492" s="783"/>
      <c r="AO492" s="783"/>
      <c r="AP492" s="783"/>
      <c r="AQ492" s="783"/>
      <c r="AR492" s="783"/>
      <c r="AS492" s="783"/>
      <c r="AT492" s="783"/>
      <c r="AU492" s="783"/>
      <c r="AV492" s="783"/>
      <c r="AW492" s="783"/>
      <c r="AX492" s="783"/>
      <c r="AY492" s="783"/>
      <c r="AZ492" s="783"/>
      <c r="BA492" s="783"/>
      <c r="BB492" s="783"/>
      <c r="BC492" s="783"/>
      <c r="BD492" s="783"/>
      <c r="BE492" s="783"/>
      <c r="BF492" s="783"/>
      <c r="BG492" s="783"/>
      <c r="BH492" s="783"/>
      <c r="BI492" s="783"/>
      <c r="BJ492" s="783"/>
      <c r="BK492" s="783"/>
      <c r="BL492" s="783"/>
      <c r="BM492" s="783"/>
      <c r="BN492" s="783"/>
      <c r="BO492" s="783"/>
      <c r="BP492" s="783"/>
      <c r="BQ492" s="783"/>
      <c r="BR492" s="783"/>
      <c r="BS492" s="783"/>
      <c r="BT492" s="783"/>
      <c r="BU492" s="783"/>
      <c r="BV492" s="783"/>
      <c r="BW492" s="783"/>
      <c r="BX492" s="783"/>
      <c r="BY492" s="783"/>
      <c r="BZ492" s="783"/>
      <c r="CA492" s="783"/>
      <c r="CB492" s="783"/>
      <c r="CC492" s="783"/>
      <c r="CD492" s="783"/>
      <c r="CE492" s="783"/>
      <c r="CF492" s="783"/>
      <c r="CG492" s="783"/>
    </row>
    <row r="493" spans="1:85" ht="15" customHeight="1">
      <c r="A493" s="4">
        <f>ROW() - ROW(Tabla447817182024266[[#Headers],['#]])</f>
        <v>487</v>
      </c>
      <c r="B493" s="4" t="s">
        <v>55</v>
      </c>
      <c r="C493" s="181">
        <v>378</v>
      </c>
      <c r="D493" s="182">
        <v>2025</v>
      </c>
      <c r="E493" s="180" t="s">
        <v>114</v>
      </c>
      <c r="F493" s="477" t="s">
        <v>174</v>
      </c>
      <c r="G493" s="678">
        <v>1933333</v>
      </c>
      <c r="H493" s="226" t="s">
        <v>940</v>
      </c>
      <c r="I493" s="180" t="s">
        <v>941</v>
      </c>
      <c r="J493" s="447">
        <v>46120</v>
      </c>
      <c r="K493" s="436" t="s">
        <v>39</v>
      </c>
      <c r="L493" s="787" t="s">
        <v>40</v>
      </c>
      <c r="M493" s="435"/>
      <c r="N493" s="794">
        <v>46121</v>
      </c>
      <c r="O493" s="664" t="s">
        <v>42</v>
      </c>
      <c r="P493" s="789">
        <v>46121</v>
      </c>
      <c r="Q493" s="664" t="s">
        <v>43</v>
      </c>
      <c r="R493" s="664"/>
      <c r="S493" s="790"/>
      <c r="T493" s="791"/>
      <c r="U493" s="792">
        <v>46121</v>
      </c>
      <c r="V493" s="665">
        <v>46127</v>
      </c>
      <c r="W493" s="789" t="s">
        <v>44</v>
      </c>
      <c r="X493" s="789"/>
      <c r="Y493" s="794"/>
      <c r="Z493" s="793"/>
      <c r="AA493" s="783"/>
      <c r="AB493" s="783"/>
      <c r="AC493" s="783"/>
      <c r="AD493" s="783"/>
      <c r="AE493" s="783"/>
      <c r="AF493" s="783"/>
      <c r="AG493" s="783"/>
      <c r="AH493" s="783"/>
      <c r="AI493" s="783"/>
      <c r="AJ493" s="783"/>
      <c r="AK493" s="783"/>
      <c r="AL493" s="783"/>
      <c r="AM493" s="783"/>
      <c r="AN493" s="783"/>
      <c r="AO493" s="783"/>
      <c r="AP493" s="783"/>
      <c r="AQ493" s="783"/>
      <c r="AR493" s="783"/>
      <c r="AS493" s="783"/>
      <c r="AT493" s="783"/>
      <c r="AU493" s="783"/>
      <c r="AV493" s="783"/>
      <c r="AW493" s="783"/>
      <c r="AX493" s="783"/>
      <c r="AY493" s="783"/>
      <c r="AZ493" s="783"/>
      <c r="BA493" s="783"/>
      <c r="BB493" s="783"/>
      <c r="BC493" s="783"/>
      <c r="BD493" s="783"/>
      <c r="BE493" s="783"/>
      <c r="BF493" s="783"/>
      <c r="BG493" s="783"/>
      <c r="BH493" s="783"/>
      <c r="BI493" s="783"/>
      <c r="BJ493" s="783"/>
      <c r="BK493" s="783"/>
      <c r="BL493" s="783"/>
      <c r="BM493" s="783"/>
      <c r="BN493" s="783"/>
      <c r="BO493" s="783"/>
      <c r="BP493" s="783"/>
      <c r="BQ493" s="783"/>
      <c r="BR493" s="783"/>
      <c r="BS493" s="783"/>
      <c r="BT493" s="783"/>
      <c r="BU493" s="783"/>
      <c r="BV493" s="783"/>
      <c r="BW493" s="783"/>
      <c r="BX493" s="783"/>
      <c r="BY493" s="783"/>
      <c r="BZ493" s="783"/>
      <c r="CA493" s="783"/>
      <c r="CB493" s="783"/>
      <c r="CC493" s="783"/>
      <c r="CD493" s="783"/>
      <c r="CE493" s="783"/>
      <c r="CF493" s="783"/>
      <c r="CG493" s="783"/>
    </row>
    <row r="494" spans="1:85" ht="15" customHeight="1">
      <c r="A494" s="4">
        <f>ROW() - ROW(Tabla447817182024266[[#Headers],['#]])</f>
        <v>488</v>
      </c>
      <c r="B494" s="4" t="s">
        <v>55</v>
      </c>
      <c r="C494" s="181">
        <v>333</v>
      </c>
      <c r="D494" s="181">
        <v>2025</v>
      </c>
      <c r="E494" s="180" t="s">
        <v>110</v>
      </c>
      <c r="F494" s="477" t="s">
        <v>174</v>
      </c>
      <c r="G494" s="678">
        <v>580000</v>
      </c>
      <c r="H494" s="54" t="s">
        <v>942</v>
      </c>
      <c r="I494" s="180" t="s">
        <v>941</v>
      </c>
      <c r="J494" s="447">
        <v>46120</v>
      </c>
      <c r="K494" s="436" t="s">
        <v>39</v>
      </c>
      <c r="L494" s="787" t="s">
        <v>40</v>
      </c>
      <c r="M494" s="435"/>
      <c r="N494" s="794">
        <v>46121</v>
      </c>
      <c r="O494" s="664" t="s">
        <v>375</v>
      </c>
      <c r="P494" s="789">
        <v>46121</v>
      </c>
      <c r="Q494" s="664" t="s">
        <v>43</v>
      </c>
      <c r="R494" s="664"/>
      <c r="S494" s="790"/>
      <c r="T494" s="791"/>
      <c r="U494" s="792">
        <v>46121</v>
      </c>
      <c r="V494" s="665">
        <v>46127</v>
      </c>
      <c r="W494" s="789" t="s">
        <v>44</v>
      </c>
      <c r="X494" s="789"/>
      <c r="Y494" s="794"/>
      <c r="Z494" s="793"/>
      <c r="AA494" s="783"/>
      <c r="AB494" s="783"/>
      <c r="AC494" s="783"/>
      <c r="AD494" s="783"/>
      <c r="AE494" s="783"/>
      <c r="AF494" s="783"/>
      <c r="AG494" s="783"/>
      <c r="AH494" s="783"/>
      <c r="AI494" s="783"/>
      <c r="AJ494" s="783"/>
      <c r="AK494" s="783"/>
      <c r="AL494" s="783"/>
      <c r="AM494" s="783"/>
      <c r="AN494" s="783"/>
      <c r="AO494" s="783"/>
      <c r="AP494" s="783"/>
      <c r="AQ494" s="783"/>
      <c r="AR494" s="783"/>
      <c r="AS494" s="783"/>
      <c r="AT494" s="783"/>
      <c r="AU494" s="783"/>
      <c r="AV494" s="783"/>
      <c r="AW494" s="783"/>
      <c r="AX494" s="783"/>
      <c r="AY494" s="783"/>
      <c r="AZ494" s="783"/>
      <c r="BA494" s="783"/>
      <c r="BB494" s="783"/>
      <c r="BC494" s="783"/>
      <c r="BD494" s="783"/>
      <c r="BE494" s="783"/>
      <c r="BF494" s="783"/>
      <c r="BG494" s="783"/>
      <c r="BH494" s="783"/>
      <c r="BI494" s="783"/>
      <c r="BJ494" s="783"/>
      <c r="BK494" s="783"/>
      <c r="BL494" s="783"/>
      <c r="BM494" s="783"/>
      <c r="BN494" s="783"/>
      <c r="BO494" s="783"/>
      <c r="BP494" s="783"/>
      <c r="BQ494" s="783"/>
      <c r="BR494" s="783"/>
      <c r="BS494" s="783"/>
      <c r="BT494" s="783"/>
      <c r="BU494" s="783"/>
      <c r="BV494" s="783"/>
      <c r="BW494" s="783"/>
      <c r="BX494" s="783"/>
      <c r="BY494" s="783"/>
      <c r="BZ494" s="783"/>
      <c r="CA494" s="783"/>
      <c r="CB494" s="783"/>
      <c r="CC494" s="783"/>
      <c r="CD494" s="783"/>
      <c r="CE494" s="783"/>
      <c r="CF494" s="783"/>
      <c r="CG494" s="783"/>
    </row>
    <row r="495" spans="1:85" ht="15" customHeight="1">
      <c r="A495" s="4">
        <f>ROW() - ROW(Tabla447817182024266[[#Headers],['#]])</f>
        <v>489</v>
      </c>
      <c r="B495" s="4" t="s">
        <v>9</v>
      </c>
      <c r="C495" s="4">
        <v>109</v>
      </c>
      <c r="D495" s="4">
        <v>2026</v>
      </c>
      <c r="E495" s="38" t="s">
        <v>264</v>
      </c>
      <c r="F495" s="661" t="s">
        <v>36</v>
      </c>
      <c r="G495" s="678">
        <v>2200000</v>
      </c>
      <c r="H495" s="226" t="s">
        <v>943</v>
      </c>
      <c r="I495" t="s">
        <v>49</v>
      </c>
      <c r="J495" s="447">
        <v>46120</v>
      </c>
      <c r="K495" s="436" t="s">
        <v>39</v>
      </c>
      <c r="L495" s="787" t="s">
        <v>40</v>
      </c>
      <c r="M495" s="435"/>
      <c r="N495" s="794">
        <v>46121</v>
      </c>
      <c r="O495" s="664" t="s">
        <v>42</v>
      </c>
      <c r="P495" s="789">
        <v>46121</v>
      </c>
      <c r="Q495" s="664" t="s">
        <v>43</v>
      </c>
      <c r="R495" s="664"/>
      <c r="S495" s="790"/>
      <c r="T495" s="791"/>
      <c r="U495" s="792">
        <v>46121</v>
      </c>
      <c r="V495" s="665">
        <v>46127</v>
      </c>
      <c r="W495" s="789" t="s">
        <v>44</v>
      </c>
      <c r="X495" s="789"/>
      <c r="Y495" s="794"/>
      <c r="Z495" s="793"/>
      <c r="AA495" s="783"/>
      <c r="AB495" s="783"/>
      <c r="AC495" s="783"/>
      <c r="AD495" s="783"/>
      <c r="AE495" s="783"/>
      <c r="AF495" s="783"/>
      <c r="AG495" s="783"/>
      <c r="AH495" s="783"/>
      <c r="AI495" s="783"/>
      <c r="AJ495" s="783"/>
      <c r="AK495" s="783"/>
      <c r="AL495" s="783"/>
      <c r="AM495" s="783"/>
      <c r="AN495" s="783"/>
      <c r="AO495" s="783"/>
      <c r="AP495" s="783"/>
      <c r="AQ495" s="783"/>
      <c r="AR495" s="783"/>
      <c r="AS495" s="783"/>
      <c r="AT495" s="783"/>
      <c r="AU495" s="783"/>
      <c r="AV495" s="783"/>
      <c r="AW495" s="783"/>
      <c r="AX495" s="783"/>
      <c r="AY495" s="783"/>
      <c r="AZ495" s="783"/>
      <c r="BA495" s="783"/>
      <c r="BB495" s="783"/>
      <c r="BC495" s="783"/>
      <c r="BD495" s="783"/>
      <c r="BE495" s="783"/>
      <c r="BF495" s="783"/>
      <c r="BG495" s="783"/>
      <c r="BH495" s="783"/>
      <c r="BI495" s="783"/>
      <c r="BJ495" s="783"/>
      <c r="BK495" s="783"/>
      <c r="BL495" s="783"/>
      <c r="BM495" s="783"/>
      <c r="BN495" s="783"/>
      <c r="BO495" s="783"/>
      <c r="BP495" s="783"/>
      <c r="BQ495" s="783"/>
      <c r="BR495" s="783"/>
      <c r="BS495" s="783"/>
      <c r="BT495" s="783"/>
      <c r="BU495" s="783"/>
      <c r="BV495" s="783"/>
      <c r="BW495" s="783"/>
      <c r="BX495" s="783"/>
      <c r="BY495" s="783"/>
      <c r="BZ495" s="783"/>
      <c r="CA495" s="783"/>
      <c r="CB495" s="783"/>
      <c r="CC495" s="783"/>
      <c r="CD495" s="783"/>
      <c r="CE495" s="783"/>
      <c r="CF495" s="783"/>
      <c r="CG495" s="783"/>
    </row>
    <row r="496" spans="1:85" ht="15" customHeight="1">
      <c r="A496" s="4">
        <f>ROW() - ROW(Tabla447817182024266[[#Headers],['#]])</f>
        <v>490</v>
      </c>
      <c r="B496" s="4" t="s">
        <v>9</v>
      </c>
      <c r="C496" s="4">
        <v>286</v>
      </c>
      <c r="D496" s="4">
        <v>2026</v>
      </c>
      <c r="E496" s="38" t="s">
        <v>944</v>
      </c>
      <c r="F496" s="661" t="s">
        <v>51</v>
      </c>
      <c r="G496" s="678">
        <v>4300000</v>
      </c>
      <c r="H496" s="226" t="s">
        <v>945</v>
      </c>
      <c r="I496" t="s">
        <v>946</v>
      </c>
      <c r="J496" s="447">
        <v>46120</v>
      </c>
      <c r="K496" s="436" t="s">
        <v>39</v>
      </c>
      <c r="L496" s="787" t="s">
        <v>78</v>
      </c>
      <c r="M496" s="435"/>
      <c r="N496" s="794">
        <v>46120</v>
      </c>
      <c r="O496" s="664" t="s">
        <v>42</v>
      </c>
      <c r="P496" s="789">
        <v>46120</v>
      </c>
      <c r="Q496" s="664" t="s">
        <v>43</v>
      </c>
      <c r="R496" s="664"/>
      <c r="S496" s="790"/>
      <c r="T496" s="791"/>
      <c r="U496" s="792">
        <v>46121</v>
      </c>
      <c r="V496" s="665">
        <v>46127</v>
      </c>
      <c r="W496" s="789" t="s">
        <v>44</v>
      </c>
      <c r="X496" s="789"/>
      <c r="Y496" s="794"/>
      <c r="Z496" s="793"/>
      <c r="AA496" s="783"/>
      <c r="AB496" s="783"/>
      <c r="AC496" s="783"/>
      <c r="AD496" s="783"/>
      <c r="AE496" s="783"/>
      <c r="AF496" s="783"/>
      <c r="AG496" s="783"/>
      <c r="AH496" s="783"/>
      <c r="AI496" s="783"/>
      <c r="AJ496" s="783"/>
      <c r="AK496" s="783"/>
      <c r="AL496" s="783"/>
      <c r="AM496" s="783"/>
      <c r="AN496" s="783"/>
      <c r="AO496" s="783"/>
      <c r="AP496" s="783"/>
      <c r="AQ496" s="783"/>
      <c r="AR496" s="783"/>
      <c r="AS496" s="783"/>
      <c r="AT496" s="783"/>
      <c r="AU496" s="783"/>
      <c r="AV496" s="783"/>
      <c r="AW496" s="783"/>
      <c r="AX496" s="783"/>
      <c r="AY496" s="783"/>
      <c r="AZ496" s="783"/>
      <c r="BA496" s="783"/>
      <c r="BB496" s="783"/>
      <c r="BC496" s="783"/>
      <c r="BD496" s="783"/>
      <c r="BE496" s="783"/>
      <c r="BF496" s="783"/>
      <c r="BG496" s="783"/>
      <c r="BH496" s="783"/>
      <c r="BI496" s="783"/>
      <c r="BJ496" s="783"/>
      <c r="BK496" s="783"/>
      <c r="BL496" s="783"/>
      <c r="BM496" s="783"/>
      <c r="BN496" s="783"/>
      <c r="BO496" s="783"/>
      <c r="BP496" s="783"/>
      <c r="BQ496" s="783"/>
      <c r="BR496" s="783"/>
      <c r="BS496" s="783"/>
      <c r="BT496" s="783"/>
      <c r="BU496" s="783"/>
      <c r="BV496" s="783"/>
      <c r="BW496" s="783"/>
      <c r="BX496" s="783"/>
      <c r="BY496" s="783"/>
      <c r="BZ496" s="783"/>
      <c r="CA496" s="783"/>
      <c r="CB496" s="783"/>
      <c r="CC496" s="783"/>
      <c r="CD496" s="783"/>
      <c r="CE496" s="783"/>
      <c r="CF496" s="783"/>
      <c r="CG496" s="783"/>
    </row>
    <row r="497" spans="1:85" ht="15" customHeight="1">
      <c r="A497" s="4">
        <f>ROW() - ROW(Tabla447817182024266[[#Headers],['#]])</f>
        <v>491</v>
      </c>
      <c r="B497" s="4" t="s">
        <v>55</v>
      </c>
      <c r="C497" s="4">
        <v>411</v>
      </c>
      <c r="D497" s="4">
        <v>2025</v>
      </c>
      <c r="E497" s="38" t="s">
        <v>947</v>
      </c>
      <c r="F497" s="661" t="s">
        <v>948</v>
      </c>
      <c r="G497" s="678">
        <v>5500000</v>
      </c>
      <c r="H497" s="226" t="s">
        <v>949</v>
      </c>
      <c r="I497" t="s">
        <v>950</v>
      </c>
      <c r="J497" s="447">
        <v>46120</v>
      </c>
      <c r="K497" s="436" t="s">
        <v>39</v>
      </c>
      <c r="L497" s="787" t="s">
        <v>364</v>
      </c>
      <c r="M497" s="435" t="s">
        <v>228</v>
      </c>
      <c r="N497" s="794">
        <v>46121</v>
      </c>
      <c r="O497" s="664" t="s">
        <v>375</v>
      </c>
      <c r="P497" s="789">
        <v>46121</v>
      </c>
      <c r="Q497" s="664" t="s">
        <v>43</v>
      </c>
      <c r="R497" s="664"/>
      <c r="S497" s="790"/>
      <c r="T497" s="791"/>
      <c r="U497" s="792">
        <v>46121</v>
      </c>
      <c r="V497" s="665">
        <v>46127</v>
      </c>
      <c r="W497" s="789" t="s">
        <v>44</v>
      </c>
      <c r="X497" s="789"/>
      <c r="Y497" s="794"/>
      <c r="Z497" s="793"/>
      <c r="AA497" s="783"/>
      <c r="AB497" s="783"/>
      <c r="AC497" s="783"/>
      <c r="AD497" s="783"/>
      <c r="AE497" s="783"/>
      <c r="AF497" s="783"/>
      <c r="AG497" s="783"/>
      <c r="AH497" s="783"/>
      <c r="AI497" s="783"/>
      <c r="AJ497" s="783"/>
      <c r="AK497" s="783"/>
      <c r="AL497" s="783"/>
      <c r="AM497" s="783"/>
      <c r="AN497" s="783"/>
      <c r="AO497" s="783"/>
      <c r="AP497" s="783"/>
      <c r="AQ497" s="783"/>
      <c r="AR497" s="783"/>
      <c r="AS497" s="783"/>
      <c r="AT497" s="783"/>
      <c r="AU497" s="783"/>
      <c r="AV497" s="783"/>
      <c r="AW497" s="783"/>
      <c r="AX497" s="783"/>
      <c r="AY497" s="783"/>
      <c r="AZ497" s="783"/>
      <c r="BA497" s="783"/>
      <c r="BB497" s="783"/>
      <c r="BC497" s="783"/>
      <c r="BD497" s="783"/>
      <c r="BE497" s="783"/>
      <c r="BF497" s="783"/>
      <c r="BG497" s="783"/>
      <c r="BH497" s="783"/>
      <c r="BI497" s="783"/>
      <c r="BJ497" s="783"/>
      <c r="BK497" s="783"/>
      <c r="BL497" s="783"/>
      <c r="BM497" s="783"/>
      <c r="BN497" s="783"/>
      <c r="BO497" s="783"/>
      <c r="BP497" s="783"/>
      <c r="BQ497" s="783"/>
      <c r="BR497" s="783"/>
      <c r="BS497" s="783"/>
      <c r="BT497" s="783"/>
      <c r="BU497" s="783"/>
      <c r="BV497" s="783"/>
      <c r="BW497" s="783"/>
      <c r="BX497" s="783"/>
      <c r="BY497" s="783"/>
      <c r="BZ497" s="783"/>
      <c r="CA497" s="783"/>
      <c r="CB497" s="783"/>
      <c r="CC497" s="783"/>
      <c r="CD497" s="783"/>
      <c r="CE497" s="783"/>
      <c r="CF497" s="783"/>
      <c r="CG497" s="783"/>
    </row>
    <row r="498" spans="1:85" ht="15" customHeight="1">
      <c r="A498" s="4">
        <f>ROW() - ROW(Tabla447817182024266[[#Headers],['#]])</f>
        <v>492</v>
      </c>
      <c r="B498" s="4" t="s">
        <v>55</v>
      </c>
      <c r="C498" s="4">
        <v>411</v>
      </c>
      <c r="D498" s="4">
        <v>2025</v>
      </c>
      <c r="E498" s="38" t="s">
        <v>947</v>
      </c>
      <c r="F498" s="661" t="s">
        <v>70</v>
      </c>
      <c r="G498" s="678">
        <v>5500000</v>
      </c>
      <c r="H498" s="226" t="s">
        <v>951</v>
      </c>
      <c r="I498" t="s">
        <v>950</v>
      </c>
      <c r="J498" s="447">
        <v>46120</v>
      </c>
      <c r="K498" s="436" t="s">
        <v>39</v>
      </c>
      <c r="L498" s="787" t="s">
        <v>364</v>
      </c>
      <c r="M498" s="435"/>
      <c r="N498" s="794">
        <v>46121</v>
      </c>
      <c r="O498" s="664" t="s">
        <v>375</v>
      </c>
      <c r="P498" s="789">
        <v>46121</v>
      </c>
      <c r="Q498" s="664" t="s">
        <v>43</v>
      </c>
      <c r="R498" s="664"/>
      <c r="S498" s="790"/>
      <c r="T498" s="791"/>
      <c r="U498" s="792">
        <v>46121</v>
      </c>
      <c r="V498" s="665">
        <v>46127</v>
      </c>
      <c r="W498" s="789" t="s">
        <v>44</v>
      </c>
      <c r="X498" s="789"/>
      <c r="Y498" s="794"/>
      <c r="Z498" s="793"/>
      <c r="AA498" s="783"/>
      <c r="AB498" s="783"/>
      <c r="AC498" s="783"/>
      <c r="AD498" s="783"/>
      <c r="AE498" s="783"/>
      <c r="AF498" s="783"/>
      <c r="AG498" s="783"/>
      <c r="AH498" s="783"/>
      <c r="AI498" s="783"/>
      <c r="AJ498" s="783"/>
      <c r="AK498" s="783"/>
      <c r="AL498" s="783"/>
      <c r="AM498" s="783"/>
      <c r="AN498" s="783"/>
      <c r="AO498" s="783"/>
      <c r="AP498" s="783"/>
      <c r="AQ498" s="783"/>
      <c r="AR498" s="783"/>
      <c r="AS498" s="783"/>
      <c r="AT498" s="783"/>
      <c r="AU498" s="783"/>
      <c r="AV498" s="783"/>
      <c r="AW498" s="783"/>
      <c r="AX498" s="783"/>
      <c r="AY498" s="783"/>
      <c r="AZ498" s="783"/>
      <c r="BA498" s="783"/>
      <c r="BB498" s="783"/>
      <c r="BC498" s="783"/>
      <c r="BD498" s="783"/>
      <c r="BE498" s="783"/>
      <c r="BF498" s="783"/>
      <c r="BG498" s="783"/>
      <c r="BH498" s="783"/>
      <c r="BI498" s="783"/>
      <c r="BJ498" s="783"/>
      <c r="BK498" s="783"/>
      <c r="BL498" s="783"/>
      <c r="BM498" s="783"/>
      <c r="BN498" s="783"/>
      <c r="BO498" s="783"/>
      <c r="BP498" s="783"/>
      <c r="BQ498" s="783"/>
      <c r="BR498" s="783"/>
      <c r="BS498" s="783"/>
      <c r="BT498" s="783"/>
      <c r="BU498" s="783"/>
      <c r="BV498" s="783"/>
      <c r="BW498" s="783"/>
      <c r="BX498" s="783"/>
      <c r="BY498" s="783"/>
      <c r="BZ498" s="783"/>
      <c r="CA498" s="783"/>
      <c r="CB498" s="783"/>
      <c r="CC498" s="783"/>
      <c r="CD498" s="783"/>
      <c r="CE498" s="783"/>
      <c r="CF498" s="783"/>
      <c r="CG498" s="783"/>
    </row>
    <row r="499" spans="1:85" ht="15" customHeight="1">
      <c r="A499" s="4">
        <f>ROW() - ROW(Tabla447817182024266[[#Headers],['#]])</f>
        <v>493</v>
      </c>
      <c r="B499" s="4" t="s">
        <v>9</v>
      </c>
      <c r="C499" s="4">
        <v>445</v>
      </c>
      <c r="D499" s="4">
        <v>2026</v>
      </c>
      <c r="E499" s="38" t="s">
        <v>952</v>
      </c>
      <c r="F499" s="661" t="s">
        <v>51</v>
      </c>
      <c r="G499" s="678">
        <v>3720000</v>
      </c>
      <c r="H499" s="178" t="s">
        <v>953</v>
      </c>
      <c r="I499" t="s">
        <v>779</v>
      </c>
      <c r="J499" s="447">
        <v>46120</v>
      </c>
      <c r="K499" s="436" t="s">
        <v>39</v>
      </c>
      <c r="L499" s="787" t="s">
        <v>780</v>
      </c>
      <c r="M499" s="435"/>
      <c r="N499" s="794">
        <v>46121</v>
      </c>
      <c r="O499" s="664" t="s">
        <v>375</v>
      </c>
      <c r="P499" s="789">
        <v>46121</v>
      </c>
      <c r="Q499" s="664" t="s">
        <v>43</v>
      </c>
      <c r="R499" s="664"/>
      <c r="S499" s="790"/>
      <c r="T499" s="791"/>
      <c r="U499" s="792">
        <v>46121</v>
      </c>
      <c r="V499" s="665">
        <v>46127</v>
      </c>
      <c r="W499" s="789" t="s">
        <v>44</v>
      </c>
      <c r="X499" s="789"/>
      <c r="Y499" s="794"/>
      <c r="Z499" s="793"/>
      <c r="AA499" s="783"/>
      <c r="AB499" s="783"/>
      <c r="AC499" s="783"/>
      <c r="AD499" s="783"/>
      <c r="AE499" s="783"/>
      <c r="AF499" s="783"/>
      <c r="AG499" s="783"/>
      <c r="AH499" s="783"/>
      <c r="AI499" s="783"/>
      <c r="AJ499" s="783"/>
      <c r="AK499" s="783"/>
      <c r="AL499" s="783"/>
      <c r="AM499" s="783"/>
      <c r="AN499" s="783"/>
      <c r="AO499" s="783"/>
      <c r="AP499" s="783"/>
      <c r="AQ499" s="783"/>
      <c r="AR499" s="783"/>
      <c r="AS499" s="783"/>
      <c r="AT499" s="783"/>
      <c r="AU499" s="783"/>
      <c r="AV499" s="783"/>
      <c r="AW499" s="783"/>
      <c r="AX499" s="783"/>
      <c r="AY499" s="783"/>
      <c r="AZ499" s="783"/>
      <c r="BA499" s="783"/>
      <c r="BB499" s="783"/>
      <c r="BC499" s="783"/>
      <c r="BD499" s="783"/>
      <c r="BE499" s="783"/>
      <c r="BF499" s="783"/>
      <c r="BG499" s="783"/>
      <c r="BH499" s="783"/>
      <c r="BI499" s="783"/>
      <c r="BJ499" s="783"/>
      <c r="BK499" s="783"/>
      <c r="BL499" s="783"/>
      <c r="BM499" s="783"/>
      <c r="BN499" s="783"/>
      <c r="BO499" s="783"/>
      <c r="BP499" s="783"/>
      <c r="BQ499" s="783"/>
      <c r="BR499" s="783"/>
      <c r="BS499" s="783"/>
      <c r="BT499" s="783"/>
      <c r="BU499" s="783"/>
      <c r="BV499" s="783"/>
      <c r="BW499" s="783"/>
      <c r="BX499" s="783"/>
      <c r="BY499" s="783"/>
      <c r="BZ499" s="783"/>
      <c r="CA499" s="783"/>
      <c r="CB499" s="783"/>
      <c r="CC499" s="783"/>
      <c r="CD499" s="783"/>
      <c r="CE499" s="783"/>
      <c r="CF499" s="783"/>
      <c r="CG499" s="783"/>
    </row>
    <row r="500" spans="1:85" ht="15" customHeight="1">
      <c r="A500" s="4">
        <f>ROW() - ROW(Tabla447817182024266[[#Headers],['#]])</f>
        <v>494</v>
      </c>
      <c r="B500" s="4" t="s">
        <v>9</v>
      </c>
      <c r="C500" s="4">
        <v>150</v>
      </c>
      <c r="D500" s="4">
        <v>2026</v>
      </c>
      <c r="E500" s="38" t="s">
        <v>954</v>
      </c>
      <c r="F500" s="661" t="s">
        <v>174</v>
      </c>
      <c r="G500" s="678">
        <v>2666667</v>
      </c>
      <c r="H500" s="226" t="s">
        <v>955</v>
      </c>
      <c r="I500" t="s">
        <v>956</v>
      </c>
      <c r="J500" s="447">
        <v>46120</v>
      </c>
      <c r="K500" s="436" t="s">
        <v>39</v>
      </c>
      <c r="L500" s="787" t="s">
        <v>908</v>
      </c>
      <c r="M500" s="435"/>
      <c r="N500" s="794">
        <v>46120</v>
      </c>
      <c r="O500" s="664" t="s">
        <v>42</v>
      </c>
      <c r="P500" s="789">
        <v>46120</v>
      </c>
      <c r="Q500" s="664" t="s">
        <v>43</v>
      </c>
      <c r="R500" s="664"/>
      <c r="S500" s="790"/>
      <c r="T500" s="791"/>
      <c r="U500" s="792">
        <v>46122</v>
      </c>
      <c r="V500" s="665">
        <v>46127</v>
      </c>
      <c r="W500" s="789" t="s">
        <v>44</v>
      </c>
      <c r="X500" s="789"/>
      <c r="Y500" s="794"/>
      <c r="Z500" s="793"/>
      <c r="AA500" s="783"/>
      <c r="AB500" s="783"/>
      <c r="AC500" s="783"/>
      <c r="AD500" s="783"/>
      <c r="AE500" s="783"/>
      <c r="AF500" s="783"/>
      <c r="AG500" s="783"/>
      <c r="AH500" s="783"/>
      <c r="AI500" s="783"/>
      <c r="AJ500" s="783"/>
      <c r="AK500" s="783"/>
      <c r="AL500" s="783"/>
      <c r="AM500" s="783"/>
      <c r="AN500" s="783"/>
      <c r="AO500" s="783"/>
      <c r="AP500" s="783"/>
      <c r="AQ500" s="783"/>
      <c r="AR500" s="783"/>
      <c r="AS500" s="783"/>
      <c r="AT500" s="783"/>
      <c r="AU500" s="783"/>
      <c r="AV500" s="783"/>
      <c r="AW500" s="783"/>
      <c r="AX500" s="783"/>
      <c r="AY500" s="783"/>
      <c r="AZ500" s="783"/>
      <c r="BA500" s="783"/>
      <c r="BB500" s="783"/>
      <c r="BC500" s="783"/>
      <c r="BD500" s="783"/>
      <c r="BE500" s="783"/>
      <c r="BF500" s="783"/>
      <c r="BG500" s="783"/>
      <c r="BH500" s="783"/>
      <c r="BI500" s="783"/>
      <c r="BJ500" s="783"/>
      <c r="BK500" s="783"/>
      <c r="BL500" s="783"/>
      <c r="BM500" s="783"/>
      <c r="BN500" s="783"/>
      <c r="BO500" s="783"/>
      <c r="BP500" s="783"/>
      <c r="BQ500" s="783"/>
      <c r="BR500" s="783"/>
      <c r="BS500" s="783"/>
      <c r="BT500" s="783"/>
      <c r="BU500" s="783"/>
      <c r="BV500" s="783"/>
      <c r="BW500" s="783"/>
      <c r="BX500" s="783"/>
      <c r="BY500" s="783"/>
      <c r="BZ500" s="783"/>
      <c r="CA500" s="783"/>
      <c r="CB500" s="783"/>
      <c r="CC500" s="783"/>
      <c r="CD500" s="783"/>
      <c r="CE500" s="783"/>
      <c r="CF500" s="783"/>
      <c r="CG500" s="783"/>
    </row>
    <row r="501" spans="1:85" ht="15" customHeight="1">
      <c r="A501" s="4">
        <f>ROW() - ROW(Tabla447817182024266[[#Headers],['#]])</f>
        <v>495</v>
      </c>
      <c r="B501" s="4" t="s">
        <v>9</v>
      </c>
      <c r="C501" s="4">
        <v>150</v>
      </c>
      <c r="D501" s="4">
        <v>2026</v>
      </c>
      <c r="E501" s="38" t="s">
        <v>954</v>
      </c>
      <c r="F501" s="661" t="s">
        <v>47</v>
      </c>
      <c r="G501" s="678">
        <v>10000000</v>
      </c>
      <c r="H501" s="226" t="s">
        <v>957</v>
      </c>
      <c r="I501" t="s">
        <v>956</v>
      </c>
      <c r="J501" s="447">
        <v>46120</v>
      </c>
      <c r="K501" s="436" t="s">
        <v>39</v>
      </c>
      <c r="L501" s="787" t="s">
        <v>908</v>
      </c>
      <c r="M501" s="435"/>
      <c r="N501" s="794">
        <v>46120</v>
      </c>
      <c r="O501" s="664" t="s">
        <v>42</v>
      </c>
      <c r="P501" s="789">
        <v>46120</v>
      </c>
      <c r="Q501" s="664" t="s">
        <v>43</v>
      </c>
      <c r="R501" s="664"/>
      <c r="S501" s="790"/>
      <c r="T501" s="791"/>
      <c r="U501" s="792">
        <v>46122</v>
      </c>
      <c r="V501" s="665">
        <v>46127</v>
      </c>
      <c r="W501" s="789" t="s">
        <v>44</v>
      </c>
      <c r="X501" s="789"/>
      <c r="Y501" s="794"/>
      <c r="Z501" s="793"/>
      <c r="AA501" s="783"/>
      <c r="AB501" s="783"/>
      <c r="AC501" s="783"/>
      <c r="AD501" s="783"/>
      <c r="AE501" s="783"/>
      <c r="AF501" s="783"/>
      <c r="AG501" s="783"/>
      <c r="AH501" s="783"/>
      <c r="AI501" s="783"/>
      <c r="AJ501" s="783"/>
      <c r="AK501" s="783"/>
      <c r="AL501" s="783"/>
      <c r="AM501" s="783"/>
      <c r="AN501" s="783"/>
      <c r="AO501" s="783"/>
      <c r="AP501" s="783"/>
      <c r="AQ501" s="783"/>
      <c r="AR501" s="783"/>
      <c r="AS501" s="783"/>
      <c r="AT501" s="783"/>
      <c r="AU501" s="783"/>
      <c r="AV501" s="783"/>
      <c r="AW501" s="783"/>
      <c r="AX501" s="783"/>
      <c r="AY501" s="783"/>
      <c r="AZ501" s="783"/>
      <c r="BA501" s="783"/>
      <c r="BB501" s="783"/>
      <c r="BC501" s="783"/>
      <c r="BD501" s="783"/>
      <c r="BE501" s="783"/>
      <c r="BF501" s="783"/>
      <c r="BG501" s="783"/>
      <c r="BH501" s="783"/>
      <c r="BI501" s="783"/>
      <c r="BJ501" s="783"/>
      <c r="BK501" s="783"/>
      <c r="BL501" s="783"/>
      <c r="BM501" s="783"/>
      <c r="BN501" s="783"/>
      <c r="BO501" s="783"/>
      <c r="BP501" s="783"/>
      <c r="BQ501" s="783"/>
      <c r="BR501" s="783"/>
      <c r="BS501" s="783"/>
      <c r="BT501" s="783"/>
      <c r="BU501" s="783"/>
      <c r="BV501" s="783"/>
      <c r="BW501" s="783"/>
      <c r="BX501" s="783"/>
      <c r="BY501" s="783"/>
      <c r="BZ501" s="783"/>
      <c r="CA501" s="783"/>
      <c r="CB501" s="783"/>
      <c r="CC501" s="783"/>
      <c r="CD501" s="783"/>
      <c r="CE501" s="783"/>
      <c r="CF501" s="783"/>
      <c r="CG501" s="783"/>
    </row>
    <row r="502" spans="1:85" ht="15" customHeight="1">
      <c r="A502" s="4">
        <f>ROW() - ROW(Tabla447817182024266[[#Headers],['#]])</f>
        <v>496</v>
      </c>
      <c r="B502" s="4" t="s">
        <v>9</v>
      </c>
      <c r="C502" s="4">
        <v>49</v>
      </c>
      <c r="D502" s="4">
        <v>2026</v>
      </c>
      <c r="E502" s="38" t="s">
        <v>958</v>
      </c>
      <c r="F502" s="661" t="s">
        <v>959</v>
      </c>
      <c r="G502" s="678">
        <v>1865733</v>
      </c>
      <c r="H502" s="226" t="s">
        <v>960</v>
      </c>
      <c r="I502" t="s">
        <v>933</v>
      </c>
      <c r="J502" s="447">
        <v>46120</v>
      </c>
      <c r="K502" s="436" t="s">
        <v>39</v>
      </c>
      <c r="L502" s="787" t="s">
        <v>443</v>
      </c>
      <c r="M502" s="435"/>
      <c r="N502" s="794">
        <v>46121</v>
      </c>
      <c r="O502" s="664" t="s">
        <v>375</v>
      </c>
      <c r="P502" s="789">
        <v>46121</v>
      </c>
      <c r="Q502" s="664" t="s">
        <v>43</v>
      </c>
      <c r="R502" s="664"/>
      <c r="S502" s="790"/>
      <c r="T502" s="791"/>
      <c r="U502" s="792">
        <v>46122</v>
      </c>
      <c r="V502" s="665">
        <v>46127</v>
      </c>
      <c r="W502" s="789" t="s">
        <v>44</v>
      </c>
      <c r="X502" s="789"/>
      <c r="Y502" s="794"/>
      <c r="Z502" s="793"/>
      <c r="AA502" s="783"/>
      <c r="AB502" s="783"/>
      <c r="AC502" s="783"/>
      <c r="AD502" s="783"/>
      <c r="AE502" s="783"/>
      <c r="AF502" s="783"/>
      <c r="AG502" s="783"/>
      <c r="AH502" s="783"/>
      <c r="AI502" s="783"/>
      <c r="AJ502" s="783"/>
      <c r="AK502" s="783"/>
      <c r="AL502" s="783"/>
      <c r="AM502" s="783"/>
      <c r="AN502" s="783"/>
      <c r="AO502" s="783"/>
      <c r="AP502" s="783"/>
      <c r="AQ502" s="783"/>
      <c r="AR502" s="783"/>
      <c r="AS502" s="783"/>
      <c r="AT502" s="783"/>
      <c r="AU502" s="783"/>
      <c r="AV502" s="783"/>
      <c r="AW502" s="783"/>
      <c r="AX502" s="783"/>
      <c r="AY502" s="783"/>
      <c r="AZ502" s="783"/>
      <c r="BA502" s="783"/>
      <c r="BB502" s="783"/>
      <c r="BC502" s="783"/>
      <c r="BD502" s="783"/>
      <c r="BE502" s="783"/>
      <c r="BF502" s="783"/>
      <c r="BG502" s="783"/>
      <c r="BH502" s="783"/>
      <c r="BI502" s="783"/>
      <c r="BJ502" s="783"/>
      <c r="BK502" s="783"/>
      <c r="BL502" s="783"/>
      <c r="BM502" s="783"/>
      <c r="BN502" s="783"/>
      <c r="BO502" s="783"/>
      <c r="BP502" s="783"/>
      <c r="BQ502" s="783"/>
      <c r="BR502" s="783"/>
      <c r="BS502" s="783"/>
      <c r="BT502" s="783"/>
      <c r="BU502" s="783"/>
      <c r="BV502" s="783"/>
      <c r="BW502" s="783"/>
      <c r="BX502" s="783"/>
      <c r="BY502" s="783"/>
      <c r="BZ502" s="783"/>
      <c r="CA502" s="783"/>
      <c r="CB502" s="783"/>
      <c r="CC502" s="783"/>
      <c r="CD502" s="783"/>
      <c r="CE502" s="783"/>
      <c r="CF502" s="783"/>
      <c r="CG502" s="783"/>
    </row>
    <row r="503" spans="1:85" ht="15" customHeight="1">
      <c r="A503" s="4">
        <f>ROW() - ROW(Tabla447817182024266[[#Headers],['#]])</f>
        <v>497</v>
      </c>
      <c r="B503" s="4" t="s">
        <v>9</v>
      </c>
      <c r="C503" s="4">
        <v>27</v>
      </c>
      <c r="D503" s="4">
        <v>2025</v>
      </c>
      <c r="E503" s="38" t="s">
        <v>961</v>
      </c>
      <c r="F503" s="661" t="s">
        <v>174</v>
      </c>
      <c r="G503" s="678">
        <v>2250000</v>
      </c>
      <c r="H503" s="76" t="s">
        <v>962</v>
      </c>
      <c r="I503" t="s">
        <v>963</v>
      </c>
      <c r="J503" s="447">
        <v>46120</v>
      </c>
      <c r="K503" s="436" t="s">
        <v>39</v>
      </c>
      <c r="L503" s="787" t="s">
        <v>908</v>
      </c>
      <c r="M503" s="435"/>
      <c r="N503" s="794">
        <v>46121</v>
      </c>
      <c r="O503" s="664" t="s">
        <v>42</v>
      </c>
      <c r="P503" s="789">
        <v>46121</v>
      </c>
      <c r="Q503" s="664" t="s">
        <v>43</v>
      </c>
      <c r="R503" s="664"/>
      <c r="S503" s="790"/>
      <c r="T503" s="791"/>
      <c r="U503" s="792">
        <v>46122</v>
      </c>
      <c r="V503" s="665">
        <v>46127</v>
      </c>
      <c r="W503" s="789" t="s">
        <v>44</v>
      </c>
      <c r="X503" s="789"/>
      <c r="Y503" s="794"/>
      <c r="Z503" s="793"/>
      <c r="AA503" s="783"/>
      <c r="AB503" s="783"/>
      <c r="AC503" s="783"/>
      <c r="AD503" s="783"/>
      <c r="AE503" s="783"/>
      <c r="AF503" s="783"/>
      <c r="AG503" s="783"/>
      <c r="AH503" s="783"/>
      <c r="AI503" s="783"/>
      <c r="AJ503" s="783"/>
      <c r="AK503" s="783"/>
      <c r="AL503" s="783"/>
      <c r="AM503" s="783"/>
      <c r="AN503" s="783"/>
      <c r="AO503" s="783"/>
      <c r="AP503" s="783"/>
      <c r="AQ503" s="783"/>
      <c r="AR503" s="783"/>
      <c r="AS503" s="783"/>
      <c r="AT503" s="783"/>
      <c r="AU503" s="783"/>
      <c r="AV503" s="783"/>
      <c r="AW503" s="783"/>
      <c r="AX503" s="783"/>
      <c r="AY503" s="783"/>
      <c r="AZ503" s="783"/>
      <c r="BA503" s="783"/>
      <c r="BB503" s="783"/>
      <c r="BC503" s="783"/>
      <c r="BD503" s="783"/>
      <c r="BE503" s="783"/>
      <c r="BF503" s="783"/>
      <c r="BG503" s="783"/>
      <c r="BH503" s="783"/>
      <c r="BI503" s="783"/>
      <c r="BJ503" s="783"/>
      <c r="BK503" s="783"/>
      <c r="BL503" s="783"/>
      <c r="BM503" s="783"/>
      <c r="BN503" s="783"/>
      <c r="BO503" s="783"/>
      <c r="BP503" s="783"/>
      <c r="BQ503" s="783"/>
      <c r="BR503" s="783"/>
      <c r="BS503" s="783"/>
      <c r="BT503" s="783"/>
      <c r="BU503" s="783"/>
      <c r="BV503" s="783"/>
      <c r="BW503" s="783"/>
      <c r="BX503" s="783"/>
      <c r="BY503" s="783"/>
      <c r="BZ503" s="783"/>
      <c r="CA503" s="783"/>
      <c r="CB503" s="783"/>
      <c r="CC503" s="783"/>
      <c r="CD503" s="783"/>
      <c r="CE503" s="783"/>
      <c r="CF503" s="783"/>
      <c r="CG503" s="783"/>
    </row>
    <row r="504" spans="1:85" ht="15" customHeight="1">
      <c r="A504" s="4">
        <f>ROW() - ROW(Tabla447817182024266[[#Headers],['#]])</f>
        <v>498</v>
      </c>
      <c r="B504" s="4" t="s">
        <v>9</v>
      </c>
      <c r="C504" s="4">
        <v>148</v>
      </c>
      <c r="D504" s="4">
        <v>2026</v>
      </c>
      <c r="E504" s="38" t="s">
        <v>964</v>
      </c>
      <c r="F504" s="661" t="s">
        <v>75</v>
      </c>
      <c r="G504" s="678">
        <v>3640000</v>
      </c>
      <c r="H504" s="54" t="s">
        <v>965</v>
      </c>
      <c r="I504" t="s">
        <v>513</v>
      </c>
      <c r="J504" s="447">
        <v>46120</v>
      </c>
      <c r="K504" s="436" t="s">
        <v>39</v>
      </c>
      <c r="L504" s="787" t="s">
        <v>443</v>
      </c>
      <c r="M504" s="435" t="s">
        <v>228</v>
      </c>
      <c r="N504" s="794">
        <v>46121</v>
      </c>
      <c r="O504" s="664" t="s">
        <v>42</v>
      </c>
      <c r="P504" s="789">
        <v>46121</v>
      </c>
      <c r="Q504" s="664" t="s">
        <v>43</v>
      </c>
      <c r="R504" s="664"/>
      <c r="S504" s="790"/>
      <c r="T504" s="791"/>
      <c r="U504" s="792">
        <v>46122</v>
      </c>
      <c r="V504" s="665">
        <v>46127</v>
      </c>
      <c r="W504" s="789" t="s">
        <v>44</v>
      </c>
      <c r="X504" s="789"/>
      <c r="Y504" s="794"/>
      <c r="Z504" s="793"/>
      <c r="AA504" s="783"/>
      <c r="AB504" s="783"/>
      <c r="AC504" s="783"/>
      <c r="AD504" s="783"/>
      <c r="AE504" s="783"/>
      <c r="AF504" s="783"/>
      <c r="AG504" s="783"/>
      <c r="AH504" s="783"/>
      <c r="AI504" s="783"/>
      <c r="AJ504" s="783"/>
      <c r="AK504" s="783"/>
      <c r="AL504" s="783"/>
      <c r="AM504" s="783"/>
      <c r="AN504" s="783"/>
      <c r="AO504" s="783"/>
      <c r="AP504" s="783"/>
      <c r="AQ504" s="783"/>
      <c r="AR504" s="783"/>
      <c r="AS504" s="783"/>
      <c r="AT504" s="783"/>
      <c r="AU504" s="783"/>
      <c r="AV504" s="783"/>
      <c r="AW504" s="783"/>
      <c r="AX504" s="783"/>
      <c r="AY504" s="783"/>
      <c r="AZ504" s="783"/>
      <c r="BA504" s="783"/>
      <c r="BB504" s="783"/>
      <c r="BC504" s="783"/>
      <c r="BD504" s="783"/>
      <c r="BE504" s="783"/>
      <c r="BF504" s="783"/>
      <c r="BG504" s="783"/>
      <c r="BH504" s="783"/>
      <c r="BI504" s="783"/>
      <c r="BJ504" s="783"/>
      <c r="BK504" s="783"/>
      <c r="BL504" s="783"/>
      <c r="BM504" s="783"/>
      <c r="BN504" s="783"/>
      <c r="BO504" s="783"/>
      <c r="BP504" s="783"/>
      <c r="BQ504" s="783"/>
      <c r="BR504" s="783"/>
      <c r="BS504" s="783"/>
      <c r="BT504" s="783"/>
      <c r="BU504" s="783"/>
      <c r="BV504" s="783"/>
      <c r="BW504" s="783"/>
      <c r="BX504" s="783"/>
      <c r="BY504" s="783"/>
      <c r="BZ504" s="783"/>
      <c r="CA504" s="783"/>
      <c r="CB504" s="783"/>
      <c r="CC504" s="783"/>
      <c r="CD504" s="783"/>
      <c r="CE504" s="783"/>
      <c r="CF504" s="783"/>
      <c r="CG504" s="783"/>
    </row>
    <row r="505" spans="1:85" ht="15" customHeight="1">
      <c r="A505" s="4">
        <f>ROW() - ROW(Tabla447817182024266[[#Headers],['#]])</f>
        <v>499</v>
      </c>
      <c r="B505" s="4" t="s">
        <v>9</v>
      </c>
      <c r="C505" s="4">
        <v>14</v>
      </c>
      <c r="D505" s="4">
        <v>2025</v>
      </c>
      <c r="E505" s="38" t="s">
        <v>390</v>
      </c>
      <c r="F505" s="661" t="s">
        <v>174</v>
      </c>
      <c r="G505" s="678">
        <v>3000000</v>
      </c>
      <c r="H505" s="76" t="s">
        <v>966</v>
      </c>
      <c r="I505" t="s">
        <v>963</v>
      </c>
      <c r="J505" s="447">
        <v>46127</v>
      </c>
      <c r="K505" s="436" t="s">
        <v>39</v>
      </c>
      <c r="L505" s="787" t="s">
        <v>78</v>
      </c>
      <c r="M505" s="435"/>
      <c r="N505" s="794">
        <v>46129</v>
      </c>
      <c r="O505" s="664" t="s">
        <v>42</v>
      </c>
      <c r="P505" s="789">
        <v>46129</v>
      </c>
      <c r="Q505" s="664" t="s">
        <v>43</v>
      </c>
      <c r="R505" s="664"/>
      <c r="S505" s="790"/>
      <c r="T505" s="791"/>
      <c r="U505" s="792">
        <v>46133</v>
      </c>
      <c r="V505" s="665">
        <v>46134</v>
      </c>
      <c r="W505" s="789" t="s">
        <v>44</v>
      </c>
      <c r="X505" s="789"/>
      <c r="Y505" s="794"/>
      <c r="Z505" s="793"/>
      <c r="AA505" s="783"/>
      <c r="AB505" s="783"/>
      <c r="AC505" s="783"/>
      <c r="AD505" s="783"/>
      <c r="AE505" s="783"/>
      <c r="AF505" s="783"/>
      <c r="AG505" s="783"/>
      <c r="AH505" s="783"/>
      <c r="AI505" s="783"/>
      <c r="AJ505" s="783"/>
      <c r="AK505" s="783"/>
      <c r="AL505" s="783"/>
      <c r="AM505" s="783"/>
      <c r="AN505" s="783"/>
      <c r="AO505" s="783"/>
      <c r="AP505" s="783"/>
      <c r="AQ505" s="783"/>
      <c r="AR505" s="783"/>
      <c r="AS505" s="783"/>
      <c r="AT505" s="783"/>
      <c r="AU505" s="783"/>
      <c r="AV505" s="783"/>
      <c r="AW505" s="783"/>
      <c r="AX505" s="783"/>
      <c r="AY505" s="783"/>
      <c r="AZ505" s="783"/>
      <c r="BA505" s="783"/>
      <c r="BB505" s="783"/>
      <c r="BC505" s="783"/>
      <c r="BD505" s="783"/>
      <c r="BE505" s="783"/>
      <c r="BF505" s="783"/>
      <c r="BG505" s="783"/>
      <c r="BH505" s="783"/>
      <c r="BI505" s="783"/>
      <c r="BJ505" s="783"/>
      <c r="BK505" s="783"/>
      <c r="BL505" s="783"/>
      <c r="BM505" s="783"/>
      <c r="BN505" s="783"/>
      <c r="BO505" s="783"/>
      <c r="BP505" s="783"/>
      <c r="BQ505" s="783"/>
      <c r="BR505" s="783"/>
      <c r="BS505" s="783"/>
      <c r="BT505" s="783"/>
      <c r="BU505" s="783"/>
      <c r="BV505" s="783"/>
      <c r="BW505" s="783"/>
      <c r="BX505" s="783"/>
      <c r="BY505" s="783"/>
      <c r="BZ505" s="783"/>
      <c r="CA505" s="783"/>
      <c r="CB505" s="783"/>
      <c r="CC505" s="783"/>
      <c r="CD505" s="783"/>
      <c r="CE505" s="783"/>
      <c r="CF505" s="783"/>
      <c r="CG505" s="783"/>
    </row>
    <row r="506" spans="1:85" ht="15" customHeight="1">
      <c r="A506" s="4">
        <f>ROW() - ROW(Tabla447817182024266[[#Headers],['#]])</f>
        <v>500</v>
      </c>
      <c r="B506" s="4" t="s">
        <v>9</v>
      </c>
      <c r="C506" s="4"/>
      <c r="D506" s="4"/>
      <c r="E506" s="38" t="s">
        <v>967</v>
      </c>
      <c r="F506" s="661" t="s">
        <v>967</v>
      </c>
      <c r="G506" s="671"/>
      <c r="H506" s="663"/>
      <c r="I506" t="s">
        <v>967</v>
      </c>
      <c r="J506" s="447"/>
      <c r="K506" s="436"/>
      <c r="L506" s="787"/>
      <c r="M506" s="435"/>
      <c r="N506" s="794"/>
      <c r="O506" s="664"/>
      <c r="P506" s="789"/>
      <c r="Q506" s="664"/>
      <c r="R506" s="664"/>
      <c r="S506" s="790"/>
      <c r="T506" s="791"/>
      <c r="U506" s="792"/>
      <c r="V506" s="665"/>
      <c r="W506" s="789"/>
      <c r="X506" s="789"/>
      <c r="Y506" s="794"/>
      <c r="Z506" s="793"/>
      <c r="AA506" s="783"/>
      <c r="AB506" s="783"/>
      <c r="AC506" s="783"/>
      <c r="AD506" s="783"/>
      <c r="AE506" s="783"/>
      <c r="AF506" s="783"/>
      <c r="AG506" s="783"/>
      <c r="AH506" s="783"/>
      <c r="AI506" s="783"/>
      <c r="AJ506" s="783"/>
      <c r="AK506" s="783"/>
      <c r="AL506" s="783"/>
      <c r="AM506" s="783"/>
      <c r="AN506" s="783"/>
      <c r="AO506" s="783"/>
      <c r="AP506" s="783"/>
      <c r="AQ506" s="783"/>
      <c r="AR506" s="783"/>
      <c r="AS506" s="783"/>
      <c r="AT506" s="783"/>
      <c r="AU506" s="783"/>
      <c r="AV506" s="783"/>
      <c r="AW506" s="783"/>
      <c r="AX506" s="783"/>
      <c r="AY506" s="783"/>
      <c r="AZ506" s="783"/>
      <c r="BA506" s="783"/>
      <c r="BB506" s="783"/>
      <c r="BC506" s="783"/>
      <c r="BD506" s="783"/>
      <c r="BE506" s="783"/>
      <c r="BF506" s="783"/>
      <c r="BG506" s="783"/>
      <c r="BH506" s="783"/>
      <c r="BI506" s="783"/>
      <c r="BJ506" s="783"/>
      <c r="BK506" s="783"/>
      <c r="BL506" s="783"/>
      <c r="BM506" s="783"/>
      <c r="BN506" s="783"/>
      <c r="BO506" s="783"/>
      <c r="BP506" s="783"/>
      <c r="BQ506" s="783"/>
      <c r="BR506" s="783"/>
      <c r="BS506" s="783"/>
      <c r="BT506" s="783"/>
      <c r="BU506" s="783"/>
      <c r="BV506" s="783"/>
      <c r="BW506" s="783"/>
      <c r="BX506" s="783"/>
      <c r="BY506" s="783"/>
      <c r="BZ506" s="783"/>
      <c r="CA506" s="783"/>
      <c r="CB506" s="783"/>
      <c r="CC506" s="783"/>
      <c r="CD506" s="783"/>
      <c r="CE506" s="783"/>
      <c r="CF506" s="783"/>
      <c r="CG506" s="783"/>
    </row>
    <row r="507" spans="1:85" ht="15" customHeight="1">
      <c r="A507" s="4">
        <f>ROW() - ROW(Tabla447817182024266[[#Headers],['#]])</f>
        <v>501</v>
      </c>
      <c r="B507" s="4" t="s">
        <v>9</v>
      </c>
      <c r="C507" s="4"/>
      <c r="D507" s="4"/>
      <c r="E507" s="38" t="s">
        <v>967</v>
      </c>
      <c r="F507" s="661" t="s">
        <v>967</v>
      </c>
      <c r="G507" s="671"/>
      <c r="H507" s="663"/>
      <c r="I507" t="s">
        <v>967</v>
      </c>
      <c r="J507" s="447"/>
      <c r="K507" s="436"/>
      <c r="L507" s="787"/>
      <c r="M507" s="435"/>
      <c r="N507" s="794"/>
      <c r="O507" s="664"/>
      <c r="P507" s="789"/>
      <c r="Q507" s="664"/>
      <c r="R507" s="664"/>
      <c r="S507" s="790"/>
      <c r="T507" s="791"/>
      <c r="U507" s="792"/>
      <c r="V507" s="665"/>
      <c r="W507" s="789"/>
      <c r="X507" s="789"/>
      <c r="Y507" s="794"/>
      <c r="Z507" s="793"/>
      <c r="AA507" s="783"/>
      <c r="AB507" s="783"/>
      <c r="AC507" s="783"/>
      <c r="AD507" s="783"/>
      <c r="AE507" s="783"/>
      <c r="AF507" s="783"/>
      <c r="AG507" s="783"/>
      <c r="AH507" s="783"/>
      <c r="AI507" s="783"/>
      <c r="AJ507" s="783"/>
      <c r="AK507" s="783"/>
      <c r="AL507" s="783"/>
      <c r="AM507" s="783"/>
      <c r="AN507" s="783"/>
      <c r="AO507" s="783"/>
      <c r="AP507" s="783"/>
      <c r="AQ507" s="783"/>
      <c r="AR507" s="783"/>
      <c r="AS507" s="783"/>
      <c r="AT507" s="783"/>
      <c r="AU507" s="783"/>
      <c r="AV507" s="783"/>
      <c r="AW507" s="783"/>
      <c r="AX507" s="783"/>
      <c r="AY507" s="783"/>
      <c r="AZ507" s="783"/>
      <c r="BA507" s="783"/>
      <c r="BB507" s="783"/>
      <c r="BC507" s="783"/>
      <c r="BD507" s="783"/>
      <c r="BE507" s="783"/>
      <c r="BF507" s="783"/>
      <c r="BG507" s="783"/>
      <c r="BH507" s="783"/>
      <c r="BI507" s="783"/>
      <c r="BJ507" s="783"/>
      <c r="BK507" s="783"/>
      <c r="BL507" s="783"/>
      <c r="BM507" s="783"/>
      <c r="BN507" s="783"/>
      <c r="BO507" s="783"/>
      <c r="BP507" s="783"/>
      <c r="BQ507" s="783"/>
      <c r="BR507" s="783"/>
      <c r="BS507" s="783"/>
      <c r="BT507" s="783"/>
      <c r="BU507" s="783"/>
      <c r="BV507" s="783"/>
      <c r="BW507" s="783"/>
      <c r="BX507" s="783"/>
      <c r="BY507" s="783"/>
      <c r="BZ507" s="783"/>
      <c r="CA507" s="783"/>
      <c r="CB507" s="783"/>
      <c r="CC507" s="783"/>
      <c r="CD507" s="783"/>
      <c r="CE507" s="783"/>
      <c r="CF507" s="783"/>
      <c r="CG507" s="783"/>
    </row>
    <row r="508" spans="1:85" ht="15" customHeight="1">
      <c r="A508" s="4">
        <f>ROW() - ROW(Tabla447817182024266[[#Headers],['#]])</f>
        <v>502</v>
      </c>
      <c r="B508" s="4" t="s">
        <v>9</v>
      </c>
      <c r="C508" s="4"/>
      <c r="D508" s="4"/>
      <c r="E508" s="38" t="s">
        <v>967</v>
      </c>
      <c r="F508" s="661" t="s">
        <v>967</v>
      </c>
      <c r="G508" s="671"/>
      <c r="H508" s="663"/>
      <c r="I508" t="s">
        <v>967</v>
      </c>
      <c r="J508" s="447"/>
      <c r="K508" s="436"/>
      <c r="L508" s="787"/>
      <c r="M508" s="435"/>
      <c r="N508" s="794"/>
      <c r="O508" s="664"/>
      <c r="P508" s="789"/>
      <c r="Q508" s="664"/>
      <c r="R508" s="664"/>
      <c r="S508" s="790"/>
      <c r="T508" s="791"/>
      <c r="U508" s="792"/>
      <c r="V508" s="665"/>
      <c r="W508" s="789"/>
      <c r="X508" s="789"/>
      <c r="Y508" s="794"/>
      <c r="Z508" s="793"/>
      <c r="AA508" s="783"/>
      <c r="AB508" s="783"/>
      <c r="AC508" s="783"/>
      <c r="AD508" s="783"/>
      <c r="AE508" s="783"/>
      <c r="AF508" s="783"/>
      <c r="AG508" s="783"/>
      <c r="AH508" s="783"/>
      <c r="AI508" s="783"/>
      <c r="AJ508" s="783"/>
      <c r="AK508" s="783"/>
      <c r="AL508" s="783"/>
      <c r="AM508" s="783"/>
      <c r="AN508" s="783"/>
      <c r="AO508" s="783"/>
      <c r="AP508" s="783"/>
      <c r="AQ508" s="783"/>
      <c r="AR508" s="783"/>
      <c r="AS508" s="783"/>
      <c r="AT508" s="783"/>
      <c r="AU508" s="783"/>
      <c r="AV508" s="783"/>
      <c r="AW508" s="783"/>
      <c r="AX508" s="783"/>
      <c r="AY508" s="783"/>
      <c r="AZ508" s="783"/>
      <c r="BA508" s="783"/>
      <c r="BB508" s="783"/>
      <c r="BC508" s="783"/>
      <c r="BD508" s="783"/>
      <c r="BE508" s="783"/>
      <c r="BF508" s="783"/>
      <c r="BG508" s="783"/>
      <c r="BH508" s="783"/>
      <c r="BI508" s="783"/>
      <c r="BJ508" s="783"/>
      <c r="BK508" s="783"/>
      <c r="BL508" s="783"/>
      <c r="BM508" s="783"/>
      <c r="BN508" s="783"/>
      <c r="BO508" s="783"/>
      <c r="BP508" s="783"/>
      <c r="BQ508" s="783"/>
      <c r="BR508" s="783"/>
      <c r="BS508" s="783"/>
      <c r="BT508" s="783"/>
      <c r="BU508" s="783"/>
      <c r="BV508" s="783"/>
      <c r="BW508" s="783"/>
      <c r="BX508" s="783"/>
      <c r="BY508" s="783"/>
      <c r="BZ508" s="783"/>
      <c r="CA508" s="783"/>
      <c r="CB508" s="783"/>
      <c r="CC508" s="783"/>
      <c r="CD508" s="783"/>
      <c r="CE508" s="783"/>
      <c r="CF508" s="783"/>
      <c r="CG508" s="783"/>
    </row>
    <row r="509" spans="1:85" ht="15" customHeight="1">
      <c r="A509" s="4">
        <f>ROW() - ROW(Tabla447817182024266[[#Headers],['#]])</f>
        <v>503</v>
      </c>
      <c r="B509" s="4" t="s">
        <v>9</v>
      </c>
      <c r="C509" s="4"/>
      <c r="D509" s="4"/>
      <c r="E509" s="38" t="s">
        <v>967</v>
      </c>
      <c r="F509" s="661" t="s">
        <v>967</v>
      </c>
      <c r="G509" s="671"/>
      <c r="H509" s="663"/>
      <c r="I509" t="s">
        <v>967</v>
      </c>
      <c r="J509" s="447"/>
      <c r="K509" s="436"/>
      <c r="L509" s="787"/>
      <c r="M509" s="435"/>
      <c r="N509" s="794"/>
      <c r="O509" s="664"/>
      <c r="P509" s="789"/>
      <c r="Q509" s="664"/>
      <c r="R509" s="664"/>
      <c r="S509" s="790"/>
      <c r="T509" s="791"/>
      <c r="U509" s="792"/>
      <c r="V509" s="665"/>
      <c r="W509" s="789"/>
      <c r="X509" s="789"/>
      <c r="Y509" s="794"/>
      <c r="Z509" s="793"/>
      <c r="AA509" s="783"/>
      <c r="AB509" s="783"/>
      <c r="AC509" s="783"/>
      <c r="AD509" s="783"/>
      <c r="AE509" s="783"/>
      <c r="AF509" s="783"/>
      <c r="AG509" s="783"/>
      <c r="AH509" s="783"/>
      <c r="AI509" s="783"/>
      <c r="AJ509" s="783"/>
      <c r="AK509" s="783"/>
      <c r="AL509" s="783"/>
      <c r="AM509" s="783"/>
      <c r="AN509" s="783"/>
      <c r="AO509" s="783"/>
      <c r="AP509" s="783"/>
      <c r="AQ509" s="783"/>
      <c r="AR509" s="783"/>
      <c r="AS509" s="783"/>
      <c r="AT509" s="783"/>
      <c r="AU509" s="783"/>
      <c r="AV509" s="783"/>
      <c r="AW509" s="783"/>
      <c r="AX509" s="783"/>
      <c r="AY509" s="783"/>
      <c r="AZ509" s="783"/>
      <c r="BA509" s="783"/>
      <c r="BB509" s="783"/>
      <c r="BC509" s="783"/>
      <c r="BD509" s="783"/>
      <c r="BE509" s="783"/>
      <c r="BF509" s="783"/>
      <c r="BG509" s="783"/>
      <c r="BH509" s="783"/>
      <c r="BI509" s="783"/>
      <c r="BJ509" s="783"/>
      <c r="BK509" s="783"/>
      <c r="BL509" s="783"/>
      <c r="BM509" s="783"/>
      <c r="BN509" s="783"/>
      <c r="BO509" s="783"/>
      <c r="BP509" s="783"/>
      <c r="BQ509" s="783"/>
      <c r="BR509" s="783"/>
      <c r="BS509" s="783"/>
      <c r="BT509" s="783"/>
      <c r="BU509" s="783"/>
      <c r="BV509" s="783"/>
      <c r="BW509" s="783"/>
      <c r="BX509" s="783"/>
      <c r="BY509" s="783"/>
      <c r="BZ509" s="783"/>
      <c r="CA509" s="783"/>
      <c r="CB509" s="783"/>
      <c r="CC509" s="783"/>
      <c r="CD509" s="783"/>
      <c r="CE509" s="783"/>
      <c r="CF509" s="783"/>
      <c r="CG509" s="783"/>
    </row>
    <row r="510" spans="1:85" ht="15" customHeight="1">
      <c r="A510" s="4">
        <f>ROW() - ROW(Tabla447817182024266[[#Headers],['#]])</f>
        <v>504</v>
      </c>
      <c r="B510" s="4" t="s">
        <v>9</v>
      </c>
      <c r="C510" s="4"/>
      <c r="D510" s="4"/>
      <c r="E510" s="38" t="s">
        <v>967</v>
      </c>
      <c r="F510" s="661" t="s">
        <v>967</v>
      </c>
      <c r="G510" s="671"/>
      <c r="H510" s="663"/>
      <c r="I510" t="s">
        <v>967</v>
      </c>
      <c r="J510" s="447"/>
      <c r="K510" s="436"/>
      <c r="L510" s="787"/>
      <c r="M510" s="435"/>
      <c r="N510" s="794"/>
      <c r="O510" s="664"/>
      <c r="P510" s="789"/>
      <c r="Q510" s="664"/>
      <c r="R510" s="664"/>
      <c r="S510" s="790"/>
      <c r="T510" s="791"/>
      <c r="U510" s="792"/>
      <c r="V510" s="665"/>
      <c r="W510" s="789"/>
      <c r="X510" s="789"/>
      <c r="Y510" s="794"/>
      <c r="Z510" s="793"/>
      <c r="AA510" s="783"/>
      <c r="AB510" s="783"/>
      <c r="AC510" s="783"/>
      <c r="AD510" s="783"/>
      <c r="AE510" s="783"/>
      <c r="AF510" s="783"/>
      <c r="AG510" s="783"/>
      <c r="AH510" s="783"/>
      <c r="AI510" s="783"/>
      <c r="AJ510" s="783"/>
      <c r="AK510" s="783"/>
      <c r="AL510" s="783"/>
      <c r="AM510" s="783"/>
      <c r="AN510" s="783"/>
      <c r="AO510" s="783"/>
      <c r="AP510" s="783"/>
      <c r="AQ510" s="783"/>
      <c r="AR510" s="783"/>
      <c r="AS510" s="783"/>
      <c r="AT510" s="783"/>
      <c r="AU510" s="783"/>
      <c r="AV510" s="783"/>
      <c r="AW510" s="783"/>
      <c r="AX510" s="783"/>
      <c r="AY510" s="783"/>
      <c r="AZ510" s="783"/>
      <c r="BA510" s="783"/>
      <c r="BB510" s="783"/>
      <c r="BC510" s="783"/>
      <c r="BD510" s="783"/>
      <c r="BE510" s="783"/>
      <c r="BF510" s="783"/>
      <c r="BG510" s="783"/>
      <c r="BH510" s="783"/>
      <c r="BI510" s="783"/>
      <c r="BJ510" s="783"/>
      <c r="BK510" s="783"/>
      <c r="BL510" s="783"/>
      <c r="BM510" s="783"/>
      <c r="BN510" s="783"/>
      <c r="BO510" s="783"/>
      <c r="BP510" s="783"/>
      <c r="BQ510" s="783"/>
      <c r="BR510" s="783"/>
      <c r="BS510" s="783"/>
      <c r="BT510" s="783"/>
      <c r="BU510" s="783"/>
      <c r="BV510" s="783"/>
      <c r="BW510" s="783"/>
      <c r="BX510" s="783"/>
      <c r="BY510" s="783"/>
      <c r="BZ510" s="783"/>
      <c r="CA510" s="783"/>
      <c r="CB510" s="783"/>
      <c r="CC510" s="783"/>
      <c r="CD510" s="783"/>
      <c r="CE510" s="783"/>
      <c r="CF510" s="783"/>
      <c r="CG510" s="783"/>
    </row>
    <row r="511" spans="1:85" ht="15" customHeight="1">
      <c r="A511" s="4">
        <f>ROW() - ROW(Tabla447817182024266[[#Headers],['#]])</f>
        <v>505</v>
      </c>
      <c r="B511" s="4" t="s">
        <v>9</v>
      </c>
      <c r="C511" s="4"/>
      <c r="D511" s="4"/>
      <c r="E511" s="38" t="s">
        <v>967</v>
      </c>
      <c r="F511" s="661" t="s">
        <v>967</v>
      </c>
      <c r="G511" s="671"/>
      <c r="H511" s="663"/>
      <c r="I511" t="s">
        <v>967</v>
      </c>
      <c r="J511" s="447"/>
      <c r="K511" s="436"/>
      <c r="L511" s="787"/>
      <c r="M511" s="435"/>
      <c r="N511" s="794"/>
      <c r="O511" s="664"/>
      <c r="P511" s="789"/>
      <c r="Q511" s="664"/>
      <c r="R511" s="664"/>
      <c r="S511" s="790"/>
      <c r="T511" s="791"/>
      <c r="U511" s="792"/>
      <c r="V511" s="665"/>
      <c r="W511" s="789"/>
      <c r="X511" s="789"/>
      <c r="Y511" s="794"/>
      <c r="Z511" s="793"/>
      <c r="AA511" s="783"/>
      <c r="AB511" s="783"/>
      <c r="AC511" s="783"/>
      <c r="AD511" s="783"/>
      <c r="AE511" s="783"/>
      <c r="AF511" s="783"/>
      <c r="AG511" s="783"/>
      <c r="AH511" s="783"/>
      <c r="AI511" s="783"/>
      <c r="AJ511" s="783"/>
      <c r="AK511" s="783"/>
      <c r="AL511" s="783"/>
      <c r="AM511" s="783"/>
      <c r="AN511" s="783"/>
      <c r="AO511" s="783"/>
      <c r="AP511" s="783"/>
      <c r="AQ511" s="783"/>
      <c r="AR511" s="783"/>
      <c r="AS511" s="783"/>
      <c r="AT511" s="783"/>
      <c r="AU511" s="783"/>
      <c r="AV511" s="783"/>
      <c r="AW511" s="783"/>
      <c r="AX511" s="783"/>
      <c r="AY511" s="783"/>
      <c r="AZ511" s="783"/>
      <c r="BA511" s="783"/>
      <c r="BB511" s="783"/>
      <c r="BC511" s="783"/>
      <c r="BD511" s="783"/>
      <c r="BE511" s="783"/>
      <c r="BF511" s="783"/>
      <c r="BG511" s="783"/>
      <c r="BH511" s="783"/>
      <c r="BI511" s="783"/>
      <c r="BJ511" s="783"/>
      <c r="BK511" s="783"/>
      <c r="BL511" s="783"/>
      <c r="BM511" s="783"/>
      <c r="BN511" s="783"/>
      <c r="BO511" s="783"/>
      <c r="BP511" s="783"/>
      <c r="BQ511" s="783"/>
      <c r="BR511" s="783"/>
      <c r="BS511" s="783"/>
      <c r="BT511" s="783"/>
      <c r="BU511" s="783"/>
      <c r="BV511" s="783"/>
      <c r="BW511" s="783"/>
      <c r="BX511" s="783"/>
      <c r="BY511" s="783"/>
      <c r="BZ511" s="783"/>
      <c r="CA511" s="783"/>
      <c r="CB511" s="783"/>
      <c r="CC511" s="783"/>
      <c r="CD511" s="783"/>
      <c r="CE511" s="783"/>
      <c r="CF511" s="783"/>
      <c r="CG511" s="783"/>
    </row>
    <row r="512" spans="1:85" ht="15" customHeight="1">
      <c r="A512" s="4">
        <f>ROW() - ROW(Tabla447817182024266[[#Headers],['#]])</f>
        <v>506</v>
      </c>
      <c r="B512" s="4" t="s">
        <v>9</v>
      </c>
      <c r="C512" s="4"/>
      <c r="D512" s="4"/>
      <c r="E512" s="38" t="s">
        <v>967</v>
      </c>
      <c r="F512" s="661" t="s">
        <v>967</v>
      </c>
      <c r="G512" s="671"/>
      <c r="H512" s="663"/>
      <c r="I512" t="s">
        <v>967</v>
      </c>
      <c r="J512" s="447"/>
      <c r="K512" s="436"/>
      <c r="L512" s="787"/>
      <c r="M512" s="435"/>
      <c r="N512" s="794"/>
      <c r="O512" s="664"/>
      <c r="P512" s="789"/>
      <c r="Q512" s="664"/>
      <c r="R512" s="664"/>
      <c r="S512" s="790"/>
      <c r="T512" s="791"/>
      <c r="U512" s="792"/>
      <c r="V512" s="665"/>
      <c r="W512" s="789"/>
      <c r="X512" s="789"/>
      <c r="Y512" s="794"/>
      <c r="Z512" s="793"/>
      <c r="AA512" s="783"/>
      <c r="AB512" s="783"/>
      <c r="AC512" s="783"/>
      <c r="AD512" s="783"/>
      <c r="AE512" s="783"/>
      <c r="AF512" s="783"/>
      <c r="AG512" s="783"/>
      <c r="AH512" s="783"/>
      <c r="AI512" s="783"/>
      <c r="AJ512" s="783"/>
      <c r="AK512" s="783"/>
      <c r="AL512" s="783"/>
      <c r="AM512" s="783"/>
      <c r="AN512" s="783"/>
      <c r="AO512" s="783"/>
      <c r="AP512" s="783"/>
      <c r="AQ512" s="783"/>
      <c r="AR512" s="783"/>
      <c r="AS512" s="783"/>
      <c r="AT512" s="783"/>
      <c r="AU512" s="783"/>
      <c r="AV512" s="783"/>
      <c r="AW512" s="783"/>
      <c r="AX512" s="783"/>
      <c r="AY512" s="783"/>
      <c r="AZ512" s="783"/>
      <c r="BA512" s="783"/>
      <c r="BB512" s="783"/>
      <c r="BC512" s="783"/>
      <c r="BD512" s="783"/>
      <c r="BE512" s="783"/>
      <c r="BF512" s="783"/>
      <c r="BG512" s="783"/>
      <c r="BH512" s="783"/>
      <c r="BI512" s="783"/>
      <c r="BJ512" s="783"/>
      <c r="BK512" s="783"/>
      <c r="BL512" s="783"/>
      <c r="BM512" s="783"/>
      <c r="BN512" s="783"/>
      <c r="BO512" s="783"/>
      <c r="BP512" s="783"/>
      <c r="BQ512" s="783"/>
      <c r="BR512" s="783"/>
      <c r="BS512" s="783"/>
      <c r="BT512" s="783"/>
      <c r="BU512" s="783"/>
      <c r="BV512" s="783"/>
      <c r="BW512" s="783"/>
      <c r="BX512" s="783"/>
      <c r="BY512" s="783"/>
      <c r="BZ512" s="783"/>
      <c r="CA512" s="783"/>
      <c r="CB512" s="783"/>
      <c r="CC512" s="783"/>
      <c r="CD512" s="783"/>
      <c r="CE512" s="783"/>
      <c r="CF512" s="783"/>
      <c r="CG512" s="783"/>
    </row>
    <row r="513" spans="1:85" s="672" customFormat="1" ht="15" customHeight="1">
      <c r="A513" s="4">
        <f>ROW() - ROW(Tabla447817182024266[[#Headers],['#]])</f>
        <v>507</v>
      </c>
      <c r="B513" s="4" t="s">
        <v>9</v>
      </c>
      <c r="C513" s="4"/>
      <c r="D513" s="4"/>
      <c r="E513" s="38" t="s">
        <v>967</v>
      </c>
      <c r="F513" s="661" t="s">
        <v>967</v>
      </c>
      <c r="G513" s="671"/>
      <c r="H513" s="663"/>
      <c r="I513" t="s">
        <v>967</v>
      </c>
      <c r="J513" s="447"/>
      <c r="K513" s="436"/>
      <c r="L513" s="787"/>
      <c r="M513" s="435"/>
      <c r="N513" s="794"/>
      <c r="O513" s="664"/>
      <c r="P513" s="789"/>
      <c r="Q513" s="664"/>
      <c r="R513" s="664"/>
      <c r="S513" s="790"/>
      <c r="T513" s="791"/>
      <c r="U513" s="792"/>
      <c r="V513" s="665"/>
      <c r="W513" s="789"/>
      <c r="X513" s="789"/>
      <c r="Y513" s="794"/>
      <c r="Z513" s="793"/>
      <c r="AA513" s="783"/>
    </row>
    <row r="514" spans="1:85" s="672" customFormat="1" ht="15" customHeight="1">
      <c r="A514" s="4">
        <f>ROW() - ROW(Tabla447817182024266[[#Headers],['#]])</f>
        <v>508</v>
      </c>
      <c r="B514" s="4" t="s">
        <v>9</v>
      </c>
      <c r="C514" s="4"/>
      <c r="D514" s="4"/>
      <c r="E514" s="38" t="s">
        <v>967</v>
      </c>
      <c r="F514" s="661" t="s">
        <v>967</v>
      </c>
      <c r="G514" s="671"/>
      <c r="H514" s="663"/>
      <c r="I514" t="s">
        <v>967</v>
      </c>
      <c r="J514" s="447"/>
      <c r="K514" s="436"/>
      <c r="L514" s="787"/>
      <c r="M514" s="435"/>
      <c r="N514" s="794"/>
      <c r="O514" s="664"/>
      <c r="P514" s="789"/>
      <c r="Q514" s="664"/>
      <c r="R514" s="664"/>
      <c r="S514" s="790"/>
      <c r="T514" s="791"/>
      <c r="U514" s="792"/>
      <c r="V514" s="665"/>
      <c r="W514" s="789"/>
      <c r="X514" s="789"/>
      <c r="Y514" s="794"/>
      <c r="Z514" s="793"/>
      <c r="AA514" s="783"/>
    </row>
    <row r="515" spans="1:85" ht="15" customHeight="1">
      <c r="A515" s="4">
        <f>ROW() - ROW(Tabla447817182024266[[#Headers],['#]])</f>
        <v>509</v>
      </c>
      <c r="B515" s="4" t="s">
        <v>9</v>
      </c>
      <c r="C515" s="4"/>
      <c r="D515" s="4"/>
      <c r="E515" s="38" t="s">
        <v>967</v>
      </c>
      <c r="F515" s="661" t="s">
        <v>967</v>
      </c>
      <c r="G515" s="671"/>
      <c r="H515" s="663"/>
      <c r="I515" t="s">
        <v>967</v>
      </c>
      <c r="J515" s="447"/>
      <c r="K515" s="436"/>
      <c r="L515" s="787"/>
      <c r="M515" s="435"/>
      <c r="N515" s="794"/>
      <c r="O515" s="664"/>
      <c r="P515" s="789"/>
      <c r="Q515" s="664"/>
      <c r="R515" s="664"/>
      <c r="S515" s="790"/>
      <c r="T515" s="791"/>
      <c r="U515" s="792"/>
      <c r="V515" s="665"/>
      <c r="W515" s="789"/>
      <c r="X515" s="789"/>
      <c r="Y515" s="794"/>
      <c r="Z515" s="793"/>
      <c r="AA515" s="783"/>
      <c r="AB515" s="783"/>
      <c r="AC515" s="783"/>
      <c r="AD515" s="783"/>
      <c r="AE515" s="783"/>
      <c r="AF515" s="783"/>
      <c r="AG515" s="783"/>
      <c r="AH515" s="783"/>
      <c r="AI515" s="783"/>
      <c r="AJ515" s="783"/>
      <c r="AK515" s="783"/>
      <c r="AL515" s="783"/>
      <c r="AM515" s="783"/>
      <c r="AN515" s="783"/>
      <c r="AO515" s="783"/>
      <c r="AP515" s="783"/>
      <c r="AQ515" s="783"/>
      <c r="AR515" s="783"/>
      <c r="AS515" s="783"/>
      <c r="AT515" s="783"/>
      <c r="AU515" s="783"/>
      <c r="AV515" s="783"/>
      <c r="AW515" s="783"/>
      <c r="AX515" s="783"/>
      <c r="AY515" s="783"/>
      <c r="AZ515" s="783"/>
      <c r="BA515" s="783"/>
      <c r="BB515" s="783"/>
      <c r="BC515" s="783"/>
      <c r="BD515" s="783"/>
      <c r="BE515" s="783"/>
      <c r="BF515" s="783"/>
      <c r="BG515" s="783"/>
      <c r="BH515" s="783"/>
      <c r="BI515" s="783"/>
      <c r="BJ515" s="783"/>
      <c r="BK515" s="783"/>
      <c r="BL515" s="783"/>
      <c r="BM515" s="783"/>
      <c r="BN515" s="783"/>
      <c r="BO515" s="783"/>
      <c r="BP515" s="783"/>
      <c r="BQ515" s="783"/>
      <c r="BR515" s="783"/>
      <c r="BS515" s="783"/>
      <c r="BT515" s="783"/>
      <c r="BU515" s="783"/>
      <c r="BV515" s="783"/>
      <c r="BW515" s="783"/>
      <c r="BX515" s="783"/>
      <c r="BY515" s="783"/>
      <c r="BZ515" s="783"/>
      <c r="CA515" s="783"/>
      <c r="CB515" s="783"/>
      <c r="CC515" s="783"/>
      <c r="CD515" s="783"/>
      <c r="CE515" s="783"/>
      <c r="CF515" s="783"/>
      <c r="CG515" s="783"/>
    </row>
    <row r="516" spans="1:85" ht="15" customHeight="1">
      <c r="A516" s="4">
        <f>ROW() - ROW(Tabla447817182024266[[#Headers],['#]])</f>
        <v>510</v>
      </c>
      <c r="B516" s="4" t="s">
        <v>9</v>
      </c>
      <c r="C516" s="4"/>
      <c r="D516" s="4"/>
      <c r="E516" s="38" t="s">
        <v>967</v>
      </c>
      <c r="F516" s="661" t="s">
        <v>967</v>
      </c>
      <c r="G516" s="671"/>
      <c r="H516" s="663"/>
      <c r="I516" t="s">
        <v>967</v>
      </c>
      <c r="J516" s="447"/>
      <c r="K516" s="436"/>
      <c r="L516" s="787"/>
      <c r="M516" s="435"/>
      <c r="N516" s="794"/>
      <c r="O516" s="664"/>
      <c r="P516" s="789"/>
      <c r="Q516" s="664"/>
      <c r="R516" s="664"/>
      <c r="S516" s="790"/>
      <c r="T516" s="791"/>
      <c r="U516" s="792"/>
      <c r="V516" s="665"/>
      <c r="W516" s="789"/>
      <c r="X516" s="789"/>
      <c r="Y516" s="794"/>
      <c r="Z516" s="793"/>
      <c r="AA516" s="783"/>
      <c r="AB516" s="783"/>
      <c r="AC516" s="783"/>
      <c r="AD516" s="783"/>
      <c r="AE516" s="783"/>
      <c r="AF516" s="783"/>
      <c r="AG516" s="783"/>
      <c r="AH516" s="783"/>
      <c r="AI516" s="783"/>
      <c r="AJ516" s="783"/>
      <c r="AK516" s="783"/>
      <c r="AL516" s="783"/>
      <c r="AM516" s="783"/>
      <c r="AN516" s="783"/>
      <c r="AO516" s="783"/>
      <c r="AP516" s="783"/>
      <c r="AQ516" s="783"/>
      <c r="AR516" s="783"/>
      <c r="AS516" s="783"/>
      <c r="AT516" s="783"/>
      <c r="AU516" s="783"/>
      <c r="AV516" s="783"/>
      <c r="AW516" s="783"/>
      <c r="AX516" s="783"/>
      <c r="AY516" s="783"/>
      <c r="AZ516" s="783"/>
      <c r="BA516" s="783"/>
      <c r="BB516" s="783"/>
      <c r="BC516" s="783"/>
      <c r="BD516" s="783"/>
      <c r="BE516" s="783"/>
      <c r="BF516" s="783"/>
      <c r="BG516" s="783"/>
      <c r="BH516" s="783"/>
      <c r="BI516" s="783"/>
      <c r="BJ516" s="783"/>
      <c r="BK516" s="783"/>
      <c r="BL516" s="783"/>
      <c r="BM516" s="783"/>
      <c r="BN516" s="783"/>
      <c r="BO516" s="783"/>
      <c r="BP516" s="783"/>
      <c r="BQ516" s="783"/>
      <c r="BR516" s="783"/>
      <c r="BS516" s="783"/>
      <c r="BT516" s="783"/>
      <c r="BU516" s="783"/>
      <c r="BV516" s="783"/>
      <c r="BW516" s="783"/>
      <c r="BX516" s="783"/>
      <c r="BY516" s="783"/>
      <c r="BZ516" s="783"/>
      <c r="CA516" s="783"/>
      <c r="CB516" s="783"/>
      <c r="CC516" s="783"/>
      <c r="CD516" s="783"/>
      <c r="CE516" s="783"/>
      <c r="CF516" s="783"/>
      <c r="CG516" s="783"/>
    </row>
    <row r="517" spans="1:85" ht="15" customHeight="1">
      <c r="A517" s="4">
        <f>ROW() - ROW(Tabla447817182024266[[#Headers],['#]])</f>
        <v>511</v>
      </c>
      <c r="B517" s="4" t="s">
        <v>9</v>
      </c>
      <c r="C517" s="4"/>
      <c r="D517" s="4"/>
      <c r="E517" s="38" t="s">
        <v>967</v>
      </c>
      <c r="F517" s="661" t="s">
        <v>967</v>
      </c>
      <c r="G517" s="671"/>
      <c r="H517" s="663"/>
      <c r="I517" t="s">
        <v>967</v>
      </c>
      <c r="J517" s="447"/>
      <c r="K517" s="436"/>
      <c r="L517" s="787"/>
      <c r="M517" s="435"/>
      <c r="N517" s="794"/>
      <c r="O517" s="664"/>
      <c r="P517" s="789"/>
      <c r="Q517" s="664"/>
      <c r="R517" s="664"/>
      <c r="S517" s="790"/>
      <c r="T517" s="791"/>
      <c r="U517" s="792"/>
      <c r="V517" s="665"/>
      <c r="W517" s="789"/>
      <c r="X517" s="789"/>
      <c r="Y517" s="794"/>
      <c r="Z517" s="793"/>
      <c r="AA517" s="783"/>
      <c r="AB517" s="783"/>
      <c r="AC517" s="783"/>
      <c r="AD517" s="783"/>
      <c r="AE517" s="783"/>
      <c r="AF517" s="783"/>
      <c r="AG517" s="783"/>
      <c r="AH517" s="783"/>
      <c r="AI517" s="783"/>
      <c r="AJ517" s="783"/>
      <c r="AK517" s="783"/>
      <c r="AL517" s="783"/>
      <c r="AM517" s="783"/>
      <c r="AN517" s="783"/>
      <c r="AO517" s="783"/>
      <c r="AP517" s="783"/>
      <c r="AQ517" s="783"/>
      <c r="AR517" s="783"/>
      <c r="AS517" s="783"/>
      <c r="AT517" s="783"/>
      <c r="AU517" s="783"/>
      <c r="AV517" s="783"/>
      <c r="AW517" s="783"/>
      <c r="AX517" s="783"/>
      <c r="AY517" s="783"/>
      <c r="AZ517" s="783"/>
      <c r="BA517" s="783"/>
      <c r="BB517" s="783"/>
      <c r="BC517" s="783"/>
      <c r="BD517" s="783"/>
      <c r="BE517" s="783"/>
      <c r="BF517" s="783"/>
      <c r="BG517" s="783"/>
      <c r="BH517" s="783"/>
      <c r="BI517" s="783"/>
      <c r="BJ517" s="783"/>
      <c r="BK517" s="783"/>
      <c r="BL517" s="783"/>
      <c r="BM517" s="783"/>
      <c r="BN517" s="783"/>
      <c r="BO517" s="783"/>
      <c r="BP517" s="783"/>
      <c r="BQ517" s="783"/>
      <c r="BR517" s="783"/>
      <c r="BS517" s="783"/>
      <c r="BT517" s="783"/>
      <c r="BU517" s="783"/>
      <c r="BV517" s="783"/>
      <c r="BW517" s="783"/>
      <c r="BX517" s="783"/>
      <c r="BY517" s="783"/>
      <c r="BZ517" s="783"/>
      <c r="CA517" s="783"/>
      <c r="CB517" s="783"/>
      <c r="CC517" s="783"/>
      <c r="CD517" s="783"/>
      <c r="CE517" s="783"/>
      <c r="CF517" s="783"/>
      <c r="CG517" s="783"/>
    </row>
    <row r="518" spans="1:85" ht="15" customHeight="1">
      <c r="A518" s="4">
        <f>ROW() - ROW(Tabla447817182024266[[#Headers],['#]])</f>
        <v>512</v>
      </c>
      <c r="B518" s="4" t="s">
        <v>9</v>
      </c>
      <c r="C518" s="4"/>
      <c r="D518" s="4"/>
      <c r="E518" s="38" t="s">
        <v>967</v>
      </c>
      <c r="F518" s="661" t="s">
        <v>967</v>
      </c>
      <c r="G518" s="671"/>
      <c r="H518" s="663"/>
      <c r="I518" t="s">
        <v>967</v>
      </c>
      <c r="J518" s="447"/>
      <c r="K518" s="436"/>
      <c r="L518" s="787"/>
      <c r="M518" s="435"/>
      <c r="N518" s="794"/>
      <c r="O518" s="664"/>
      <c r="P518" s="789"/>
      <c r="Q518" s="664"/>
      <c r="R518" s="664"/>
      <c r="S518" s="790"/>
      <c r="T518" s="791"/>
      <c r="U518" s="792"/>
      <c r="V518" s="665"/>
      <c r="W518" s="789"/>
      <c r="X518" s="789"/>
      <c r="Y518" s="794"/>
      <c r="Z518" s="793"/>
      <c r="AA518" s="783"/>
      <c r="AB518" s="783"/>
      <c r="AC518" s="783"/>
      <c r="AD518" s="783"/>
      <c r="AE518" s="783"/>
      <c r="AF518" s="783"/>
      <c r="AG518" s="783"/>
      <c r="AH518" s="783"/>
      <c r="AI518" s="783"/>
      <c r="AJ518" s="783"/>
      <c r="AK518" s="783"/>
      <c r="AL518" s="783"/>
      <c r="AM518" s="783"/>
      <c r="AN518" s="783"/>
      <c r="AO518" s="783"/>
      <c r="AP518" s="783"/>
      <c r="AQ518" s="783"/>
      <c r="AR518" s="783"/>
      <c r="AS518" s="783"/>
      <c r="AT518" s="783"/>
      <c r="AU518" s="783"/>
      <c r="AV518" s="783"/>
      <c r="AW518" s="783"/>
      <c r="AX518" s="783"/>
      <c r="AY518" s="783"/>
      <c r="AZ518" s="783"/>
      <c r="BA518" s="783"/>
      <c r="BB518" s="783"/>
      <c r="BC518" s="783"/>
      <c r="BD518" s="783"/>
      <c r="BE518" s="783"/>
      <c r="BF518" s="783"/>
      <c r="BG518" s="783"/>
      <c r="BH518" s="783"/>
      <c r="BI518" s="783"/>
      <c r="BJ518" s="783"/>
      <c r="BK518" s="783"/>
      <c r="BL518" s="783"/>
      <c r="BM518" s="783"/>
      <c r="BN518" s="783"/>
      <c r="BO518" s="783"/>
      <c r="BP518" s="783"/>
      <c r="BQ518" s="783"/>
      <c r="BR518" s="783"/>
      <c r="BS518" s="783"/>
      <c r="BT518" s="783"/>
      <c r="BU518" s="783"/>
      <c r="BV518" s="783"/>
      <c r="BW518" s="783"/>
      <c r="BX518" s="783"/>
      <c r="BY518" s="783"/>
      <c r="BZ518" s="783"/>
      <c r="CA518" s="783"/>
      <c r="CB518" s="783"/>
      <c r="CC518" s="783"/>
      <c r="CD518" s="783"/>
      <c r="CE518" s="783"/>
      <c r="CF518" s="783"/>
      <c r="CG518" s="783"/>
    </row>
    <row r="519" spans="1:85" ht="15" customHeight="1">
      <c r="A519" s="4">
        <f>ROW() - ROW(Tabla447817182024266[[#Headers],['#]])</f>
        <v>513</v>
      </c>
      <c r="B519" s="4" t="s">
        <v>9</v>
      </c>
      <c r="C519" s="4"/>
      <c r="D519" s="4"/>
      <c r="E519" s="38" t="s">
        <v>967</v>
      </c>
      <c r="F519" s="661" t="s">
        <v>967</v>
      </c>
      <c r="G519" s="671"/>
      <c r="H519" s="663"/>
      <c r="I519" t="s">
        <v>967</v>
      </c>
      <c r="J519" s="447"/>
      <c r="K519" s="436"/>
      <c r="L519" s="787"/>
      <c r="M519" s="435"/>
      <c r="N519" s="794"/>
      <c r="O519" s="664"/>
      <c r="P519" s="789"/>
      <c r="Q519" s="664"/>
      <c r="R519" s="664"/>
      <c r="S519" s="790"/>
      <c r="T519" s="791"/>
      <c r="U519" s="792"/>
      <c r="V519" s="665"/>
      <c r="W519" s="789"/>
      <c r="X519" s="789"/>
      <c r="Y519" s="794"/>
      <c r="Z519" s="793"/>
      <c r="AA519" s="783"/>
      <c r="AB519" s="783"/>
      <c r="AC519" s="783"/>
      <c r="AD519" s="783"/>
      <c r="AE519" s="783"/>
      <c r="AF519" s="783"/>
      <c r="AG519" s="783"/>
      <c r="AH519" s="783"/>
      <c r="AI519" s="783"/>
      <c r="AJ519" s="783"/>
      <c r="AK519" s="783"/>
      <c r="AL519" s="783"/>
      <c r="AM519" s="783"/>
      <c r="AN519" s="783"/>
      <c r="AO519" s="783"/>
      <c r="AP519" s="783"/>
      <c r="AQ519" s="783"/>
      <c r="AR519" s="783"/>
      <c r="AS519" s="783"/>
      <c r="AT519" s="783"/>
      <c r="AU519" s="783"/>
      <c r="AV519" s="783"/>
      <c r="AW519" s="783"/>
      <c r="AX519" s="783"/>
      <c r="AY519" s="783"/>
      <c r="AZ519" s="783"/>
      <c r="BA519" s="783"/>
      <c r="BB519" s="783"/>
      <c r="BC519" s="783"/>
      <c r="BD519" s="783"/>
      <c r="BE519" s="783"/>
      <c r="BF519" s="783"/>
      <c r="BG519" s="783"/>
      <c r="BH519" s="783"/>
      <c r="BI519" s="783"/>
      <c r="BJ519" s="783"/>
      <c r="BK519" s="783"/>
      <c r="BL519" s="783"/>
      <c r="BM519" s="783"/>
      <c r="BN519" s="783"/>
      <c r="BO519" s="783"/>
      <c r="BP519" s="783"/>
      <c r="BQ519" s="783"/>
      <c r="BR519" s="783"/>
      <c r="BS519" s="783"/>
      <c r="BT519" s="783"/>
      <c r="BU519" s="783"/>
      <c r="BV519" s="783"/>
      <c r="BW519" s="783"/>
      <c r="BX519" s="783"/>
      <c r="BY519" s="783"/>
      <c r="BZ519" s="783"/>
      <c r="CA519" s="783"/>
      <c r="CB519" s="783"/>
      <c r="CC519" s="783"/>
      <c r="CD519" s="783"/>
      <c r="CE519" s="783"/>
      <c r="CF519" s="783"/>
      <c r="CG519" s="783"/>
    </row>
    <row r="520" spans="1:85" ht="15" customHeight="1">
      <c r="A520" s="4">
        <f>ROW() - ROW(Tabla447817182024266[[#Headers],['#]])</f>
        <v>514</v>
      </c>
      <c r="B520" s="4" t="s">
        <v>9</v>
      </c>
      <c r="C520" s="4"/>
      <c r="D520" s="4"/>
      <c r="E520" s="38" t="s">
        <v>967</v>
      </c>
      <c r="F520" s="661" t="s">
        <v>967</v>
      </c>
      <c r="G520" s="671"/>
      <c r="H520" s="663"/>
      <c r="I520" t="s">
        <v>967</v>
      </c>
      <c r="J520" s="447"/>
      <c r="K520" s="436"/>
      <c r="L520" s="787"/>
      <c r="M520" s="435"/>
      <c r="N520" s="794"/>
      <c r="O520" s="664"/>
      <c r="P520" s="789"/>
      <c r="Q520" s="664"/>
      <c r="R520" s="664"/>
      <c r="S520" s="790"/>
      <c r="T520" s="791"/>
      <c r="U520" s="792"/>
      <c r="V520" s="665"/>
      <c r="W520" s="789"/>
      <c r="X520" s="789"/>
      <c r="Y520" s="794"/>
      <c r="Z520" s="793"/>
      <c r="AA520" s="783"/>
      <c r="AB520" s="783"/>
      <c r="AC520" s="783"/>
      <c r="AD520" s="783"/>
      <c r="AE520" s="783"/>
      <c r="AF520" s="783"/>
      <c r="AG520" s="783"/>
      <c r="AH520" s="783"/>
      <c r="AI520" s="783"/>
      <c r="AJ520" s="783"/>
      <c r="AK520" s="783"/>
      <c r="AL520" s="783"/>
      <c r="AM520" s="783"/>
      <c r="AN520" s="783"/>
      <c r="AO520" s="783"/>
      <c r="AP520" s="783"/>
      <c r="AQ520" s="783"/>
      <c r="AR520" s="783"/>
      <c r="AS520" s="783"/>
      <c r="AT520" s="783"/>
      <c r="AU520" s="783"/>
      <c r="AV520" s="783"/>
      <c r="AW520" s="783"/>
      <c r="AX520" s="783"/>
      <c r="AY520" s="783"/>
      <c r="AZ520" s="783"/>
      <c r="BA520" s="783"/>
      <c r="BB520" s="783"/>
      <c r="BC520" s="783"/>
      <c r="BD520" s="783"/>
      <c r="BE520" s="783"/>
      <c r="BF520" s="783"/>
      <c r="BG520" s="783"/>
      <c r="BH520" s="783"/>
      <c r="BI520" s="783"/>
      <c r="BJ520" s="783"/>
      <c r="BK520" s="783"/>
      <c r="BL520" s="783"/>
      <c r="BM520" s="783"/>
      <c r="BN520" s="783"/>
      <c r="BO520" s="783"/>
      <c r="BP520" s="783"/>
      <c r="BQ520" s="783"/>
      <c r="BR520" s="783"/>
      <c r="BS520" s="783"/>
      <c r="BT520" s="783"/>
      <c r="BU520" s="783"/>
      <c r="BV520" s="783"/>
      <c r="BW520" s="783"/>
      <c r="BX520" s="783"/>
      <c r="BY520" s="783"/>
      <c r="BZ520" s="783"/>
      <c r="CA520" s="783"/>
      <c r="CB520" s="783"/>
      <c r="CC520" s="783"/>
      <c r="CD520" s="783"/>
      <c r="CE520" s="783"/>
      <c r="CF520" s="783"/>
      <c r="CG520" s="783"/>
    </row>
    <row r="521" spans="1:85" ht="15" customHeight="1">
      <c r="A521" s="4">
        <f>ROW() - ROW(Tabla447817182024266[[#Headers],['#]])</f>
        <v>515</v>
      </c>
      <c r="B521" s="4" t="s">
        <v>9</v>
      </c>
      <c r="C521" s="4"/>
      <c r="D521" s="4"/>
      <c r="E521" s="38" t="s">
        <v>967</v>
      </c>
      <c r="F521" s="661" t="s">
        <v>967</v>
      </c>
      <c r="G521" s="671"/>
      <c r="H521" s="663"/>
      <c r="I521" t="s">
        <v>967</v>
      </c>
      <c r="J521" s="447"/>
      <c r="K521" s="436"/>
      <c r="L521" s="787"/>
      <c r="M521" s="435"/>
      <c r="N521" s="794"/>
      <c r="O521" s="664"/>
      <c r="P521" s="789"/>
      <c r="Q521" s="664"/>
      <c r="R521" s="664"/>
      <c r="S521" s="790"/>
      <c r="T521" s="791"/>
      <c r="U521" s="792"/>
      <c r="V521" s="665"/>
      <c r="W521" s="789"/>
      <c r="X521" s="789"/>
      <c r="Y521" s="794"/>
      <c r="Z521" s="793"/>
      <c r="AA521" s="783"/>
      <c r="AB521" s="783"/>
      <c r="AC521" s="783"/>
      <c r="AD521" s="783"/>
      <c r="AE521" s="783"/>
      <c r="AF521" s="783"/>
      <c r="AG521" s="783"/>
      <c r="AH521" s="783"/>
      <c r="AI521" s="783"/>
      <c r="AJ521" s="783"/>
      <c r="AK521" s="783"/>
      <c r="AL521" s="783"/>
      <c r="AM521" s="783"/>
      <c r="AN521" s="783"/>
      <c r="AO521" s="783"/>
      <c r="AP521" s="783"/>
      <c r="AQ521" s="783"/>
      <c r="AR521" s="783"/>
      <c r="AS521" s="783"/>
      <c r="AT521" s="783"/>
      <c r="AU521" s="783"/>
      <c r="AV521" s="783"/>
      <c r="AW521" s="783"/>
      <c r="AX521" s="783"/>
      <c r="AY521" s="783"/>
      <c r="AZ521" s="783"/>
      <c r="BA521" s="783"/>
      <c r="BB521" s="783"/>
      <c r="BC521" s="783"/>
      <c r="BD521" s="783"/>
      <c r="BE521" s="783"/>
      <c r="BF521" s="783"/>
      <c r="BG521" s="783"/>
      <c r="BH521" s="783"/>
      <c r="BI521" s="783"/>
      <c r="BJ521" s="783"/>
      <c r="BK521" s="783"/>
      <c r="BL521" s="783"/>
      <c r="BM521" s="783"/>
      <c r="BN521" s="783"/>
      <c r="BO521" s="783"/>
      <c r="BP521" s="783"/>
      <c r="BQ521" s="783"/>
      <c r="BR521" s="783"/>
      <c r="BS521" s="783"/>
      <c r="BT521" s="783"/>
      <c r="BU521" s="783"/>
      <c r="BV521" s="783"/>
      <c r="BW521" s="783"/>
      <c r="BX521" s="783"/>
      <c r="BY521" s="783"/>
      <c r="BZ521" s="783"/>
      <c r="CA521" s="783"/>
      <c r="CB521" s="783"/>
      <c r="CC521" s="783"/>
      <c r="CD521" s="783"/>
      <c r="CE521" s="783"/>
      <c r="CF521" s="783"/>
      <c r="CG521" s="783"/>
    </row>
    <row r="522" spans="1:85" ht="15" customHeight="1">
      <c r="A522" s="4">
        <f>ROW() - ROW(Tabla447817182024266[[#Headers],['#]])</f>
        <v>516</v>
      </c>
      <c r="B522" s="4" t="s">
        <v>9</v>
      </c>
      <c r="C522" s="4"/>
      <c r="D522" s="4"/>
      <c r="E522" s="38" t="s">
        <v>967</v>
      </c>
      <c r="F522" s="661" t="s">
        <v>967</v>
      </c>
      <c r="G522" s="671"/>
      <c r="H522" s="663"/>
      <c r="I522" t="s">
        <v>967</v>
      </c>
      <c r="J522" s="447"/>
      <c r="K522" s="436"/>
      <c r="L522" s="787"/>
      <c r="M522" s="435"/>
      <c r="N522" s="794"/>
      <c r="O522" s="664"/>
      <c r="P522" s="789"/>
      <c r="Q522" s="664"/>
      <c r="R522" s="664"/>
      <c r="S522" s="790"/>
      <c r="T522" s="791"/>
      <c r="U522" s="792"/>
      <c r="V522" s="665"/>
      <c r="W522" s="789"/>
      <c r="X522" s="789"/>
      <c r="Y522" s="794"/>
      <c r="Z522" s="793"/>
      <c r="AA522" s="783"/>
      <c r="AB522" s="783"/>
      <c r="AC522" s="783"/>
      <c r="AD522" s="783"/>
      <c r="AE522" s="783"/>
      <c r="AF522" s="783"/>
      <c r="AG522" s="783"/>
      <c r="AH522" s="783"/>
      <c r="AI522" s="783"/>
      <c r="AJ522" s="783"/>
      <c r="AK522" s="783"/>
      <c r="AL522" s="783"/>
      <c r="AM522" s="783"/>
      <c r="AN522" s="783"/>
      <c r="AO522" s="783"/>
      <c r="AP522" s="783"/>
      <c r="AQ522" s="783"/>
      <c r="AR522" s="783"/>
      <c r="AS522" s="783"/>
      <c r="AT522" s="783"/>
      <c r="AU522" s="783"/>
      <c r="AV522" s="783"/>
      <c r="AW522" s="783"/>
      <c r="AX522" s="783"/>
      <c r="AY522" s="783"/>
      <c r="AZ522" s="783"/>
      <c r="BA522" s="783"/>
      <c r="BB522" s="783"/>
      <c r="BC522" s="783"/>
      <c r="BD522" s="783"/>
      <c r="BE522" s="783"/>
      <c r="BF522" s="783"/>
      <c r="BG522" s="783"/>
      <c r="BH522" s="783"/>
      <c r="BI522" s="783"/>
      <c r="BJ522" s="783"/>
      <c r="BK522" s="783"/>
      <c r="BL522" s="783"/>
      <c r="BM522" s="783"/>
      <c r="BN522" s="783"/>
      <c r="BO522" s="783"/>
      <c r="BP522" s="783"/>
      <c r="BQ522" s="783"/>
      <c r="BR522" s="783"/>
      <c r="BS522" s="783"/>
      <c r="BT522" s="783"/>
      <c r="BU522" s="783"/>
      <c r="BV522" s="783"/>
      <c r="BW522" s="783"/>
      <c r="BX522" s="783"/>
      <c r="BY522" s="783"/>
      <c r="BZ522" s="783"/>
      <c r="CA522" s="783"/>
      <c r="CB522" s="783"/>
      <c r="CC522" s="783"/>
      <c r="CD522" s="783"/>
      <c r="CE522" s="783"/>
      <c r="CF522" s="783"/>
      <c r="CG522" s="783"/>
    </row>
    <row r="523" spans="1:85" ht="15" customHeight="1">
      <c r="A523" s="4">
        <f>ROW() - ROW(Tabla447817182024266[[#Headers],['#]])</f>
        <v>517</v>
      </c>
      <c r="B523" s="4" t="s">
        <v>9</v>
      </c>
      <c r="C523" s="4"/>
      <c r="D523" s="4"/>
      <c r="E523" s="38" t="s">
        <v>967</v>
      </c>
      <c r="F523" s="661" t="s">
        <v>967</v>
      </c>
      <c r="G523" s="671"/>
      <c r="H523" s="663"/>
      <c r="I523" t="s">
        <v>967</v>
      </c>
      <c r="J523" s="447"/>
      <c r="K523" s="436"/>
      <c r="L523" s="787"/>
      <c r="M523" s="435"/>
      <c r="N523" s="794"/>
      <c r="O523" s="664"/>
      <c r="P523" s="789"/>
      <c r="Q523" s="664"/>
      <c r="R523" s="664"/>
      <c r="S523" s="790"/>
      <c r="T523" s="791"/>
      <c r="U523" s="792"/>
      <c r="V523" s="665"/>
      <c r="W523" s="789"/>
      <c r="X523" s="789"/>
      <c r="Y523" s="794"/>
      <c r="Z523" s="793"/>
      <c r="AA523" s="783"/>
      <c r="AB523" s="783"/>
      <c r="AC523" s="783"/>
      <c r="AD523" s="783"/>
      <c r="AE523" s="783"/>
      <c r="AF523" s="783"/>
      <c r="AG523" s="783"/>
      <c r="AH523" s="783"/>
      <c r="AI523" s="783"/>
      <c r="AJ523" s="783"/>
      <c r="AK523" s="783"/>
      <c r="AL523" s="783"/>
      <c r="AM523" s="783"/>
      <c r="AN523" s="783"/>
      <c r="AO523" s="783"/>
      <c r="AP523" s="783"/>
      <c r="AQ523" s="783"/>
      <c r="AR523" s="783"/>
      <c r="AS523" s="783"/>
      <c r="AT523" s="783"/>
      <c r="AU523" s="783"/>
      <c r="AV523" s="783"/>
      <c r="AW523" s="783"/>
      <c r="AX523" s="783"/>
      <c r="AY523" s="783"/>
      <c r="AZ523" s="783"/>
      <c r="BA523" s="783"/>
      <c r="BB523" s="783"/>
      <c r="BC523" s="783"/>
      <c r="BD523" s="783"/>
      <c r="BE523" s="783"/>
      <c r="BF523" s="783"/>
      <c r="BG523" s="783"/>
      <c r="BH523" s="783"/>
      <c r="BI523" s="783"/>
      <c r="BJ523" s="783"/>
      <c r="BK523" s="783"/>
      <c r="BL523" s="783"/>
      <c r="BM523" s="783"/>
      <c r="BN523" s="783"/>
      <c r="BO523" s="783"/>
      <c r="BP523" s="783"/>
      <c r="BQ523" s="783"/>
      <c r="BR523" s="783"/>
      <c r="BS523" s="783"/>
      <c r="BT523" s="783"/>
      <c r="BU523" s="783"/>
      <c r="BV523" s="783"/>
      <c r="BW523" s="783"/>
      <c r="BX523" s="783"/>
      <c r="BY523" s="783"/>
      <c r="BZ523" s="783"/>
      <c r="CA523" s="783"/>
      <c r="CB523" s="783"/>
      <c r="CC523" s="783"/>
      <c r="CD523" s="783"/>
      <c r="CE523" s="783"/>
      <c r="CF523" s="783"/>
      <c r="CG523" s="783"/>
    </row>
    <row r="524" spans="1:85" ht="15" customHeight="1">
      <c r="A524" s="4">
        <f>ROW() - ROW(Tabla447817182024266[[#Headers],['#]])</f>
        <v>518</v>
      </c>
      <c r="B524" s="4" t="s">
        <v>9</v>
      </c>
      <c r="C524" s="4"/>
      <c r="D524" s="4"/>
      <c r="E524" s="38" t="s">
        <v>967</v>
      </c>
      <c r="F524" s="661" t="s">
        <v>967</v>
      </c>
      <c r="G524" s="671"/>
      <c r="H524" s="663"/>
      <c r="I524" t="s">
        <v>967</v>
      </c>
      <c r="J524" s="447"/>
      <c r="K524" s="436"/>
      <c r="L524" s="787"/>
      <c r="M524" s="435"/>
      <c r="N524" s="794"/>
      <c r="O524" s="664"/>
      <c r="P524" s="789"/>
      <c r="Q524" s="664"/>
      <c r="R524" s="664"/>
      <c r="S524" s="790"/>
      <c r="T524" s="791"/>
      <c r="U524" s="792"/>
      <c r="V524" s="665"/>
      <c r="W524" s="789"/>
      <c r="X524" s="789"/>
      <c r="Y524" s="794"/>
      <c r="Z524" s="793"/>
      <c r="AA524" s="783"/>
      <c r="AB524" s="783"/>
      <c r="AC524" s="783"/>
      <c r="AD524" s="783"/>
      <c r="AE524" s="783"/>
      <c r="AF524" s="783"/>
      <c r="AG524" s="783"/>
      <c r="AH524" s="783"/>
      <c r="AI524" s="783"/>
      <c r="AJ524" s="783"/>
      <c r="AK524" s="783"/>
      <c r="AL524" s="783"/>
      <c r="AM524" s="783"/>
      <c r="AN524" s="783"/>
      <c r="AO524" s="783"/>
      <c r="AP524" s="783"/>
      <c r="AQ524" s="783"/>
      <c r="AR524" s="783"/>
      <c r="AS524" s="783"/>
      <c r="AT524" s="783"/>
      <c r="AU524" s="783"/>
      <c r="AV524" s="783"/>
      <c r="AW524" s="783"/>
      <c r="AX524" s="783"/>
      <c r="AY524" s="783"/>
      <c r="AZ524" s="783"/>
      <c r="BA524" s="783"/>
      <c r="BB524" s="783"/>
      <c r="BC524" s="783"/>
      <c r="BD524" s="783"/>
      <c r="BE524" s="783"/>
      <c r="BF524" s="783"/>
      <c r="BG524" s="783"/>
      <c r="BH524" s="783"/>
      <c r="BI524" s="783"/>
      <c r="BJ524" s="783"/>
      <c r="BK524" s="783"/>
      <c r="BL524" s="783"/>
      <c r="BM524" s="783"/>
      <c r="BN524" s="783"/>
      <c r="BO524" s="783"/>
      <c r="BP524" s="783"/>
      <c r="BQ524" s="783"/>
      <c r="BR524" s="783"/>
      <c r="BS524" s="783"/>
      <c r="BT524" s="783"/>
      <c r="BU524" s="783"/>
      <c r="BV524" s="783"/>
      <c r="BW524" s="783"/>
      <c r="BX524" s="783"/>
      <c r="BY524" s="783"/>
      <c r="BZ524" s="783"/>
      <c r="CA524" s="783"/>
      <c r="CB524" s="783"/>
      <c r="CC524" s="783"/>
      <c r="CD524" s="783"/>
      <c r="CE524" s="783"/>
      <c r="CF524" s="783"/>
      <c r="CG524" s="783"/>
    </row>
    <row r="525" spans="1:85" ht="15" customHeight="1">
      <c r="A525" s="4">
        <f>ROW() - ROW(Tabla447817182024266[[#Headers],['#]])</f>
        <v>519</v>
      </c>
      <c r="B525" s="4" t="s">
        <v>9</v>
      </c>
      <c r="C525" s="4"/>
      <c r="D525" s="4"/>
      <c r="E525" s="38" t="s">
        <v>967</v>
      </c>
      <c r="F525" s="661" t="s">
        <v>967</v>
      </c>
      <c r="G525" s="671"/>
      <c r="H525" s="663"/>
      <c r="I525" t="s">
        <v>967</v>
      </c>
      <c r="J525" s="447"/>
      <c r="K525" s="436"/>
      <c r="L525" s="787"/>
      <c r="M525" s="435"/>
      <c r="N525" s="794"/>
      <c r="O525" s="664"/>
      <c r="P525" s="789"/>
      <c r="Q525" s="664"/>
      <c r="R525" s="664"/>
      <c r="S525" s="790"/>
      <c r="T525" s="791"/>
      <c r="U525" s="792"/>
      <c r="V525" s="665"/>
      <c r="W525" s="789"/>
      <c r="X525" s="789"/>
      <c r="Y525" s="794"/>
      <c r="Z525" s="793"/>
      <c r="AA525" s="783"/>
      <c r="AB525" s="783"/>
      <c r="AC525" s="783"/>
      <c r="AD525" s="783"/>
      <c r="AE525" s="783"/>
      <c r="AF525" s="783"/>
      <c r="AG525" s="783"/>
      <c r="AH525" s="783"/>
      <c r="AI525" s="783"/>
      <c r="AJ525" s="783"/>
      <c r="AK525" s="783"/>
      <c r="AL525" s="783"/>
      <c r="AM525" s="783"/>
      <c r="AN525" s="783"/>
      <c r="AO525" s="783"/>
      <c r="AP525" s="783"/>
      <c r="AQ525" s="783"/>
      <c r="AR525" s="783"/>
      <c r="AS525" s="783"/>
      <c r="AT525" s="783"/>
      <c r="AU525" s="783"/>
      <c r="AV525" s="783"/>
      <c r="AW525" s="783"/>
      <c r="AX525" s="783"/>
      <c r="AY525" s="783"/>
      <c r="AZ525" s="783"/>
      <c r="BA525" s="783"/>
      <c r="BB525" s="783"/>
      <c r="BC525" s="783"/>
      <c r="BD525" s="783"/>
      <c r="BE525" s="783"/>
      <c r="BF525" s="783"/>
      <c r="BG525" s="783"/>
      <c r="BH525" s="783"/>
      <c r="BI525" s="783"/>
      <c r="BJ525" s="783"/>
      <c r="BK525" s="783"/>
      <c r="BL525" s="783"/>
      <c r="BM525" s="783"/>
      <c r="BN525" s="783"/>
      <c r="BO525" s="783"/>
      <c r="BP525" s="783"/>
      <c r="BQ525" s="783"/>
      <c r="BR525" s="783"/>
      <c r="BS525" s="783"/>
      <c r="BT525" s="783"/>
      <c r="BU525" s="783"/>
      <c r="BV525" s="783"/>
      <c r="BW525" s="783"/>
      <c r="BX525" s="783"/>
      <c r="BY525" s="783"/>
      <c r="BZ525" s="783"/>
      <c r="CA525" s="783"/>
      <c r="CB525" s="783"/>
      <c r="CC525" s="783"/>
      <c r="CD525" s="783"/>
      <c r="CE525" s="783"/>
      <c r="CF525" s="783"/>
      <c r="CG525" s="783"/>
    </row>
    <row r="526" spans="1:85" ht="15" customHeight="1">
      <c r="A526" s="4">
        <f>ROW() - ROW(Tabla447817182024266[[#Headers],['#]])</f>
        <v>520</v>
      </c>
      <c r="B526" s="4" t="s">
        <v>9</v>
      </c>
      <c r="C526" s="4"/>
      <c r="D526" s="4"/>
      <c r="E526" s="38" t="s">
        <v>967</v>
      </c>
      <c r="F526" s="661" t="s">
        <v>967</v>
      </c>
      <c r="G526" s="671"/>
      <c r="H526" s="663"/>
      <c r="I526" t="s">
        <v>967</v>
      </c>
      <c r="J526" s="447"/>
      <c r="K526" s="436"/>
      <c r="L526" s="787"/>
      <c r="M526" s="435"/>
      <c r="N526" s="794"/>
      <c r="O526" s="664"/>
      <c r="P526" s="789"/>
      <c r="Q526" s="664"/>
      <c r="R526" s="664"/>
      <c r="S526" s="790"/>
      <c r="T526" s="791"/>
      <c r="U526" s="792"/>
      <c r="V526" s="665"/>
      <c r="W526" s="789"/>
      <c r="X526" s="789"/>
      <c r="Y526" s="794"/>
      <c r="Z526" s="793"/>
      <c r="AA526" s="783"/>
      <c r="AB526" s="783"/>
      <c r="AC526" s="783"/>
      <c r="AD526" s="783"/>
      <c r="AE526" s="783"/>
      <c r="AF526" s="783"/>
      <c r="AG526" s="783"/>
      <c r="AH526" s="783"/>
      <c r="AI526" s="783"/>
      <c r="AJ526" s="783"/>
      <c r="AK526" s="783"/>
      <c r="AL526" s="783"/>
      <c r="AM526" s="783"/>
      <c r="AN526" s="783"/>
      <c r="AO526" s="783"/>
      <c r="AP526" s="783"/>
      <c r="AQ526" s="783"/>
      <c r="AR526" s="783"/>
      <c r="AS526" s="783"/>
      <c r="AT526" s="783"/>
      <c r="AU526" s="783"/>
      <c r="AV526" s="783"/>
      <c r="AW526" s="783"/>
      <c r="AX526" s="783"/>
      <c r="AY526" s="783"/>
      <c r="AZ526" s="783"/>
      <c r="BA526" s="783"/>
      <c r="BB526" s="783"/>
      <c r="BC526" s="783"/>
      <c r="BD526" s="783"/>
      <c r="BE526" s="783"/>
      <c r="BF526" s="783"/>
      <c r="BG526" s="783"/>
      <c r="BH526" s="783"/>
      <c r="BI526" s="783"/>
      <c r="BJ526" s="783"/>
      <c r="BK526" s="783"/>
      <c r="BL526" s="783"/>
      <c r="BM526" s="783"/>
      <c r="BN526" s="783"/>
      <c r="BO526" s="783"/>
      <c r="BP526" s="783"/>
      <c r="BQ526" s="783"/>
      <c r="BR526" s="783"/>
      <c r="BS526" s="783"/>
      <c r="BT526" s="783"/>
      <c r="BU526" s="783"/>
      <c r="BV526" s="783"/>
      <c r="BW526" s="783"/>
      <c r="BX526" s="783"/>
      <c r="BY526" s="783"/>
      <c r="BZ526" s="783"/>
      <c r="CA526" s="783"/>
      <c r="CB526" s="783"/>
      <c r="CC526" s="783"/>
      <c r="CD526" s="783"/>
      <c r="CE526" s="783"/>
      <c r="CF526" s="783"/>
      <c r="CG526" s="783"/>
    </row>
    <row r="527" spans="1:85" ht="15" customHeight="1">
      <c r="A527" s="4">
        <f>ROW() - ROW(Tabla447817182024266[[#Headers],['#]])</f>
        <v>521</v>
      </c>
      <c r="B527" s="4" t="s">
        <v>9</v>
      </c>
      <c r="C527" s="4"/>
      <c r="D527" s="4"/>
      <c r="E527" s="38" t="s">
        <v>967</v>
      </c>
      <c r="F527" s="661" t="s">
        <v>967</v>
      </c>
      <c r="G527" s="671"/>
      <c r="H527" s="663"/>
      <c r="I527" t="s">
        <v>967</v>
      </c>
      <c r="J527" s="447"/>
      <c r="K527" s="436"/>
      <c r="L527" s="787"/>
      <c r="M527" s="435"/>
      <c r="N527" s="794"/>
      <c r="O527" s="664"/>
      <c r="P527" s="789"/>
      <c r="Q527" s="664"/>
      <c r="R527" s="664"/>
      <c r="S527" s="790"/>
      <c r="T527" s="791"/>
      <c r="U527" s="792"/>
      <c r="V527" s="665"/>
      <c r="W527" s="789"/>
      <c r="X527" s="789"/>
      <c r="Y527" s="794"/>
      <c r="Z527" s="793"/>
      <c r="AA527" s="783"/>
      <c r="AB527" s="783"/>
      <c r="AC527" s="783"/>
      <c r="AD527" s="783"/>
      <c r="AE527" s="783"/>
      <c r="AF527" s="783"/>
      <c r="AG527" s="783"/>
      <c r="AH527" s="783"/>
      <c r="AI527" s="783"/>
      <c r="AJ527" s="783"/>
      <c r="AK527" s="783"/>
      <c r="AL527" s="783"/>
      <c r="AM527" s="783"/>
      <c r="AN527" s="783"/>
      <c r="AO527" s="783"/>
      <c r="AP527" s="783"/>
      <c r="AQ527" s="783"/>
      <c r="AR527" s="783"/>
      <c r="AS527" s="783"/>
      <c r="AT527" s="783"/>
      <c r="AU527" s="783"/>
      <c r="AV527" s="783"/>
      <c r="AW527" s="783"/>
      <c r="AX527" s="783"/>
      <c r="AY527" s="783"/>
      <c r="AZ527" s="783"/>
      <c r="BA527" s="783"/>
      <c r="BB527" s="783"/>
      <c r="BC527" s="783"/>
      <c r="BD527" s="783"/>
      <c r="BE527" s="783"/>
      <c r="BF527" s="783"/>
      <c r="BG527" s="783"/>
      <c r="BH527" s="783"/>
      <c r="BI527" s="783"/>
      <c r="BJ527" s="783"/>
      <c r="BK527" s="783"/>
      <c r="BL527" s="783"/>
      <c r="BM527" s="783"/>
      <c r="BN527" s="783"/>
      <c r="BO527" s="783"/>
      <c r="BP527" s="783"/>
      <c r="BQ527" s="783"/>
      <c r="BR527" s="783"/>
      <c r="BS527" s="783"/>
      <c r="BT527" s="783"/>
      <c r="BU527" s="783"/>
      <c r="BV527" s="783"/>
      <c r="BW527" s="783"/>
      <c r="BX527" s="783"/>
      <c r="BY527" s="783"/>
      <c r="BZ527" s="783"/>
      <c r="CA527" s="783"/>
      <c r="CB527" s="783"/>
      <c r="CC527" s="783"/>
      <c r="CD527" s="783"/>
      <c r="CE527" s="783"/>
      <c r="CF527" s="783"/>
      <c r="CG527" s="783"/>
    </row>
    <row r="528" spans="1:85" ht="15" customHeight="1">
      <c r="A528" s="4">
        <f>ROW() - ROW(Tabla447817182024266[[#Headers],['#]])</f>
        <v>522</v>
      </c>
      <c r="B528" s="4" t="s">
        <v>9</v>
      </c>
      <c r="C528" s="4"/>
      <c r="D528" s="4"/>
      <c r="E528" s="38" t="s">
        <v>967</v>
      </c>
      <c r="F528" s="661" t="s">
        <v>967</v>
      </c>
      <c r="G528" s="671"/>
      <c r="H528" s="663"/>
      <c r="I528" t="s">
        <v>967</v>
      </c>
      <c r="J528" s="447"/>
      <c r="K528" s="436"/>
      <c r="L528" s="787"/>
      <c r="M528" s="435"/>
      <c r="N528" s="794"/>
      <c r="O528" s="664"/>
      <c r="P528" s="789"/>
      <c r="Q528" s="664"/>
      <c r="R528" s="664"/>
      <c r="S528" s="790"/>
      <c r="T528" s="791"/>
      <c r="U528" s="792"/>
      <c r="V528" s="665"/>
      <c r="W528" s="789"/>
      <c r="X528" s="789"/>
      <c r="Y528" s="794"/>
      <c r="Z528" s="793"/>
      <c r="AA528" s="783"/>
      <c r="AB528" s="783"/>
      <c r="AC528" s="783"/>
      <c r="AD528" s="783"/>
      <c r="AE528" s="783"/>
      <c r="AF528" s="783"/>
      <c r="AG528" s="783"/>
      <c r="AH528" s="783"/>
      <c r="AI528" s="783"/>
      <c r="AJ528" s="783"/>
      <c r="AK528" s="783"/>
      <c r="AL528" s="783"/>
      <c r="AM528" s="783"/>
      <c r="AN528" s="783"/>
      <c r="AO528" s="783"/>
      <c r="AP528" s="783"/>
      <c r="AQ528" s="783"/>
      <c r="AR528" s="783"/>
      <c r="AS528" s="783"/>
      <c r="AT528" s="783"/>
      <c r="AU528" s="783"/>
      <c r="AV528" s="783"/>
      <c r="AW528" s="783"/>
      <c r="AX528" s="783"/>
      <c r="AY528" s="783"/>
      <c r="AZ528" s="783"/>
      <c r="BA528" s="783"/>
      <c r="BB528" s="783"/>
      <c r="BC528" s="783"/>
      <c r="BD528" s="783"/>
      <c r="BE528" s="783"/>
      <c r="BF528" s="783"/>
      <c r="BG528" s="783"/>
      <c r="BH528" s="783"/>
      <c r="BI528" s="783"/>
      <c r="BJ528" s="783"/>
      <c r="BK528" s="783"/>
      <c r="BL528" s="783"/>
      <c r="BM528" s="783"/>
      <c r="BN528" s="783"/>
      <c r="BO528" s="783"/>
      <c r="BP528" s="783"/>
      <c r="BQ528" s="783"/>
      <c r="BR528" s="783"/>
      <c r="BS528" s="783"/>
      <c r="BT528" s="783"/>
      <c r="BU528" s="783"/>
      <c r="BV528" s="783"/>
      <c r="BW528" s="783"/>
      <c r="BX528" s="783"/>
      <c r="BY528" s="783"/>
      <c r="BZ528" s="783"/>
      <c r="CA528" s="783"/>
      <c r="CB528" s="783"/>
      <c r="CC528" s="783"/>
      <c r="CD528" s="783"/>
      <c r="CE528" s="783"/>
      <c r="CF528" s="783"/>
      <c r="CG528" s="783"/>
    </row>
    <row r="529" spans="1:85" ht="15" customHeight="1">
      <c r="A529" s="4">
        <f>ROW() - ROW(Tabla447817182024266[[#Headers],['#]])</f>
        <v>523</v>
      </c>
      <c r="B529" s="4" t="s">
        <v>9</v>
      </c>
      <c r="C529" s="4"/>
      <c r="D529" s="4"/>
      <c r="E529" s="38" t="s">
        <v>967</v>
      </c>
      <c r="F529" s="661" t="s">
        <v>967</v>
      </c>
      <c r="G529" s="671"/>
      <c r="H529" s="663"/>
      <c r="I529" t="s">
        <v>967</v>
      </c>
      <c r="J529" s="447"/>
      <c r="K529" s="436"/>
      <c r="L529" s="787"/>
      <c r="M529" s="435"/>
      <c r="N529" s="794"/>
      <c r="O529" s="664"/>
      <c r="P529" s="789"/>
      <c r="Q529" s="664"/>
      <c r="R529" s="664"/>
      <c r="S529" s="790"/>
      <c r="T529" s="791"/>
      <c r="U529" s="792"/>
      <c r="V529" s="665"/>
      <c r="W529" s="789"/>
      <c r="X529" s="789"/>
      <c r="Y529" s="794"/>
      <c r="Z529" s="793"/>
      <c r="AA529" s="783"/>
      <c r="AB529" s="783"/>
      <c r="AC529" s="783"/>
      <c r="AD529" s="783"/>
      <c r="AE529" s="783"/>
      <c r="AF529" s="783"/>
      <c r="AG529" s="783"/>
      <c r="AH529" s="783"/>
      <c r="AI529" s="783"/>
      <c r="AJ529" s="783"/>
      <c r="AK529" s="783"/>
      <c r="AL529" s="783"/>
      <c r="AM529" s="783"/>
      <c r="AN529" s="783"/>
      <c r="AO529" s="783"/>
      <c r="AP529" s="783"/>
      <c r="AQ529" s="783"/>
      <c r="AR529" s="783"/>
      <c r="AS529" s="783"/>
      <c r="AT529" s="783"/>
      <c r="AU529" s="783"/>
      <c r="AV529" s="783"/>
      <c r="AW529" s="783"/>
      <c r="AX529" s="783"/>
      <c r="AY529" s="783"/>
      <c r="AZ529" s="783"/>
      <c r="BA529" s="783"/>
      <c r="BB529" s="783"/>
      <c r="BC529" s="783"/>
      <c r="BD529" s="783"/>
      <c r="BE529" s="783"/>
      <c r="BF529" s="783"/>
      <c r="BG529" s="783"/>
      <c r="BH529" s="783"/>
      <c r="BI529" s="783"/>
      <c r="BJ529" s="783"/>
      <c r="BK529" s="783"/>
      <c r="BL529" s="783"/>
      <c r="BM529" s="783"/>
      <c r="BN529" s="783"/>
      <c r="BO529" s="783"/>
      <c r="BP529" s="783"/>
      <c r="BQ529" s="783"/>
      <c r="BR529" s="783"/>
      <c r="BS529" s="783"/>
      <c r="BT529" s="783"/>
      <c r="BU529" s="783"/>
      <c r="BV529" s="783"/>
      <c r="BW529" s="783"/>
      <c r="BX529" s="783"/>
      <c r="BY529" s="783"/>
      <c r="BZ529" s="783"/>
      <c r="CA529" s="783"/>
      <c r="CB529" s="783"/>
      <c r="CC529" s="783"/>
      <c r="CD529" s="783"/>
      <c r="CE529" s="783"/>
      <c r="CF529" s="783"/>
      <c r="CG529" s="783"/>
    </row>
    <row r="530" spans="1:85" ht="15" customHeight="1">
      <c r="A530" s="4">
        <f>ROW() - ROW(Tabla447817182024266[[#Headers],['#]])</f>
        <v>524</v>
      </c>
      <c r="B530" s="4" t="s">
        <v>9</v>
      </c>
      <c r="C530" s="4"/>
      <c r="D530" s="4"/>
      <c r="E530" s="38" t="s">
        <v>967</v>
      </c>
      <c r="F530" s="661" t="s">
        <v>967</v>
      </c>
      <c r="G530" s="671"/>
      <c r="H530" s="663"/>
      <c r="I530" t="s">
        <v>967</v>
      </c>
      <c r="J530" s="447"/>
      <c r="K530" s="436"/>
      <c r="L530" s="787"/>
      <c r="M530" s="435"/>
      <c r="N530" s="794"/>
      <c r="O530" s="664"/>
      <c r="P530" s="789"/>
      <c r="Q530" s="664"/>
      <c r="R530" s="664"/>
      <c r="S530" s="790"/>
      <c r="T530" s="791"/>
      <c r="U530" s="792"/>
      <c r="V530" s="665"/>
      <c r="W530" s="789"/>
      <c r="X530" s="789"/>
      <c r="Y530" s="794"/>
      <c r="Z530" s="793"/>
      <c r="AA530" s="783"/>
      <c r="AB530" s="783"/>
      <c r="AC530" s="783"/>
      <c r="AD530" s="783"/>
      <c r="AE530" s="783"/>
      <c r="AF530" s="783"/>
      <c r="AG530" s="783"/>
      <c r="AH530" s="783"/>
      <c r="AI530" s="783"/>
      <c r="AJ530" s="783"/>
      <c r="AK530" s="783"/>
      <c r="AL530" s="783"/>
      <c r="AM530" s="783"/>
      <c r="AN530" s="783"/>
      <c r="AO530" s="783"/>
      <c r="AP530" s="783"/>
      <c r="AQ530" s="783"/>
      <c r="AR530" s="783"/>
      <c r="AS530" s="783"/>
      <c r="AT530" s="783"/>
      <c r="AU530" s="783"/>
      <c r="AV530" s="783"/>
      <c r="AW530" s="783"/>
      <c r="AX530" s="783"/>
      <c r="AY530" s="783"/>
      <c r="AZ530" s="783"/>
      <c r="BA530" s="783"/>
      <c r="BB530" s="783"/>
      <c r="BC530" s="783"/>
      <c r="BD530" s="783"/>
      <c r="BE530" s="783"/>
      <c r="BF530" s="783"/>
      <c r="BG530" s="783"/>
      <c r="BH530" s="783"/>
      <c r="BI530" s="783"/>
      <c r="BJ530" s="783"/>
      <c r="BK530" s="783"/>
      <c r="BL530" s="783"/>
      <c r="BM530" s="783"/>
      <c r="BN530" s="783"/>
      <c r="BO530" s="783"/>
      <c r="BP530" s="783"/>
      <c r="BQ530" s="783"/>
      <c r="BR530" s="783"/>
      <c r="BS530" s="783"/>
      <c r="BT530" s="783"/>
      <c r="BU530" s="783"/>
      <c r="BV530" s="783"/>
      <c r="BW530" s="783"/>
      <c r="BX530" s="783"/>
      <c r="BY530" s="783"/>
      <c r="BZ530" s="783"/>
      <c r="CA530" s="783"/>
      <c r="CB530" s="783"/>
      <c r="CC530" s="783"/>
      <c r="CD530" s="783"/>
      <c r="CE530" s="783"/>
      <c r="CF530" s="783"/>
      <c r="CG530" s="783"/>
    </row>
    <row r="531" spans="1:85" ht="15" customHeight="1">
      <c r="A531" s="4">
        <f>ROW() - ROW(Tabla447817182024266[[#Headers],['#]])</f>
        <v>525</v>
      </c>
      <c r="B531" s="4" t="s">
        <v>9</v>
      </c>
      <c r="C531" s="4"/>
      <c r="D531" s="4"/>
      <c r="E531" s="38" t="s">
        <v>967</v>
      </c>
      <c r="F531" s="661" t="s">
        <v>967</v>
      </c>
      <c r="G531" s="671"/>
      <c r="H531" s="663"/>
      <c r="I531" t="s">
        <v>967</v>
      </c>
      <c r="J531" s="447"/>
      <c r="K531" s="436"/>
      <c r="L531" s="787"/>
      <c r="M531" s="435"/>
      <c r="N531" s="794"/>
      <c r="O531" s="664"/>
      <c r="P531" s="789"/>
      <c r="Q531" s="664"/>
      <c r="R531" s="664"/>
      <c r="S531" s="790"/>
      <c r="T531" s="791"/>
      <c r="U531" s="792"/>
      <c r="V531" s="665"/>
      <c r="W531" s="789"/>
      <c r="X531" s="789"/>
      <c r="Y531" s="794"/>
      <c r="Z531" s="793"/>
      <c r="AA531" s="783"/>
      <c r="AB531" s="783"/>
      <c r="AC531" s="783"/>
      <c r="AD531" s="783"/>
      <c r="AE531" s="783"/>
      <c r="AF531" s="783"/>
      <c r="AG531" s="783"/>
      <c r="AH531" s="783"/>
      <c r="AI531" s="783"/>
      <c r="AJ531" s="783"/>
      <c r="AK531" s="783"/>
      <c r="AL531" s="783"/>
      <c r="AM531" s="783"/>
      <c r="AN531" s="783"/>
      <c r="AO531" s="783"/>
      <c r="AP531" s="783"/>
      <c r="AQ531" s="783"/>
      <c r="AR531" s="783"/>
      <c r="AS531" s="783"/>
      <c r="AT531" s="783"/>
      <c r="AU531" s="783"/>
      <c r="AV531" s="783"/>
      <c r="AW531" s="783"/>
      <c r="AX531" s="783"/>
      <c r="AY531" s="783"/>
      <c r="AZ531" s="783"/>
      <c r="BA531" s="783"/>
      <c r="BB531" s="783"/>
      <c r="BC531" s="783"/>
      <c r="BD531" s="783"/>
      <c r="BE531" s="783"/>
      <c r="BF531" s="783"/>
      <c r="BG531" s="783"/>
      <c r="BH531" s="783"/>
      <c r="BI531" s="783"/>
      <c r="BJ531" s="783"/>
      <c r="BK531" s="783"/>
      <c r="BL531" s="783"/>
      <c r="BM531" s="783"/>
      <c r="BN531" s="783"/>
      <c r="BO531" s="783"/>
      <c r="BP531" s="783"/>
      <c r="BQ531" s="783"/>
      <c r="BR531" s="783"/>
      <c r="BS531" s="783"/>
      <c r="BT531" s="783"/>
      <c r="BU531" s="783"/>
      <c r="BV531" s="783"/>
      <c r="BW531" s="783"/>
      <c r="BX531" s="783"/>
      <c r="BY531" s="783"/>
      <c r="BZ531" s="783"/>
      <c r="CA531" s="783"/>
      <c r="CB531" s="783"/>
      <c r="CC531" s="783"/>
      <c r="CD531" s="783"/>
      <c r="CE531" s="783"/>
      <c r="CF531" s="783"/>
      <c r="CG531" s="783"/>
    </row>
    <row r="532" spans="1:85" ht="15" customHeight="1">
      <c r="A532" s="4">
        <f>ROW() - ROW(Tabla447817182024266[[#Headers],['#]])</f>
        <v>526</v>
      </c>
      <c r="B532" s="4" t="s">
        <v>9</v>
      </c>
      <c r="C532" s="4"/>
      <c r="D532" s="4"/>
      <c r="E532" s="38" t="s">
        <v>967</v>
      </c>
      <c r="F532" s="661" t="s">
        <v>967</v>
      </c>
      <c r="G532" s="671"/>
      <c r="H532" s="663"/>
      <c r="I532" t="s">
        <v>967</v>
      </c>
      <c r="J532" s="447"/>
      <c r="K532" s="436"/>
      <c r="L532" s="787"/>
      <c r="M532" s="435"/>
      <c r="N532" s="794"/>
      <c r="O532" s="664"/>
      <c r="P532" s="789"/>
      <c r="Q532" s="664"/>
      <c r="R532" s="664"/>
      <c r="S532" s="790"/>
      <c r="T532" s="791"/>
      <c r="U532" s="792"/>
      <c r="V532" s="665"/>
      <c r="W532" s="789"/>
      <c r="X532" s="789"/>
      <c r="Y532" s="794"/>
      <c r="Z532" s="793"/>
      <c r="AA532" s="783"/>
      <c r="AB532" s="783"/>
      <c r="AC532" s="783"/>
      <c r="AD532" s="783"/>
      <c r="AE532" s="783"/>
      <c r="AF532" s="783"/>
      <c r="AG532" s="783"/>
      <c r="AH532" s="783"/>
      <c r="AI532" s="783"/>
      <c r="AJ532" s="783"/>
      <c r="AK532" s="783"/>
      <c r="AL532" s="783"/>
      <c r="AM532" s="783"/>
      <c r="AN532" s="783"/>
      <c r="AO532" s="783"/>
      <c r="AP532" s="783"/>
      <c r="AQ532" s="783"/>
      <c r="AR532" s="783"/>
      <c r="AS532" s="783"/>
      <c r="AT532" s="783"/>
      <c r="AU532" s="783"/>
      <c r="AV532" s="783"/>
      <c r="AW532" s="783"/>
      <c r="AX532" s="783"/>
      <c r="AY532" s="783"/>
      <c r="AZ532" s="783"/>
      <c r="BA532" s="783"/>
      <c r="BB532" s="783"/>
      <c r="BC532" s="783"/>
      <c r="BD532" s="783"/>
      <c r="BE532" s="783"/>
      <c r="BF532" s="783"/>
      <c r="BG532" s="783"/>
      <c r="BH532" s="783"/>
      <c r="BI532" s="783"/>
      <c r="BJ532" s="783"/>
      <c r="BK532" s="783"/>
      <c r="BL532" s="783"/>
      <c r="BM532" s="783"/>
      <c r="BN532" s="783"/>
      <c r="BO532" s="783"/>
      <c r="BP532" s="783"/>
      <c r="BQ532" s="783"/>
      <c r="BR532" s="783"/>
      <c r="BS532" s="783"/>
      <c r="BT532" s="783"/>
      <c r="BU532" s="783"/>
      <c r="BV532" s="783"/>
      <c r="BW532" s="783"/>
      <c r="BX532" s="783"/>
      <c r="BY532" s="783"/>
      <c r="BZ532" s="783"/>
      <c r="CA532" s="783"/>
      <c r="CB532" s="783"/>
      <c r="CC532" s="783"/>
      <c r="CD532" s="783"/>
      <c r="CE532" s="783"/>
      <c r="CF532" s="783"/>
      <c r="CG532" s="783"/>
    </row>
    <row r="533" spans="1:85" ht="15" customHeight="1">
      <c r="A533" s="4">
        <f>ROW() - ROW(Tabla447817182024266[[#Headers],['#]])</f>
        <v>527</v>
      </c>
      <c r="B533" s="4" t="s">
        <v>9</v>
      </c>
      <c r="C533" s="4"/>
      <c r="D533" s="4"/>
      <c r="E533" s="38" t="s">
        <v>967</v>
      </c>
      <c r="F533" s="661" t="s">
        <v>967</v>
      </c>
      <c r="G533" s="671"/>
      <c r="H533" s="663"/>
      <c r="I533" t="s">
        <v>967</v>
      </c>
      <c r="J533" s="447"/>
      <c r="K533" s="436"/>
      <c r="L533" s="787"/>
      <c r="M533" s="435"/>
      <c r="N533" s="794"/>
      <c r="O533" s="664"/>
      <c r="P533" s="789"/>
      <c r="Q533" s="664"/>
      <c r="R533" s="664"/>
      <c r="S533" s="790"/>
      <c r="T533" s="791"/>
      <c r="U533" s="792"/>
      <c r="V533" s="665"/>
      <c r="W533" s="789"/>
      <c r="X533" s="789"/>
      <c r="Y533" s="794"/>
      <c r="Z533" s="793"/>
      <c r="AA533" s="783"/>
      <c r="AB533" s="783"/>
      <c r="AC533" s="783"/>
      <c r="AD533" s="783"/>
      <c r="AE533" s="783"/>
      <c r="AF533" s="783"/>
      <c r="AG533" s="783"/>
      <c r="AH533" s="783"/>
      <c r="AI533" s="783"/>
      <c r="AJ533" s="783"/>
      <c r="AK533" s="783"/>
      <c r="AL533" s="783"/>
      <c r="AM533" s="783"/>
      <c r="AN533" s="783"/>
      <c r="AO533" s="783"/>
      <c r="AP533" s="783"/>
      <c r="AQ533" s="783"/>
      <c r="AR533" s="783"/>
      <c r="AS533" s="783"/>
      <c r="AT533" s="783"/>
      <c r="AU533" s="783"/>
      <c r="AV533" s="783"/>
      <c r="AW533" s="783"/>
      <c r="AX533" s="783"/>
      <c r="AY533" s="783"/>
      <c r="AZ533" s="783"/>
      <c r="BA533" s="783"/>
      <c r="BB533" s="783"/>
      <c r="BC533" s="783"/>
      <c r="BD533" s="783"/>
      <c r="BE533" s="783"/>
      <c r="BF533" s="783"/>
      <c r="BG533" s="783"/>
      <c r="BH533" s="783"/>
      <c r="BI533" s="783"/>
      <c r="BJ533" s="783"/>
      <c r="BK533" s="783"/>
      <c r="BL533" s="783"/>
      <c r="BM533" s="783"/>
      <c r="BN533" s="783"/>
      <c r="BO533" s="783"/>
      <c r="BP533" s="783"/>
      <c r="BQ533" s="783"/>
      <c r="BR533" s="783"/>
      <c r="BS533" s="783"/>
      <c r="BT533" s="783"/>
      <c r="BU533" s="783"/>
      <c r="BV533" s="783"/>
      <c r="BW533" s="783"/>
      <c r="BX533" s="783"/>
      <c r="BY533" s="783"/>
      <c r="BZ533" s="783"/>
      <c r="CA533" s="783"/>
      <c r="CB533" s="783"/>
      <c r="CC533" s="783"/>
      <c r="CD533" s="783"/>
      <c r="CE533" s="783"/>
      <c r="CF533" s="783"/>
      <c r="CG533" s="783"/>
    </row>
    <row r="534" spans="1:85" ht="15" customHeight="1">
      <c r="A534" s="4">
        <f>ROW() - ROW(Tabla447817182024266[[#Headers],['#]])</f>
        <v>528</v>
      </c>
      <c r="B534" s="4" t="s">
        <v>9</v>
      </c>
      <c r="C534" s="4"/>
      <c r="D534" s="4"/>
      <c r="E534" s="38" t="s">
        <v>967</v>
      </c>
      <c r="F534" s="661" t="s">
        <v>967</v>
      </c>
      <c r="G534" s="671"/>
      <c r="H534" s="663"/>
      <c r="I534" t="s">
        <v>967</v>
      </c>
      <c r="J534" s="447"/>
      <c r="K534" s="436"/>
      <c r="L534" s="787"/>
      <c r="M534" s="435"/>
      <c r="N534" s="794"/>
      <c r="O534" s="664"/>
      <c r="P534" s="789"/>
      <c r="Q534" s="664"/>
      <c r="R534" s="664"/>
      <c r="S534" s="790"/>
      <c r="T534" s="791"/>
      <c r="U534" s="792"/>
      <c r="V534" s="665"/>
      <c r="W534" s="789"/>
      <c r="X534" s="789"/>
      <c r="Y534" s="794"/>
      <c r="Z534" s="793"/>
      <c r="AA534" s="783"/>
      <c r="AB534" s="783"/>
      <c r="AC534" s="783"/>
      <c r="AD534" s="783"/>
      <c r="AE534" s="783"/>
      <c r="AF534" s="783"/>
      <c r="AG534" s="783"/>
      <c r="AH534" s="783"/>
      <c r="AI534" s="783"/>
      <c r="AJ534" s="783"/>
      <c r="AK534" s="783"/>
      <c r="AL534" s="783"/>
      <c r="AM534" s="783"/>
      <c r="AN534" s="783"/>
      <c r="AO534" s="783"/>
      <c r="AP534" s="783"/>
      <c r="AQ534" s="783"/>
      <c r="AR534" s="783"/>
      <c r="AS534" s="783"/>
      <c r="AT534" s="783"/>
      <c r="AU534" s="783"/>
      <c r="AV534" s="783"/>
      <c r="AW534" s="783"/>
      <c r="AX534" s="783"/>
      <c r="AY534" s="783"/>
      <c r="AZ534" s="783"/>
      <c r="BA534" s="783"/>
      <c r="BB534" s="783"/>
      <c r="BC534" s="783"/>
      <c r="BD534" s="783"/>
      <c r="BE534" s="783"/>
      <c r="BF534" s="783"/>
      <c r="BG534" s="783"/>
      <c r="BH534" s="783"/>
      <c r="BI534" s="783"/>
      <c r="BJ534" s="783"/>
      <c r="BK534" s="783"/>
      <c r="BL534" s="783"/>
      <c r="BM534" s="783"/>
      <c r="BN534" s="783"/>
      <c r="BO534" s="783"/>
      <c r="BP534" s="783"/>
      <c r="BQ534" s="783"/>
      <c r="BR534" s="783"/>
      <c r="BS534" s="783"/>
      <c r="BT534" s="783"/>
      <c r="BU534" s="783"/>
      <c r="BV534" s="783"/>
      <c r="BW534" s="783"/>
      <c r="BX534" s="783"/>
      <c r="BY534" s="783"/>
      <c r="BZ534" s="783"/>
      <c r="CA534" s="783"/>
      <c r="CB534" s="783"/>
      <c r="CC534" s="783"/>
      <c r="CD534" s="783"/>
      <c r="CE534" s="783"/>
      <c r="CF534" s="783"/>
      <c r="CG534" s="783"/>
    </row>
    <row r="535" spans="1:85" ht="15" customHeight="1">
      <c r="A535" s="4">
        <f>ROW() - ROW(Tabla447817182024266[[#Headers],['#]])</f>
        <v>529</v>
      </c>
      <c r="B535" s="4" t="s">
        <v>9</v>
      </c>
      <c r="C535" s="4"/>
      <c r="D535" s="4"/>
      <c r="E535" s="38" t="s">
        <v>967</v>
      </c>
      <c r="F535" s="661" t="s">
        <v>967</v>
      </c>
      <c r="G535" s="671"/>
      <c r="H535" s="663"/>
      <c r="I535" t="s">
        <v>967</v>
      </c>
      <c r="J535" s="447"/>
      <c r="K535" s="436"/>
      <c r="L535" s="787"/>
      <c r="M535" s="435"/>
      <c r="N535" s="794"/>
      <c r="O535" s="664"/>
      <c r="P535" s="789"/>
      <c r="Q535" s="664"/>
      <c r="R535" s="664"/>
      <c r="S535" s="790"/>
      <c r="T535" s="791"/>
      <c r="U535" s="792"/>
      <c r="V535" s="665"/>
      <c r="W535" s="789"/>
      <c r="X535" s="789"/>
      <c r="Y535" s="794"/>
      <c r="Z535" s="793"/>
      <c r="AA535" s="783"/>
      <c r="AB535" s="783"/>
      <c r="AC535" s="783"/>
      <c r="AD535" s="783"/>
      <c r="AE535" s="783"/>
      <c r="AF535" s="783"/>
      <c r="AG535" s="783"/>
      <c r="AH535" s="783"/>
      <c r="AI535" s="783"/>
      <c r="AJ535" s="783"/>
      <c r="AK535" s="783"/>
      <c r="AL535" s="783"/>
      <c r="AM535" s="783"/>
      <c r="AN535" s="783"/>
      <c r="AO535" s="783"/>
      <c r="AP535" s="783"/>
      <c r="AQ535" s="783"/>
      <c r="AR535" s="783"/>
      <c r="AS535" s="783"/>
      <c r="AT535" s="783"/>
      <c r="AU535" s="783"/>
      <c r="AV535" s="783"/>
      <c r="AW535" s="783"/>
      <c r="AX535" s="783"/>
      <c r="AY535" s="783"/>
      <c r="AZ535" s="783"/>
      <c r="BA535" s="783"/>
      <c r="BB535" s="783"/>
      <c r="BC535" s="783"/>
      <c r="BD535" s="783"/>
      <c r="BE535" s="783"/>
      <c r="BF535" s="783"/>
      <c r="BG535" s="783"/>
      <c r="BH535" s="783"/>
      <c r="BI535" s="783"/>
      <c r="BJ535" s="783"/>
      <c r="BK535" s="783"/>
      <c r="BL535" s="783"/>
      <c r="BM535" s="783"/>
      <c r="BN535" s="783"/>
      <c r="BO535" s="783"/>
      <c r="BP535" s="783"/>
      <c r="BQ535" s="783"/>
      <c r="BR535" s="783"/>
      <c r="BS535" s="783"/>
      <c r="BT535" s="783"/>
      <c r="BU535" s="783"/>
      <c r="BV535" s="783"/>
      <c r="BW535" s="783"/>
      <c r="BX535" s="783"/>
      <c r="BY535" s="783"/>
      <c r="BZ535" s="783"/>
      <c r="CA535" s="783"/>
      <c r="CB535" s="783"/>
      <c r="CC535" s="783"/>
      <c r="CD535" s="783"/>
      <c r="CE535" s="783"/>
      <c r="CF535" s="783"/>
      <c r="CG535" s="783"/>
    </row>
    <row r="536" spans="1:85" ht="15" customHeight="1">
      <c r="A536" s="4">
        <f>ROW() - ROW(Tabla447817182024266[[#Headers],['#]])</f>
        <v>530</v>
      </c>
      <c r="B536" s="4" t="s">
        <v>9</v>
      </c>
      <c r="C536" s="4"/>
      <c r="D536" s="4"/>
      <c r="E536" s="38" t="s">
        <v>967</v>
      </c>
      <c r="F536" s="661" t="s">
        <v>967</v>
      </c>
      <c r="G536" s="671"/>
      <c r="H536" s="663"/>
      <c r="I536" t="s">
        <v>967</v>
      </c>
      <c r="J536" s="447"/>
      <c r="K536" s="436"/>
      <c r="L536" s="787"/>
      <c r="M536" s="435"/>
      <c r="N536" s="794"/>
      <c r="O536" s="664"/>
      <c r="P536" s="789"/>
      <c r="Q536" s="664"/>
      <c r="R536" s="664"/>
      <c r="S536" s="790"/>
      <c r="T536" s="791"/>
      <c r="U536" s="792"/>
      <c r="V536" s="665"/>
      <c r="W536" s="789"/>
      <c r="X536" s="789"/>
      <c r="Y536" s="794"/>
      <c r="Z536" s="793"/>
      <c r="AA536" s="783"/>
      <c r="AB536" s="783"/>
      <c r="AC536" s="783"/>
      <c r="AD536" s="783"/>
      <c r="AE536" s="783"/>
      <c r="AF536" s="783"/>
      <c r="AG536" s="783"/>
      <c r="AH536" s="783"/>
      <c r="AI536" s="783"/>
      <c r="AJ536" s="783"/>
      <c r="AK536" s="783"/>
      <c r="AL536" s="783"/>
      <c r="AM536" s="783"/>
      <c r="AN536" s="783"/>
      <c r="AO536" s="783"/>
      <c r="AP536" s="783"/>
      <c r="AQ536" s="783"/>
      <c r="AR536" s="783"/>
      <c r="AS536" s="783"/>
      <c r="AT536" s="783"/>
      <c r="AU536" s="783"/>
      <c r="AV536" s="783"/>
      <c r="AW536" s="783"/>
      <c r="AX536" s="783"/>
      <c r="AY536" s="783"/>
      <c r="AZ536" s="783"/>
      <c r="BA536" s="783"/>
      <c r="BB536" s="783"/>
      <c r="BC536" s="783"/>
      <c r="BD536" s="783"/>
      <c r="BE536" s="783"/>
      <c r="BF536" s="783"/>
      <c r="BG536" s="783"/>
      <c r="BH536" s="783"/>
      <c r="BI536" s="783"/>
      <c r="BJ536" s="783"/>
      <c r="BK536" s="783"/>
      <c r="BL536" s="783"/>
      <c r="BM536" s="783"/>
      <c r="BN536" s="783"/>
      <c r="BO536" s="783"/>
      <c r="BP536" s="783"/>
      <c r="BQ536" s="783"/>
      <c r="BR536" s="783"/>
      <c r="BS536" s="783"/>
      <c r="BT536" s="783"/>
      <c r="BU536" s="783"/>
      <c r="BV536" s="783"/>
      <c r="BW536" s="783"/>
      <c r="BX536" s="783"/>
      <c r="BY536" s="783"/>
      <c r="BZ536" s="783"/>
      <c r="CA536" s="783"/>
      <c r="CB536" s="783"/>
      <c r="CC536" s="783"/>
      <c r="CD536" s="783"/>
      <c r="CE536" s="783"/>
      <c r="CF536" s="783"/>
      <c r="CG536" s="783"/>
    </row>
    <row r="537" spans="1:85" ht="15" customHeight="1">
      <c r="A537" s="4">
        <f>ROW() - ROW(Tabla447817182024266[[#Headers],['#]])</f>
        <v>531</v>
      </c>
      <c r="B537" s="4" t="s">
        <v>9</v>
      </c>
      <c r="C537" s="4"/>
      <c r="D537" s="4"/>
      <c r="E537" s="38" t="s">
        <v>967</v>
      </c>
      <c r="F537" s="661" t="s">
        <v>967</v>
      </c>
      <c r="G537" s="671"/>
      <c r="H537" s="663"/>
      <c r="I537" t="s">
        <v>967</v>
      </c>
      <c r="J537" s="447"/>
      <c r="K537" s="436"/>
      <c r="L537" s="787"/>
      <c r="M537" s="435"/>
      <c r="N537" s="794"/>
      <c r="O537" s="664"/>
      <c r="P537" s="789"/>
      <c r="Q537" s="664"/>
      <c r="R537" s="664"/>
      <c r="S537" s="790"/>
      <c r="T537" s="791"/>
      <c r="U537" s="792"/>
      <c r="V537" s="665"/>
      <c r="W537" s="789"/>
      <c r="X537" s="789"/>
      <c r="Y537" s="794"/>
      <c r="Z537" s="793"/>
      <c r="AA537" s="783"/>
      <c r="AB537" s="783"/>
      <c r="AC537" s="783"/>
      <c r="AD537" s="783"/>
      <c r="AE537" s="783"/>
      <c r="AF537" s="783"/>
      <c r="AG537" s="783"/>
      <c r="AH537" s="783"/>
      <c r="AI537" s="783"/>
      <c r="AJ537" s="783"/>
      <c r="AK537" s="783"/>
      <c r="AL537" s="783"/>
      <c r="AM537" s="783"/>
      <c r="AN537" s="783"/>
      <c r="AO537" s="783"/>
      <c r="AP537" s="783"/>
      <c r="AQ537" s="783"/>
      <c r="AR537" s="783"/>
      <c r="AS537" s="783"/>
      <c r="AT537" s="783"/>
      <c r="AU537" s="783"/>
      <c r="AV537" s="783"/>
      <c r="AW537" s="783"/>
      <c r="AX537" s="783"/>
      <c r="AY537" s="783"/>
      <c r="AZ537" s="783"/>
      <c r="BA537" s="783"/>
      <c r="BB537" s="783"/>
      <c r="BC537" s="783"/>
      <c r="BD537" s="783"/>
      <c r="BE537" s="783"/>
      <c r="BF537" s="783"/>
      <c r="BG537" s="783"/>
      <c r="BH537" s="783"/>
      <c r="BI537" s="783"/>
      <c r="BJ537" s="783"/>
      <c r="BK537" s="783"/>
      <c r="BL537" s="783"/>
      <c r="BM537" s="783"/>
      <c r="BN537" s="783"/>
      <c r="BO537" s="783"/>
      <c r="BP537" s="783"/>
      <c r="BQ537" s="783"/>
      <c r="BR537" s="783"/>
      <c r="BS537" s="783"/>
      <c r="BT537" s="783"/>
      <c r="BU537" s="783"/>
      <c r="BV537" s="783"/>
      <c r="BW537" s="783"/>
      <c r="BX537" s="783"/>
      <c r="BY537" s="783"/>
      <c r="BZ537" s="783"/>
      <c r="CA537" s="783"/>
      <c r="CB537" s="783"/>
      <c r="CC537" s="783"/>
      <c r="CD537" s="783"/>
      <c r="CE537" s="783"/>
      <c r="CF537" s="783"/>
      <c r="CG537" s="783"/>
    </row>
    <row r="538" spans="1:85" ht="15" customHeight="1">
      <c r="A538" s="4">
        <f>ROW() - ROW(Tabla447817182024266[[#Headers],['#]])</f>
        <v>532</v>
      </c>
      <c r="B538" s="4" t="s">
        <v>9</v>
      </c>
      <c r="C538" s="4"/>
      <c r="D538" s="4"/>
      <c r="E538" s="38" t="s">
        <v>967</v>
      </c>
      <c r="F538" s="661" t="s">
        <v>967</v>
      </c>
      <c r="G538" s="671"/>
      <c r="H538" s="663"/>
      <c r="I538" t="s">
        <v>967</v>
      </c>
      <c r="J538" s="447"/>
      <c r="K538" s="436"/>
      <c r="L538" s="787"/>
      <c r="M538" s="435"/>
      <c r="N538" s="794"/>
      <c r="O538" s="664"/>
      <c r="P538" s="789"/>
      <c r="Q538" s="664"/>
      <c r="R538" s="664"/>
      <c r="S538" s="790"/>
      <c r="T538" s="791"/>
      <c r="U538" s="792"/>
      <c r="V538" s="665"/>
      <c r="W538" s="789"/>
      <c r="X538" s="789"/>
      <c r="Y538" s="794"/>
      <c r="Z538" s="793"/>
      <c r="AA538" s="783"/>
      <c r="AB538" s="783"/>
      <c r="AC538" s="783"/>
      <c r="AD538" s="783"/>
      <c r="AE538" s="783"/>
      <c r="AF538" s="783"/>
      <c r="AG538" s="783"/>
      <c r="AH538" s="783"/>
      <c r="AI538" s="783"/>
      <c r="AJ538" s="783"/>
      <c r="AK538" s="783"/>
      <c r="AL538" s="783"/>
      <c r="AM538" s="783"/>
      <c r="AN538" s="783"/>
      <c r="AO538" s="783"/>
      <c r="AP538" s="783"/>
      <c r="AQ538" s="783"/>
      <c r="AR538" s="783"/>
      <c r="AS538" s="783"/>
      <c r="AT538" s="783"/>
      <c r="AU538" s="783"/>
      <c r="AV538" s="783"/>
      <c r="AW538" s="783"/>
      <c r="AX538" s="783"/>
      <c r="AY538" s="783"/>
      <c r="AZ538" s="783"/>
      <c r="BA538" s="783"/>
      <c r="BB538" s="783"/>
      <c r="BC538" s="783"/>
      <c r="BD538" s="783"/>
      <c r="BE538" s="783"/>
      <c r="BF538" s="783"/>
      <c r="BG538" s="783"/>
      <c r="BH538" s="783"/>
      <c r="BI538" s="783"/>
      <c r="BJ538" s="783"/>
      <c r="BK538" s="783"/>
      <c r="BL538" s="783"/>
      <c r="BM538" s="783"/>
      <c r="BN538" s="783"/>
      <c r="BO538" s="783"/>
      <c r="BP538" s="783"/>
      <c r="BQ538" s="783"/>
      <c r="BR538" s="783"/>
      <c r="BS538" s="783"/>
      <c r="BT538" s="783"/>
      <c r="BU538" s="783"/>
      <c r="BV538" s="783"/>
      <c r="BW538" s="783"/>
      <c r="BX538" s="783"/>
      <c r="BY538" s="783"/>
      <c r="BZ538" s="783"/>
      <c r="CA538" s="783"/>
      <c r="CB538" s="783"/>
      <c r="CC538" s="783"/>
      <c r="CD538" s="783"/>
      <c r="CE538" s="783"/>
      <c r="CF538" s="783"/>
      <c r="CG538" s="783"/>
    </row>
    <row r="539" spans="1:85" ht="15" customHeight="1">
      <c r="A539" s="4">
        <f>ROW() - ROW(Tabla447817182024266[[#Headers],['#]])</f>
        <v>533</v>
      </c>
      <c r="B539" s="4" t="s">
        <v>9</v>
      </c>
      <c r="C539" s="4"/>
      <c r="D539" s="4"/>
      <c r="E539" s="38" t="s">
        <v>967</v>
      </c>
      <c r="F539" s="661" t="s">
        <v>967</v>
      </c>
      <c r="G539" s="671"/>
      <c r="H539" s="663"/>
      <c r="I539" t="s">
        <v>967</v>
      </c>
      <c r="J539" s="447"/>
      <c r="K539" s="436"/>
      <c r="L539" s="787"/>
      <c r="M539" s="435"/>
      <c r="N539" s="794"/>
      <c r="O539" s="664"/>
      <c r="P539" s="789"/>
      <c r="Q539" s="664"/>
      <c r="R539" s="664"/>
      <c r="S539" s="790"/>
      <c r="T539" s="791"/>
      <c r="U539" s="792"/>
      <c r="V539" s="665"/>
      <c r="W539" s="789"/>
      <c r="X539" s="789"/>
      <c r="Y539" s="794"/>
      <c r="Z539" s="793"/>
      <c r="AA539" s="783"/>
      <c r="AB539" s="783"/>
      <c r="AC539" s="783"/>
      <c r="AD539" s="783"/>
      <c r="AE539" s="783"/>
      <c r="AF539" s="783"/>
      <c r="AG539" s="783"/>
      <c r="AH539" s="783"/>
      <c r="AI539" s="783"/>
      <c r="AJ539" s="783"/>
      <c r="AK539" s="783"/>
      <c r="AL539" s="783"/>
      <c r="AM539" s="783"/>
      <c r="AN539" s="783"/>
      <c r="AO539" s="783"/>
      <c r="AP539" s="783"/>
      <c r="AQ539" s="783"/>
      <c r="AR539" s="783"/>
      <c r="AS539" s="783"/>
      <c r="AT539" s="783"/>
      <c r="AU539" s="783"/>
      <c r="AV539" s="783"/>
      <c r="AW539" s="783"/>
      <c r="AX539" s="783"/>
      <c r="AY539" s="783"/>
      <c r="AZ539" s="783"/>
      <c r="BA539" s="783"/>
      <c r="BB539" s="783"/>
      <c r="BC539" s="783"/>
      <c r="BD539" s="783"/>
      <c r="BE539" s="783"/>
      <c r="BF539" s="783"/>
      <c r="BG539" s="783"/>
      <c r="BH539" s="783"/>
      <c r="BI539" s="783"/>
      <c r="BJ539" s="783"/>
      <c r="BK539" s="783"/>
      <c r="BL539" s="783"/>
      <c r="BM539" s="783"/>
      <c r="BN539" s="783"/>
      <c r="BO539" s="783"/>
      <c r="BP539" s="783"/>
      <c r="BQ539" s="783"/>
      <c r="BR539" s="783"/>
      <c r="BS539" s="783"/>
      <c r="BT539" s="783"/>
      <c r="BU539" s="783"/>
      <c r="BV539" s="783"/>
      <c r="BW539" s="783"/>
      <c r="BX539" s="783"/>
      <c r="BY539" s="783"/>
      <c r="BZ539" s="783"/>
      <c r="CA539" s="783"/>
      <c r="CB539" s="783"/>
      <c r="CC539" s="783"/>
      <c r="CD539" s="783"/>
      <c r="CE539" s="783"/>
      <c r="CF539" s="783"/>
      <c r="CG539" s="783"/>
    </row>
    <row r="540" spans="1:85" ht="15" customHeight="1">
      <c r="A540" s="4">
        <f>ROW() - ROW(Tabla447817182024266[[#Headers],['#]])</f>
        <v>534</v>
      </c>
      <c r="B540" s="4" t="s">
        <v>9</v>
      </c>
      <c r="C540" s="4"/>
      <c r="D540" s="4"/>
      <c r="E540" s="38" t="s">
        <v>967</v>
      </c>
      <c r="F540" s="661" t="s">
        <v>967</v>
      </c>
      <c r="G540" s="671"/>
      <c r="H540" s="663"/>
      <c r="I540" t="s">
        <v>967</v>
      </c>
      <c r="J540" s="447"/>
      <c r="K540" s="436"/>
      <c r="L540" s="787"/>
      <c r="M540" s="435"/>
      <c r="N540" s="794"/>
      <c r="O540" s="664"/>
      <c r="P540" s="789"/>
      <c r="Q540" s="664"/>
      <c r="R540" s="664"/>
      <c r="S540" s="790"/>
      <c r="T540" s="791"/>
      <c r="U540" s="792"/>
      <c r="V540" s="665"/>
      <c r="W540" s="789"/>
      <c r="X540" s="789"/>
      <c r="Y540" s="794"/>
      <c r="Z540" s="793"/>
      <c r="AA540" s="783"/>
      <c r="AB540" s="783"/>
      <c r="AC540" s="783"/>
      <c r="AD540" s="783"/>
      <c r="AE540" s="783"/>
      <c r="AF540" s="783"/>
      <c r="AG540" s="783"/>
      <c r="AH540" s="783"/>
      <c r="AI540" s="783"/>
      <c r="AJ540" s="783"/>
      <c r="AK540" s="783"/>
      <c r="AL540" s="783"/>
      <c r="AM540" s="783"/>
      <c r="AN540" s="783"/>
      <c r="AO540" s="783"/>
      <c r="AP540" s="783"/>
      <c r="AQ540" s="783"/>
      <c r="AR540" s="783"/>
      <c r="AS540" s="783"/>
      <c r="AT540" s="783"/>
      <c r="AU540" s="783"/>
      <c r="AV540" s="783"/>
      <c r="AW540" s="783"/>
      <c r="AX540" s="783"/>
      <c r="AY540" s="783"/>
      <c r="AZ540" s="783"/>
      <c r="BA540" s="783"/>
      <c r="BB540" s="783"/>
      <c r="BC540" s="783"/>
      <c r="BD540" s="783"/>
      <c r="BE540" s="783"/>
      <c r="BF540" s="783"/>
      <c r="BG540" s="783"/>
      <c r="BH540" s="783"/>
      <c r="BI540" s="783"/>
      <c r="BJ540" s="783"/>
      <c r="BK540" s="783"/>
      <c r="BL540" s="783"/>
      <c r="BM540" s="783"/>
      <c r="BN540" s="783"/>
      <c r="BO540" s="783"/>
      <c r="BP540" s="783"/>
      <c r="BQ540" s="783"/>
      <c r="BR540" s="783"/>
      <c r="BS540" s="783"/>
      <c r="BT540" s="783"/>
      <c r="BU540" s="783"/>
      <c r="BV540" s="783"/>
      <c r="BW540" s="783"/>
      <c r="BX540" s="783"/>
      <c r="BY540" s="783"/>
      <c r="BZ540" s="783"/>
      <c r="CA540" s="783"/>
      <c r="CB540" s="783"/>
      <c r="CC540" s="783"/>
      <c r="CD540" s="783"/>
      <c r="CE540" s="783"/>
      <c r="CF540" s="783"/>
      <c r="CG540" s="783"/>
    </row>
    <row r="541" spans="1:85" ht="15" customHeight="1">
      <c r="A541" s="4">
        <f>ROW() - ROW(Tabla447817182024266[[#Headers],['#]])</f>
        <v>535</v>
      </c>
      <c r="B541" s="4" t="s">
        <v>9</v>
      </c>
      <c r="C541" s="4"/>
      <c r="D541" s="4"/>
      <c r="E541" s="38" t="s">
        <v>967</v>
      </c>
      <c r="F541" s="661" t="s">
        <v>967</v>
      </c>
      <c r="G541" s="671"/>
      <c r="H541" s="663"/>
      <c r="I541" t="s">
        <v>967</v>
      </c>
      <c r="J541" s="447"/>
      <c r="K541" s="436"/>
      <c r="L541" s="787"/>
      <c r="M541" s="435"/>
      <c r="N541" s="794"/>
      <c r="O541" s="664"/>
      <c r="P541" s="789"/>
      <c r="Q541" s="664"/>
      <c r="R541" s="664"/>
      <c r="S541" s="790"/>
      <c r="T541" s="791"/>
      <c r="U541" s="792"/>
      <c r="V541" s="665"/>
      <c r="W541" s="789"/>
      <c r="X541" s="789"/>
      <c r="Y541" s="794"/>
      <c r="Z541" s="793"/>
      <c r="AA541" s="783"/>
      <c r="AB541" s="783"/>
      <c r="AC541" s="783"/>
      <c r="AD541" s="783"/>
      <c r="AE541" s="783"/>
      <c r="AF541" s="783"/>
      <c r="AG541" s="783"/>
      <c r="AH541" s="783"/>
      <c r="AI541" s="783"/>
      <c r="AJ541" s="783"/>
      <c r="AK541" s="783"/>
      <c r="AL541" s="783"/>
      <c r="AM541" s="783"/>
      <c r="AN541" s="783"/>
      <c r="AO541" s="783"/>
      <c r="AP541" s="783"/>
      <c r="AQ541" s="783"/>
      <c r="AR541" s="783"/>
      <c r="AS541" s="783"/>
      <c r="AT541" s="783"/>
      <c r="AU541" s="783"/>
      <c r="AV541" s="783"/>
      <c r="AW541" s="783"/>
      <c r="AX541" s="783"/>
      <c r="AY541" s="783"/>
      <c r="AZ541" s="783"/>
      <c r="BA541" s="783"/>
      <c r="BB541" s="783"/>
      <c r="BC541" s="783"/>
      <c r="BD541" s="783"/>
      <c r="BE541" s="783"/>
      <c r="BF541" s="783"/>
      <c r="BG541" s="783"/>
      <c r="BH541" s="783"/>
      <c r="BI541" s="783"/>
      <c r="BJ541" s="783"/>
      <c r="BK541" s="783"/>
      <c r="BL541" s="783"/>
      <c r="BM541" s="783"/>
      <c r="BN541" s="783"/>
      <c r="BO541" s="783"/>
      <c r="BP541" s="783"/>
      <c r="BQ541" s="783"/>
      <c r="BR541" s="783"/>
      <c r="BS541" s="783"/>
      <c r="BT541" s="783"/>
      <c r="BU541" s="783"/>
      <c r="BV541" s="783"/>
      <c r="BW541" s="783"/>
      <c r="BX541" s="783"/>
      <c r="BY541" s="783"/>
      <c r="BZ541" s="783"/>
      <c r="CA541" s="783"/>
      <c r="CB541" s="783"/>
      <c r="CC541" s="783"/>
      <c r="CD541" s="783"/>
      <c r="CE541" s="783"/>
      <c r="CF541" s="783"/>
      <c r="CG541" s="783"/>
    </row>
    <row r="542" spans="1:85" ht="15" customHeight="1">
      <c r="A542" s="4">
        <f>ROW() - ROW(Tabla447817182024266[[#Headers],['#]])</f>
        <v>536</v>
      </c>
      <c r="B542" s="4" t="s">
        <v>9</v>
      </c>
      <c r="C542" s="4"/>
      <c r="D542" s="4"/>
      <c r="E542" s="38" t="s">
        <v>967</v>
      </c>
      <c r="F542" s="661" t="s">
        <v>967</v>
      </c>
      <c r="G542" s="671"/>
      <c r="H542" s="663"/>
      <c r="I542" t="s">
        <v>967</v>
      </c>
      <c r="J542" s="447"/>
      <c r="K542" s="436"/>
      <c r="L542" s="787"/>
      <c r="M542" s="435"/>
      <c r="N542" s="794"/>
      <c r="O542" s="664"/>
      <c r="P542" s="789"/>
      <c r="Q542" s="664"/>
      <c r="R542" s="664"/>
      <c r="S542" s="790"/>
      <c r="T542" s="791"/>
      <c r="U542" s="792"/>
      <c r="V542" s="665"/>
      <c r="W542" s="789"/>
      <c r="X542" s="789"/>
      <c r="Y542" s="794"/>
      <c r="Z542" s="793"/>
      <c r="AA542" s="783"/>
      <c r="AB542" s="783"/>
      <c r="AC542" s="783"/>
      <c r="AD542" s="783"/>
      <c r="AE542" s="783"/>
      <c r="AF542" s="783"/>
      <c r="AG542" s="783"/>
      <c r="AH542" s="783"/>
      <c r="AI542" s="783"/>
      <c r="AJ542" s="783"/>
      <c r="AK542" s="783"/>
      <c r="AL542" s="783"/>
      <c r="AM542" s="783"/>
      <c r="AN542" s="783"/>
      <c r="AO542" s="783"/>
      <c r="AP542" s="783"/>
      <c r="AQ542" s="783"/>
      <c r="AR542" s="783"/>
      <c r="AS542" s="783"/>
      <c r="AT542" s="783"/>
      <c r="AU542" s="783"/>
      <c r="AV542" s="783"/>
      <c r="AW542" s="783"/>
      <c r="AX542" s="783"/>
      <c r="AY542" s="783"/>
      <c r="AZ542" s="783"/>
      <c r="BA542" s="783"/>
      <c r="BB542" s="783"/>
      <c r="BC542" s="783"/>
      <c r="BD542" s="783"/>
      <c r="BE542" s="783"/>
      <c r="BF542" s="783"/>
      <c r="BG542" s="783"/>
      <c r="BH542" s="783"/>
      <c r="BI542" s="783"/>
      <c r="BJ542" s="783"/>
      <c r="BK542" s="783"/>
      <c r="BL542" s="783"/>
      <c r="BM542" s="783"/>
      <c r="BN542" s="783"/>
      <c r="BO542" s="783"/>
      <c r="BP542" s="783"/>
      <c r="BQ542" s="783"/>
      <c r="BR542" s="783"/>
      <c r="BS542" s="783"/>
      <c r="BT542" s="783"/>
      <c r="BU542" s="783"/>
      <c r="BV542" s="783"/>
      <c r="BW542" s="783"/>
      <c r="BX542" s="783"/>
      <c r="BY542" s="783"/>
      <c r="BZ542" s="783"/>
      <c r="CA542" s="783"/>
      <c r="CB542" s="783"/>
      <c r="CC542" s="783"/>
      <c r="CD542" s="783"/>
      <c r="CE542" s="783"/>
      <c r="CF542" s="783"/>
      <c r="CG542" s="783"/>
    </row>
    <row r="543" spans="1:85" ht="15" customHeight="1">
      <c r="A543" s="4">
        <f>ROW() - ROW(Tabla447817182024266[[#Headers],['#]])</f>
        <v>537</v>
      </c>
      <c r="B543" s="4" t="s">
        <v>9</v>
      </c>
      <c r="C543" s="4"/>
      <c r="D543" s="4"/>
      <c r="E543" s="38" t="s">
        <v>967</v>
      </c>
      <c r="F543" s="661" t="s">
        <v>967</v>
      </c>
      <c r="G543" s="671"/>
      <c r="H543" s="663"/>
      <c r="I543" t="s">
        <v>967</v>
      </c>
      <c r="J543" s="447"/>
      <c r="K543" s="436"/>
      <c r="L543" s="787"/>
      <c r="M543" s="435"/>
      <c r="N543" s="794"/>
      <c r="O543" s="664"/>
      <c r="P543" s="789"/>
      <c r="Q543" s="664"/>
      <c r="R543" s="664"/>
      <c r="S543" s="790"/>
      <c r="T543" s="791"/>
      <c r="U543" s="792"/>
      <c r="V543" s="665"/>
      <c r="W543" s="789"/>
      <c r="X543" s="789"/>
      <c r="Y543" s="794"/>
      <c r="Z543" s="793"/>
      <c r="AA543" s="783"/>
      <c r="AB543" s="783"/>
      <c r="AC543" s="783"/>
      <c r="AD543" s="783"/>
      <c r="AE543" s="783"/>
      <c r="AF543" s="783"/>
      <c r="AG543" s="783"/>
      <c r="AH543" s="783"/>
      <c r="AI543" s="783"/>
      <c r="AJ543" s="783"/>
      <c r="AK543" s="783"/>
      <c r="AL543" s="783"/>
      <c r="AM543" s="783"/>
      <c r="AN543" s="783"/>
      <c r="AO543" s="783"/>
      <c r="AP543" s="783"/>
      <c r="AQ543" s="783"/>
      <c r="AR543" s="783"/>
      <c r="AS543" s="783"/>
      <c r="AT543" s="783"/>
      <c r="AU543" s="783"/>
      <c r="AV543" s="783"/>
      <c r="AW543" s="783"/>
      <c r="AX543" s="783"/>
      <c r="AY543" s="783"/>
      <c r="AZ543" s="783"/>
      <c r="BA543" s="783"/>
      <c r="BB543" s="783"/>
      <c r="BC543" s="783"/>
      <c r="BD543" s="783"/>
      <c r="BE543" s="783"/>
      <c r="BF543" s="783"/>
      <c r="BG543" s="783"/>
      <c r="BH543" s="783"/>
      <c r="BI543" s="783"/>
      <c r="BJ543" s="783"/>
      <c r="BK543" s="783"/>
      <c r="BL543" s="783"/>
      <c r="BM543" s="783"/>
      <c r="BN543" s="783"/>
      <c r="BO543" s="783"/>
      <c r="BP543" s="783"/>
      <c r="BQ543" s="783"/>
      <c r="BR543" s="783"/>
      <c r="BS543" s="783"/>
      <c r="BT543" s="783"/>
      <c r="BU543" s="783"/>
      <c r="BV543" s="783"/>
      <c r="BW543" s="783"/>
      <c r="BX543" s="783"/>
      <c r="BY543" s="783"/>
      <c r="BZ543" s="783"/>
      <c r="CA543" s="783"/>
      <c r="CB543" s="783"/>
      <c r="CC543" s="783"/>
      <c r="CD543" s="783"/>
      <c r="CE543" s="783"/>
      <c r="CF543" s="783"/>
      <c r="CG543" s="783"/>
    </row>
    <row r="544" spans="1:85" ht="15" customHeight="1">
      <c r="A544" s="4">
        <f>ROW() - ROW(Tabla447817182024266[[#Headers],['#]])</f>
        <v>538</v>
      </c>
      <c r="B544" s="4" t="s">
        <v>9</v>
      </c>
      <c r="C544" s="4"/>
      <c r="D544" s="4"/>
      <c r="E544" s="38" t="s">
        <v>967</v>
      </c>
      <c r="F544" s="661" t="s">
        <v>967</v>
      </c>
      <c r="G544" s="671"/>
      <c r="H544" s="663"/>
      <c r="I544" t="s">
        <v>967</v>
      </c>
      <c r="J544" s="447"/>
      <c r="K544" s="436"/>
      <c r="L544" s="787"/>
      <c r="M544" s="435"/>
      <c r="N544" s="794"/>
      <c r="O544" s="664"/>
      <c r="P544" s="789"/>
      <c r="Q544" s="664"/>
      <c r="R544" s="664"/>
      <c r="S544" s="790"/>
      <c r="T544" s="791"/>
      <c r="U544" s="792"/>
      <c r="V544" s="665"/>
      <c r="W544" s="789"/>
      <c r="X544" s="789"/>
      <c r="Y544" s="794"/>
      <c r="Z544" s="793"/>
      <c r="AA544" s="783"/>
      <c r="AB544" s="783"/>
      <c r="AC544" s="783"/>
      <c r="AD544" s="783"/>
      <c r="AE544" s="783"/>
      <c r="AF544" s="783"/>
      <c r="AG544" s="783"/>
      <c r="AH544" s="783"/>
      <c r="AI544" s="783"/>
      <c r="AJ544" s="783"/>
      <c r="AK544" s="783"/>
      <c r="AL544" s="783"/>
      <c r="AM544" s="783"/>
      <c r="AN544" s="783"/>
      <c r="AO544" s="783"/>
      <c r="AP544" s="783"/>
      <c r="AQ544" s="783"/>
      <c r="AR544" s="783"/>
      <c r="AS544" s="783"/>
      <c r="AT544" s="783"/>
      <c r="AU544" s="783"/>
      <c r="AV544" s="783"/>
      <c r="AW544" s="783"/>
      <c r="AX544" s="783"/>
      <c r="AY544" s="783"/>
      <c r="AZ544" s="783"/>
      <c r="BA544" s="783"/>
      <c r="BB544" s="783"/>
      <c r="BC544" s="783"/>
      <c r="BD544" s="783"/>
      <c r="BE544" s="783"/>
      <c r="BF544" s="783"/>
      <c r="BG544" s="783"/>
      <c r="BH544" s="783"/>
      <c r="BI544" s="783"/>
      <c r="BJ544" s="783"/>
      <c r="BK544" s="783"/>
      <c r="BL544" s="783"/>
      <c r="BM544" s="783"/>
      <c r="BN544" s="783"/>
      <c r="BO544" s="783"/>
      <c r="BP544" s="783"/>
      <c r="BQ544" s="783"/>
      <c r="BR544" s="783"/>
      <c r="BS544" s="783"/>
      <c r="BT544" s="783"/>
      <c r="BU544" s="783"/>
      <c r="BV544" s="783"/>
      <c r="BW544" s="783"/>
      <c r="BX544" s="783"/>
      <c r="BY544" s="783"/>
      <c r="BZ544" s="783"/>
      <c r="CA544" s="783"/>
      <c r="CB544" s="783"/>
      <c r="CC544" s="783"/>
      <c r="CD544" s="783"/>
      <c r="CE544" s="783"/>
      <c r="CF544" s="783"/>
      <c r="CG544" s="783"/>
    </row>
    <row r="545" spans="1:85" ht="15" customHeight="1">
      <c r="A545" s="4">
        <f>ROW() - ROW(Tabla447817182024266[[#Headers],['#]])</f>
        <v>539</v>
      </c>
      <c r="B545" s="4" t="s">
        <v>9</v>
      </c>
      <c r="C545" s="4"/>
      <c r="D545" s="4"/>
      <c r="E545" s="38" t="s">
        <v>967</v>
      </c>
      <c r="F545" s="661" t="s">
        <v>967</v>
      </c>
      <c r="G545" s="671"/>
      <c r="H545" s="663"/>
      <c r="I545" t="s">
        <v>967</v>
      </c>
      <c r="J545" s="447"/>
      <c r="K545" s="436"/>
      <c r="L545" s="787"/>
      <c r="M545" s="435"/>
      <c r="N545" s="794"/>
      <c r="O545" s="664"/>
      <c r="P545" s="789"/>
      <c r="Q545" s="664"/>
      <c r="R545" s="664"/>
      <c r="S545" s="790"/>
      <c r="T545" s="791"/>
      <c r="U545" s="792"/>
      <c r="V545" s="665"/>
      <c r="W545" s="789"/>
      <c r="X545" s="789"/>
      <c r="Y545" s="794"/>
      <c r="Z545" s="793"/>
      <c r="AA545" s="783"/>
      <c r="AB545" s="783"/>
      <c r="AC545" s="783"/>
      <c r="AD545" s="783"/>
      <c r="AE545" s="783"/>
      <c r="AF545" s="783"/>
      <c r="AG545" s="783"/>
      <c r="AH545" s="783"/>
      <c r="AI545" s="783"/>
      <c r="AJ545" s="783"/>
      <c r="AK545" s="783"/>
      <c r="AL545" s="783"/>
      <c r="AM545" s="783"/>
      <c r="AN545" s="783"/>
      <c r="AO545" s="783"/>
      <c r="AP545" s="783"/>
      <c r="AQ545" s="783"/>
      <c r="AR545" s="783"/>
      <c r="AS545" s="783"/>
      <c r="AT545" s="783"/>
      <c r="AU545" s="783"/>
      <c r="AV545" s="783"/>
      <c r="AW545" s="783"/>
      <c r="AX545" s="783"/>
      <c r="AY545" s="783"/>
      <c r="AZ545" s="783"/>
      <c r="BA545" s="783"/>
      <c r="BB545" s="783"/>
      <c r="BC545" s="783"/>
      <c r="BD545" s="783"/>
      <c r="BE545" s="783"/>
      <c r="BF545" s="783"/>
      <c r="BG545" s="783"/>
      <c r="BH545" s="783"/>
      <c r="BI545" s="783"/>
      <c r="BJ545" s="783"/>
      <c r="BK545" s="783"/>
      <c r="BL545" s="783"/>
      <c r="BM545" s="783"/>
      <c r="BN545" s="783"/>
      <c r="BO545" s="783"/>
      <c r="BP545" s="783"/>
      <c r="BQ545" s="783"/>
      <c r="BR545" s="783"/>
      <c r="BS545" s="783"/>
      <c r="BT545" s="783"/>
      <c r="BU545" s="783"/>
      <c r="BV545" s="783"/>
      <c r="BW545" s="783"/>
      <c r="BX545" s="783"/>
      <c r="BY545" s="783"/>
      <c r="BZ545" s="783"/>
      <c r="CA545" s="783"/>
      <c r="CB545" s="783"/>
      <c r="CC545" s="783"/>
      <c r="CD545" s="783"/>
      <c r="CE545" s="783"/>
      <c r="CF545" s="783"/>
      <c r="CG545" s="783"/>
    </row>
    <row r="546" spans="1:85" ht="15" customHeight="1">
      <c r="A546" s="4">
        <f>ROW() - ROW(Tabla447817182024266[[#Headers],['#]])</f>
        <v>540</v>
      </c>
      <c r="B546" s="4" t="s">
        <v>9</v>
      </c>
      <c r="C546" s="4"/>
      <c r="D546" s="4"/>
      <c r="E546" s="38" t="s">
        <v>967</v>
      </c>
      <c r="F546" s="661" t="s">
        <v>967</v>
      </c>
      <c r="G546" s="671"/>
      <c r="H546" s="663"/>
      <c r="I546" t="s">
        <v>967</v>
      </c>
      <c r="J546" s="447"/>
      <c r="K546" s="436"/>
      <c r="L546" s="787"/>
      <c r="M546" s="435"/>
      <c r="N546" s="794"/>
      <c r="O546" s="664"/>
      <c r="P546" s="789"/>
      <c r="Q546" s="664"/>
      <c r="R546" s="664"/>
      <c r="S546" s="790"/>
      <c r="T546" s="791"/>
      <c r="U546" s="792"/>
      <c r="V546" s="665"/>
      <c r="W546" s="789"/>
      <c r="X546" s="789"/>
      <c r="Y546" s="794"/>
      <c r="Z546" s="793"/>
      <c r="AA546" s="783"/>
      <c r="AB546" s="783"/>
      <c r="AC546" s="783"/>
      <c r="AD546" s="783"/>
      <c r="AE546" s="783"/>
      <c r="AF546" s="783"/>
      <c r="AG546" s="783"/>
      <c r="AH546" s="783"/>
      <c r="AI546" s="783"/>
      <c r="AJ546" s="783"/>
      <c r="AK546" s="783"/>
      <c r="AL546" s="783"/>
      <c r="AM546" s="783"/>
      <c r="AN546" s="783"/>
      <c r="AO546" s="783"/>
      <c r="AP546" s="783"/>
      <c r="AQ546" s="783"/>
      <c r="AR546" s="783"/>
      <c r="AS546" s="783"/>
      <c r="AT546" s="783"/>
      <c r="AU546" s="783"/>
      <c r="AV546" s="783"/>
      <c r="AW546" s="783"/>
      <c r="AX546" s="783"/>
      <c r="AY546" s="783"/>
      <c r="AZ546" s="783"/>
      <c r="BA546" s="783"/>
      <c r="BB546" s="783"/>
      <c r="BC546" s="783"/>
      <c r="BD546" s="783"/>
      <c r="BE546" s="783"/>
      <c r="BF546" s="783"/>
      <c r="BG546" s="783"/>
      <c r="BH546" s="783"/>
      <c r="BI546" s="783"/>
      <c r="BJ546" s="783"/>
      <c r="BK546" s="783"/>
      <c r="BL546" s="783"/>
      <c r="BM546" s="783"/>
      <c r="BN546" s="783"/>
      <c r="BO546" s="783"/>
      <c r="BP546" s="783"/>
      <c r="BQ546" s="783"/>
      <c r="BR546" s="783"/>
      <c r="BS546" s="783"/>
      <c r="BT546" s="783"/>
      <c r="BU546" s="783"/>
      <c r="BV546" s="783"/>
      <c r="BW546" s="783"/>
      <c r="BX546" s="783"/>
      <c r="BY546" s="783"/>
      <c r="BZ546" s="783"/>
      <c r="CA546" s="783"/>
      <c r="CB546" s="783"/>
      <c r="CC546" s="783"/>
      <c r="CD546" s="783"/>
      <c r="CE546" s="783"/>
      <c r="CF546" s="783"/>
      <c r="CG546" s="783"/>
    </row>
    <row r="547" spans="1:85" ht="15" customHeight="1">
      <c r="A547" s="4">
        <f>ROW() - ROW(Tabla447817182024266[[#Headers],['#]])</f>
        <v>541</v>
      </c>
      <c r="B547" s="4" t="s">
        <v>9</v>
      </c>
      <c r="C547" s="4"/>
      <c r="D547" s="4"/>
      <c r="E547" s="38" t="s">
        <v>967</v>
      </c>
      <c r="F547" s="661" t="s">
        <v>967</v>
      </c>
      <c r="G547" s="671"/>
      <c r="H547" s="663"/>
      <c r="I547" t="s">
        <v>967</v>
      </c>
      <c r="J547" s="447"/>
      <c r="K547" s="436"/>
      <c r="L547" s="787"/>
      <c r="M547" s="435"/>
      <c r="N547" s="794"/>
      <c r="O547" s="664"/>
      <c r="P547" s="789"/>
      <c r="Q547" s="664"/>
      <c r="R547" s="664"/>
      <c r="S547" s="790"/>
      <c r="T547" s="791"/>
      <c r="U547" s="792"/>
      <c r="V547" s="665"/>
      <c r="W547" s="789"/>
      <c r="X547" s="789"/>
      <c r="Y547" s="794"/>
      <c r="Z547" s="793"/>
      <c r="AA547" s="783"/>
      <c r="AB547" s="783"/>
      <c r="AC547" s="783"/>
      <c r="AD547" s="783"/>
      <c r="AE547" s="783"/>
      <c r="AF547" s="783"/>
      <c r="AG547" s="783"/>
      <c r="AH547" s="783"/>
      <c r="AI547" s="783"/>
      <c r="AJ547" s="783"/>
      <c r="AK547" s="783"/>
      <c r="AL547" s="783"/>
      <c r="AM547" s="783"/>
      <c r="AN547" s="783"/>
      <c r="AO547" s="783"/>
      <c r="AP547" s="783"/>
      <c r="AQ547" s="783"/>
      <c r="AR547" s="783"/>
      <c r="AS547" s="783"/>
      <c r="AT547" s="783"/>
      <c r="AU547" s="783"/>
      <c r="AV547" s="783"/>
      <c r="AW547" s="783"/>
      <c r="AX547" s="783"/>
      <c r="AY547" s="783"/>
      <c r="AZ547" s="783"/>
      <c r="BA547" s="783"/>
      <c r="BB547" s="783"/>
      <c r="BC547" s="783"/>
      <c r="BD547" s="783"/>
      <c r="BE547" s="783"/>
      <c r="BF547" s="783"/>
      <c r="BG547" s="783"/>
      <c r="BH547" s="783"/>
      <c r="BI547" s="783"/>
      <c r="BJ547" s="783"/>
      <c r="BK547" s="783"/>
      <c r="BL547" s="783"/>
      <c r="BM547" s="783"/>
      <c r="BN547" s="783"/>
      <c r="BO547" s="783"/>
      <c r="BP547" s="783"/>
      <c r="BQ547" s="783"/>
      <c r="BR547" s="783"/>
      <c r="BS547" s="783"/>
      <c r="BT547" s="783"/>
      <c r="BU547" s="783"/>
      <c r="BV547" s="783"/>
      <c r="BW547" s="783"/>
      <c r="BX547" s="783"/>
      <c r="BY547" s="783"/>
      <c r="BZ547" s="783"/>
      <c r="CA547" s="783"/>
      <c r="CB547" s="783"/>
      <c r="CC547" s="783"/>
      <c r="CD547" s="783"/>
      <c r="CE547" s="783"/>
      <c r="CF547" s="783"/>
      <c r="CG547" s="783"/>
    </row>
    <row r="548" spans="1:85" ht="15" customHeight="1">
      <c r="A548" s="4">
        <f>ROW() - ROW(Tabla447817182024266[[#Headers],['#]])</f>
        <v>542</v>
      </c>
      <c r="B548" s="4" t="s">
        <v>9</v>
      </c>
      <c r="C548" s="4"/>
      <c r="D548" s="4"/>
      <c r="E548" s="38" t="s">
        <v>967</v>
      </c>
      <c r="F548" s="661" t="s">
        <v>967</v>
      </c>
      <c r="G548" s="671"/>
      <c r="H548" s="663"/>
      <c r="I548" t="s">
        <v>967</v>
      </c>
      <c r="J548" s="447"/>
      <c r="K548" s="436"/>
      <c r="L548" s="787"/>
      <c r="M548" s="435"/>
      <c r="N548" s="794"/>
      <c r="O548" s="664"/>
      <c r="P548" s="789"/>
      <c r="Q548" s="664"/>
      <c r="R548" s="664"/>
      <c r="S548" s="790"/>
      <c r="T548" s="791"/>
      <c r="U548" s="792"/>
      <c r="V548" s="665"/>
      <c r="W548" s="789"/>
      <c r="X548" s="789"/>
      <c r="Y548" s="794"/>
      <c r="Z548" s="793"/>
      <c r="AA548" s="783"/>
      <c r="AB548" s="783"/>
      <c r="AC548" s="783"/>
      <c r="AD548" s="783"/>
      <c r="AE548" s="783"/>
      <c r="AF548" s="783"/>
      <c r="AG548" s="783"/>
      <c r="AH548" s="783"/>
      <c r="AI548" s="783"/>
      <c r="AJ548" s="783"/>
      <c r="AK548" s="783"/>
      <c r="AL548" s="783"/>
      <c r="AM548" s="783"/>
      <c r="AN548" s="783"/>
      <c r="AO548" s="783"/>
      <c r="AP548" s="783"/>
      <c r="AQ548" s="783"/>
      <c r="AR548" s="783"/>
      <c r="AS548" s="783"/>
      <c r="AT548" s="783"/>
      <c r="AU548" s="783"/>
      <c r="AV548" s="783"/>
      <c r="AW548" s="783"/>
      <c r="AX548" s="783"/>
      <c r="AY548" s="783"/>
      <c r="AZ548" s="783"/>
      <c r="BA548" s="783"/>
      <c r="BB548" s="783"/>
      <c r="BC548" s="783"/>
      <c r="BD548" s="783"/>
      <c r="BE548" s="783"/>
      <c r="BF548" s="783"/>
      <c r="BG548" s="783"/>
      <c r="BH548" s="783"/>
      <c r="BI548" s="783"/>
      <c r="BJ548" s="783"/>
      <c r="BK548" s="783"/>
      <c r="BL548" s="783"/>
      <c r="BM548" s="783"/>
      <c r="BN548" s="783"/>
      <c r="BO548" s="783"/>
      <c r="BP548" s="783"/>
      <c r="BQ548" s="783"/>
      <c r="BR548" s="783"/>
      <c r="BS548" s="783"/>
      <c r="BT548" s="783"/>
      <c r="BU548" s="783"/>
      <c r="BV548" s="783"/>
      <c r="BW548" s="783"/>
      <c r="BX548" s="783"/>
      <c r="BY548" s="783"/>
      <c r="BZ548" s="783"/>
      <c r="CA548" s="783"/>
      <c r="CB548" s="783"/>
      <c r="CC548" s="783"/>
      <c r="CD548" s="783"/>
      <c r="CE548" s="783"/>
      <c r="CF548" s="783"/>
      <c r="CG548" s="783"/>
    </row>
    <row r="549" spans="1:85" ht="15" customHeight="1">
      <c r="A549" s="4">
        <f>ROW() - ROW(Tabla447817182024266[[#Headers],['#]])</f>
        <v>543</v>
      </c>
      <c r="B549" s="4" t="s">
        <v>9</v>
      </c>
      <c r="C549" s="4"/>
      <c r="D549" s="4"/>
      <c r="E549" s="38" t="s">
        <v>967</v>
      </c>
      <c r="F549" s="661" t="s">
        <v>967</v>
      </c>
      <c r="G549" s="671"/>
      <c r="H549" s="663"/>
      <c r="I549" t="s">
        <v>967</v>
      </c>
      <c r="J549" s="447"/>
      <c r="K549" s="436"/>
      <c r="L549" s="787"/>
      <c r="M549" s="435"/>
      <c r="N549" s="794"/>
      <c r="O549" s="664"/>
      <c r="P549" s="789"/>
      <c r="Q549" s="664"/>
      <c r="R549" s="664"/>
      <c r="S549" s="790"/>
      <c r="T549" s="791"/>
      <c r="U549" s="792"/>
      <c r="V549" s="665"/>
      <c r="W549" s="789"/>
      <c r="X549" s="789"/>
      <c r="Y549" s="794"/>
      <c r="Z549" s="793"/>
      <c r="AA549" s="783"/>
      <c r="AB549" s="783"/>
      <c r="AC549" s="783"/>
      <c r="AD549" s="783"/>
      <c r="AE549" s="783"/>
      <c r="AF549" s="783"/>
      <c r="AG549" s="783"/>
      <c r="AH549" s="783"/>
      <c r="AI549" s="783"/>
      <c r="AJ549" s="783"/>
      <c r="AK549" s="783"/>
      <c r="AL549" s="783"/>
      <c r="AM549" s="783"/>
      <c r="AN549" s="783"/>
      <c r="AO549" s="783"/>
      <c r="AP549" s="783"/>
      <c r="AQ549" s="783"/>
      <c r="AR549" s="783"/>
      <c r="AS549" s="783"/>
      <c r="AT549" s="783"/>
      <c r="AU549" s="783"/>
      <c r="AV549" s="783"/>
      <c r="AW549" s="783"/>
      <c r="AX549" s="783"/>
      <c r="AY549" s="783"/>
      <c r="AZ549" s="783"/>
      <c r="BA549" s="783"/>
      <c r="BB549" s="783"/>
      <c r="BC549" s="783"/>
      <c r="BD549" s="783"/>
      <c r="BE549" s="783"/>
      <c r="BF549" s="783"/>
      <c r="BG549" s="783"/>
      <c r="BH549" s="783"/>
      <c r="BI549" s="783"/>
      <c r="BJ549" s="783"/>
      <c r="BK549" s="783"/>
      <c r="BL549" s="783"/>
      <c r="BM549" s="783"/>
      <c r="BN549" s="783"/>
      <c r="BO549" s="783"/>
      <c r="BP549" s="783"/>
      <c r="BQ549" s="783"/>
      <c r="BR549" s="783"/>
      <c r="BS549" s="783"/>
      <c r="BT549" s="783"/>
      <c r="BU549" s="783"/>
      <c r="BV549" s="783"/>
      <c r="BW549" s="783"/>
      <c r="BX549" s="783"/>
      <c r="BY549" s="783"/>
      <c r="BZ549" s="783"/>
      <c r="CA549" s="783"/>
      <c r="CB549" s="783"/>
      <c r="CC549" s="783"/>
      <c r="CD549" s="783"/>
      <c r="CE549" s="783"/>
      <c r="CF549" s="783"/>
      <c r="CG549" s="783"/>
    </row>
    <row r="550" spans="1:85" ht="15" customHeight="1">
      <c r="A550" s="4">
        <f>ROW() - ROW(Tabla447817182024266[[#Headers],['#]])</f>
        <v>544</v>
      </c>
      <c r="B550" s="4" t="s">
        <v>9</v>
      </c>
      <c r="C550" s="4"/>
      <c r="D550" s="4"/>
      <c r="E550" s="38" t="s">
        <v>967</v>
      </c>
      <c r="F550" s="661" t="s">
        <v>967</v>
      </c>
      <c r="G550" s="671"/>
      <c r="H550" s="663"/>
      <c r="I550" t="s">
        <v>967</v>
      </c>
      <c r="J550" s="447"/>
      <c r="K550" s="436"/>
      <c r="L550" s="787"/>
      <c r="M550" s="435"/>
      <c r="N550" s="794"/>
      <c r="O550" s="664"/>
      <c r="P550" s="789"/>
      <c r="Q550" s="664"/>
      <c r="R550" s="664"/>
      <c r="S550" s="790"/>
      <c r="T550" s="791"/>
      <c r="U550" s="792"/>
      <c r="V550" s="665"/>
      <c r="W550" s="789"/>
      <c r="X550" s="789"/>
      <c r="Y550" s="794"/>
      <c r="Z550" s="793"/>
      <c r="AA550" s="783"/>
      <c r="AB550" s="783"/>
      <c r="AC550" s="783"/>
      <c r="AD550" s="783"/>
      <c r="AE550" s="783"/>
      <c r="AF550" s="783"/>
      <c r="AG550" s="783"/>
      <c r="AH550" s="783"/>
      <c r="AI550" s="783"/>
      <c r="AJ550" s="783"/>
      <c r="AK550" s="783"/>
      <c r="AL550" s="783"/>
      <c r="AM550" s="783"/>
      <c r="AN550" s="783"/>
      <c r="AO550" s="783"/>
      <c r="AP550" s="783"/>
      <c r="AQ550" s="783"/>
      <c r="AR550" s="783"/>
      <c r="AS550" s="783"/>
      <c r="AT550" s="783"/>
      <c r="AU550" s="783"/>
      <c r="AV550" s="783"/>
      <c r="AW550" s="783"/>
      <c r="AX550" s="783"/>
      <c r="AY550" s="783"/>
      <c r="AZ550" s="783"/>
      <c r="BA550" s="783"/>
      <c r="BB550" s="783"/>
      <c r="BC550" s="783"/>
      <c r="BD550" s="783"/>
      <c r="BE550" s="783"/>
      <c r="BF550" s="783"/>
      <c r="BG550" s="783"/>
      <c r="BH550" s="783"/>
      <c r="BI550" s="783"/>
      <c r="BJ550" s="783"/>
      <c r="BK550" s="783"/>
      <c r="BL550" s="783"/>
      <c r="BM550" s="783"/>
      <c r="BN550" s="783"/>
      <c r="BO550" s="783"/>
      <c r="BP550" s="783"/>
      <c r="BQ550" s="783"/>
      <c r="BR550" s="783"/>
      <c r="BS550" s="783"/>
      <c r="BT550" s="783"/>
      <c r="BU550" s="783"/>
      <c r="BV550" s="783"/>
      <c r="BW550" s="783"/>
      <c r="BX550" s="783"/>
      <c r="BY550" s="783"/>
      <c r="BZ550" s="783"/>
      <c r="CA550" s="783"/>
      <c r="CB550" s="783"/>
      <c r="CC550" s="783"/>
      <c r="CD550" s="783"/>
      <c r="CE550" s="783"/>
      <c r="CF550" s="783"/>
      <c r="CG550" s="783"/>
    </row>
    <row r="551" spans="1:85" ht="15" customHeight="1">
      <c r="A551" s="4">
        <f>ROW() - ROW(Tabla447817182024266[[#Headers],['#]])</f>
        <v>545</v>
      </c>
      <c r="B551" s="4" t="s">
        <v>9</v>
      </c>
      <c r="C551" s="4"/>
      <c r="D551" s="4"/>
      <c r="E551" s="38" t="s">
        <v>967</v>
      </c>
      <c r="F551" s="661" t="s">
        <v>967</v>
      </c>
      <c r="G551" s="671"/>
      <c r="H551" s="663"/>
      <c r="I551" t="s">
        <v>967</v>
      </c>
      <c r="J551" s="447"/>
      <c r="K551" s="436"/>
      <c r="L551" s="787"/>
      <c r="M551" s="435"/>
      <c r="N551" s="794"/>
      <c r="O551" s="664"/>
      <c r="P551" s="789"/>
      <c r="Q551" s="664"/>
      <c r="R551" s="664"/>
      <c r="S551" s="790"/>
      <c r="T551" s="791"/>
      <c r="U551" s="792"/>
      <c r="V551" s="665"/>
      <c r="W551" s="789"/>
      <c r="X551" s="789"/>
      <c r="Y551" s="794"/>
      <c r="Z551" s="793"/>
      <c r="AA551" s="783"/>
      <c r="AB551" s="783"/>
      <c r="AC551" s="783"/>
      <c r="AD551" s="783"/>
      <c r="AE551" s="783"/>
      <c r="AF551" s="783"/>
      <c r="AG551" s="783"/>
      <c r="AH551" s="783"/>
      <c r="AI551" s="783"/>
      <c r="AJ551" s="783"/>
      <c r="AK551" s="783"/>
      <c r="AL551" s="783"/>
      <c r="AM551" s="783"/>
      <c r="AN551" s="783"/>
      <c r="AO551" s="783"/>
      <c r="AP551" s="783"/>
      <c r="AQ551" s="783"/>
      <c r="AR551" s="783"/>
      <c r="AS551" s="783"/>
      <c r="AT551" s="783"/>
      <c r="AU551" s="783"/>
      <c r="AV551" s="783"/>
      <c r="AW551" s="783"/>
      <c r="AX551" s="783"/>
      <c r="AY551" s="783"/>
      <c r="AZ551" s="783"/>
      <c r="BA551" s="783"/>
      <c r="BB551" s="783"/>
      <c r="BC551" s="783"/>
      <c r="BD551" s="783"/>
      <c r="BE551" s="783"/>
      <c r="BF551" s="783"/>
      <c r="BG551" s="783"/>
      <c r="BH551" s="783"/>
      <c r="BI551" s="783"/>
      <c r="BJ551" s="783"/>
      <c r="BK551" s="783"/>
      <c r="BL551" s="783"/>
      <c r="BM551" s="783"/>
      <c r="BN551" s="783"/>
      <c r="BO551" s="783"/>
      <c r="BP551" s="783"/>
      <c r="BQ551" s="783"/>
      <c r="BR551" s="783"/>
      <c r="BS551" s="783"/>
      <c r="BT551" s="783"/>
      <c r="BU551" s="783"/>
      <c r="BV551" s="783"/>
      <c r="BW551" s="783"/>
      <c r="BX551" s="783"/>
      <c r="BY551" s="783"/>
      <c r="BZ551" s="783"/>
      <c r="CA551" s="783"/>
      <c r="CB551" s="783"/>
      <c r="CC551" s="783"/>
      <c r="CD551" s="783"/>
      <c r="CE551" s="783"/>
      <c r="CF551" s="783"/>
      <c r="CG551" s="783"/>
    </row>
    <row r="552" spans="1:85" ht="15" customHeight="1">
      <c r="A552" s="4">
        <f>ROW() - ROW(Tabla447817182024266[[#Headers],['#]])</f>
        <v>546</v>
      </c>
      <c r="B552" s="4" t="s">
        <v>9</v>
      </c>
      <c r="C552" s="4"/>
      <c r="D552" s="4"/>
      <c r="E552" s="38" t="s">
        <v>967</v>
      </c>
      <c r="F552" s="661" t="s">
        <v>967</v>
      </c>
      <c r="G552" s="671"/>
      <c r="H552" s="663"/>
      <c r="I552" t="s">
        <v>967</v>
      </c>
      <c r="J552" s="447"/>
      <c r="K552" s="436"/>
      <c r="L552" s="787"/>
      <c r="M552" s="435"/>
      <c r="N552" s="794"/>
      <c r="O552" s="664"/>
      <c r="P552" s="789"/>
      <c r="Q552" s="664"/>
      <c r="R552" s="664"/>
      <c r="S552" s="790"/>
      <c r="T552" s="791"/>
      <c r="U552" s="792"/>
      <c r="V552" s="665"/>
      <c r="W552" s="789"/>
      <c r="X552" s="789"/>
      <c r="Y552" s="794"/>
      <c r="Z552" s="793"/>
      <c r="AA552" s="783"/>
      <c r="AB552" s="783"/>
      <c r="AC552" s="783"/>
      <c r="AD552" s="783"/>
      <c r="AE552" s="783"/>
      <c r="AF552" s="783"/>
      <c r="AG552" s="783"/>
      <c r="AH552" s="783"/>
      <c r="AI552" s="783"/>
      <c r="AJ552" s="783"/>
      <c r="AK552" s="783"/>
      <c r="AL552" s="783"/>
      <c r="AM552" s="783"/>
      <c r="AN552" s="783"/>
      <c r="AO552" s="783"/>
      <c r="AP552" s="783"/>
      <c r="AQ552" s="783"/>
      <c r="AR552" s="783"/>
      <c r="AS552" s="783"/>
      <c r="AT552" s="783"/>
      <c r="AU552" s="783"/>
      <c r="AV552" s="783"/>
      <c r="AW552" s="783"/>
      <c r="AX552" s="783"/>
      <c r="AY552" s="783"/>
      <c r="AZ552" s="783"/>
      <c r="BA552" s="783"/>
      <c r="BB552" s="783"/>
      <c r="BC552" s="783"/>
      <c r="BD552" s="783"/>
      <c r="BE552" s="783"/>
      <c r="BF552" s="783"/>
      <c r="BG552" s="783"/>
      <c r="BH552" s="783"/>
      <c r="BI552" s="783"/>
      <c r="BJ552" s="783"/>
      <c r="BK552" s="783"/>
      <c r="BL552" s="783"/>
      <c r="BM552" s="783"/>
      <c r="BN552" s="783"/>
      <c r="BO552" s="783"/>
      <c r="BP552" s="783"/>
      <c r="BQ552" s="783"/>
      <c r="BR552" s="783"/>
      <c r="BS552" s="783"/>
      <c r="BT552" s="783"/>
      <c r="BU552" s="783"/>
      <c r="BV552" s="783"/>
      <c r="BW552" s="783"/>
      <c r="BX552" s="783"/>
      <c r="BY552" s="783"/>
      <c r="BZ552" s="783"/>
      <c r="CA552" s="783"/>
      <c r="CB552" s="783"/>
      <c r="CC552" s="783"/>
      <c r="CD552" s="783"/>
      <c r="CE552" s="783"/>
      <c r="CF552" s="783"/>
      <c r="CG552" s="783"/>
    </row>
    <row r="553" spans="1:85" ht="15" customHeight="1">
      <c r="A553" s="4">
        <f>ROW() - ROW(Tabla447817182024266[[#Headers],['#]])</f>
        <v>547</v>
      </c>
      <c r="B553" s="4" t="s">
        <v>9</v>
      </c>
      <c r="C553" s="4"/>
      <c r="D553" s="4"/>
      <c r="E553" s="38" t="s">
        <v>967</v>
      </c>
      <c r="F553" s="661" t="s">
        <v>967</v>
      </c>
      <c r="G553" s="671"/>
      <c r="H553" s="663"/>
      <c r="I553" t="s">
        <v>967</v>
      </c>
      <c r="J553" s="447"/>
      <c r="K553" s="436"/>
      <c r="L553" s="787"/>
      <c r="M553" s="435"/>
      <c r="N553" s="794"/>
      <c r="O553" s="664"/>
      <c r="P553" s="789"/>
      <c r="Q553" s="664"/>
      <c r="R553" s="664"/>
      <c r="S553" s="790"/>
      <c r="T553" s="791"/>
      <c r="U553" s="792"/>
      <c r="V553" s="665"/>
      <c r="W553" s="789"/>
      <c r="X553" s="789"/>
      <c r="Y553" s="794"/>
      <c r="Z553" s="793"/>
      <c r="AA553" s="783"/>
      <c r="AB553" s="783"/>
      <c r="AC553" s="783"/>
      <c r="AD553" s="783"/>
      <c r="AE553" s="783"/>
      <c r="AF553" s="783"/>
      <c r="AG553" s="783"/>
      <c r="AH553" s="783"/>
      <c r="AI553" s="783"/>
      <c r="AJ553" s="783"/>
      <c r="AK553" s="783"/>
      <c r="AL553" s="783"/>
      <c r="AM553" s="783"/>
      <c r="AN553" s="783"/>
      <c r="AO553" s="783"/>
      <c r="AP553" s="783"/>
      <c r="AQ553" s="783"/>
      <c r="AR553" s="783"/>
      <c r="AS553" s="783"/>
      <c r="AT553" s="783"/>
      <c r="AU553" s="783"/>
      <c r="AV553" s="783"/>
      <c r="AW553" s="783"/>
      <c r="AX553" s="783"/>
      <c r="AY553" s="783"/>
      <c r="AZ553" s="783"/>
      <c r="BA553" s="783"/>
      <c r="BB553" s="783"/>
      <c r="BC553" s="783"/>
      <c r="BD553" s="783"/>
      <c r="BE553" s="783"/>
      <c r="BF553" s="783"/>
      <c r="BG553" s="783"/>
      <c r="BH553" s="783"/>
      <c r="BI553" s="783"/>
      <c r="BJ553" s="783"/>
      <c r="BK553" s="783"/>
      <c r="BL553" s="783"/>
      <c r="BM553" s="783"/>
      <c r="BN553" s="783"/>
      <c r="BO553" s="783"/>
      <c r="BP553" s="783"/>
      <c r="BQ553" s="783"/>
      <c r="BR553" s="783"/>
      <c r="BS553" s="783"/>
      <c r="BT553" s="783"/>
      <c r="BU553" s="783"/>
      <c r="BV553" s="783"/>
      <c r="BW553" s="783"/>
      <c r="BX553" s="783"/>
      <c r="BY553" s="783"/>
      <c r="BZ553" s="783"/>
      <c r="CA553" s="783"/>
      <c r="CB553" s="783"/>
      <c r="CC553" s="783"/>
      <c r="CD553" s="783"/>
      <c r="CE553" s="783"/>
      <c r="CF553" s="783"/>
      <c r="CG553" s="783"/>
    </row>
    <row r="554" spans="1:85" ht="15" customHeight="1">
      <c r="A554" s="4">
        <f>ROW() - ROW(Tabla447817182024266[[#Headers],['#]])</f>
        <v>548</v>
      </c>
      <c r="B554" s="4" t="s">
        <v>9</v>
      </c>
      <c r="C554" s="4"/>
      <c r="D554" s="4"/>
      <c r="E554" s="38" t="s">
        <v>967</v>
      </c>
      <c r="F554" s="661" t="s">
        <v>967</v>
      </c>
      <c r="G554" s="671"/>
      <c r="H554" s="663"/>
      <c r="I554" t="s">
        <v>967</v>
      </c>
      <c r="J554" s="447"/>
      <c r="K554" s="436"/>
      <c r="L554" s="787"/>
      <c r="M554" s="435"/>
      <c r="N554" s="794"/>
      <c r="O554" s="664"/>
      <c r="P554" s="789"/>
      <c r="Q554" s="664"/>
      <c r="R554" s="664"/>
      <c r="S554" s="790"/>
      <c r="T554" s="791"/>
      <c r="U554" s="792"/>
      <c r="V554" s="665"/>
      <c r="W554" s="789"/>
      <c r="X554" s="789"/>
      <c r="Y554" s="794"/>
      <c r="Z554" s="793"/>
      <c r="AA554" s="783"/>
      <c r="AB554" s="783"/>
      <c r="AC554" s="783"/>
      <c r="AD554" s="783"/>
      <c r="AE554" s="783"/>
      <c r="AF554" s="783"/>
      <c r="AG554" s="783"/>
      <c r="AH554" s="783"/>
      <c r="AI554" s="783"/>
      <c r="AJ554" s="783"/>
      <c r="AK554" s="783"/>
      <c r="AL554" s="783"/>
      <c r="AM554" s="783"/>
      <c r="AN554" s="783"/>
      <c r="AO554" s="783"/>
      <c r="AP554" s="783"/>
      <c r="AQ554" s="783"/>
      <c r="AR554" s="783"/>
      <c r="AS554" s="783"/>
      <c r="AT554" s="783"/>
      <c r="AU554" s="783"/>
      <c r="AV554" s="783"/>
      <c r="AW554" s="783"/>
      <c r="AX554" s="783"/>
      <c r="AY554" s="783"/>
      <c r="AZ554" s="783"/>
      <c r="BA554" s="783"/>
      <c r="BB554" s="783"/>
      <c r="BC554" s="783"/>
      <c r="BD554" s="783"/>
      <c r="BE554" s="783"/>
      <c r="BF554" s="783"/>
      <c r="BG554" s="783"/>
      <c r="BH554" s="783"/>
      <c r="BI554" s="783"/>
      <c r="BJ554" s="783"/>
      <c r="BK554" s="783"/>
      <c r="BL554" s="783"/>
      <c r="BM554" s="783"/>
      <c r="BN554" s="783"/>
      <c r="BO554" s="783"/>
      <c r="BP554" s="783"/>
      <c r="BQ554" s="783"/>
      <c r="BR554" s="783"/>
      <c r="BS554" s="783"/>
      <c r="BT554" s="783"/>
      <c r="BU554" s="783"/>
      <c r="BV554" s="783"/>
      <c r="BW554" s="783"/>
      <c r="BX554" s="783"/>
      <c r="BY554" s="783"/>
      <c r="BZ554" s="783"/>
      <c r="CA554" s="783"/>
      <c r="CB554" s="783"/>
      <c r="CC554" s="783"/>
      <c r="CD554" s="783"/>
      <c r="CE554" s="783"/>
      <c r="CF554" s="783"/>
      <c r="CG554" s="783"/>
    </row>
    <row r="555" spans="1:85" ht="15" customHeight="1">
      <c r="A555" s="4">
        <f>ROW() - ROW(Tabla447817182024266[[#Headers],['#]])</f>
        <v>549</v>
      </c>
      <c r="B555" s="4" t="s">
        <v>9</v>
      </c>
      <c r="C555" s="4"/>
      <c r="D555" s="4"/>
      <c r="E555" s="38" t="s">
        <v>967</v>
      </c>
      <c r="F555" s="661" t="s">
        <v>967</v>
      </c>
      <c r="G555" s="671"/>
      <c r="H555" s="663"/>
      <c r="I555" t="s">
        <v>967</v>
      </c>
      <c r="J555" s="447"/>
      <c r="K555" s="436"/>
      <c r="L555" s="787"/>
      <c r="M555" s="435"/>
      <c r="N555" s="794"/>
      <c r="O555" s="664"/>
      <c r="P555" s="789"/>
      <c r="Q555" s="664"/>
      <c r="R555" s="664"/>
      <c r="S555" s="790"/>
      <c r="T555" s="791"/>
      <c r="U555" s="792"/>
      <c r="V555" s="665"/>
      <c r="W555" s="789"/>
      <c r="X555" s="789"/>
      <c r="Y555" s="794"/>
      <c r="Z555" s="793"/>
      <c r="AA555" s="783"/>
      <c r="AB555" s="783"/>
      <c r="AC555" s="783"/>
      <c r="AD555" s="783"/>
      <c r="AE555" s="783"/>
      <c r="AF555" s="783"/>
      <c r="AG555" s="783"/>
      <c r="AH555" s="783"/>
      <c r="AI555" s="783"/>
      <c r="AJ555" s="783"/>
      <c r="AK555" s="783"/>
      <c r="AL555" s="783"/>
      <c r="AM555" s="783"/>
      <c r="AN555" s="783"/>
      <c r="AO555" s="783"/>
      <c r="AP555" s="783"/>
      <c r="AQ555" s="783"/>
      <c r="AR555" s="783"/>
      <c r="AS555" s="783"/>
      <c r="AT555" s="783"/>
      <c r="AU555" s="783"/>
      <c r="AV555" s="783"/>
      <c r="AW555" s="783"/>
      <c r="AX555" s="783"/>
      <c r="AY555" s="783"/>
      <c r="AZ555" s="783"/>
      <c r="BA555" s="783"/>
      <c r="BB555" s="783"/>
      <c r="BC555" s="783"/>
      <c r="BD555" s="783"/>
      <c r="BE555" s="783"/>
      <c r="BF555" s="783"/>
      <c r="BG555" s="783"/>
      <c r="BH555" s="783"/>
      <c r="BI555" s="783"/>
      <c r="BJ555" s="783"/>
      <c r="BK555" s="783"/>
      <c r="BL555" s="783"/>
      <c r="BM555" s="783"/>
      <c r="BN555" s="783"/>
      <c r="BO555" s="783"/>
      <c r="BP555" s="783"/>
      <c r="BQ555" s="783"/>
      <c r="BR555" s="783"/>
      <c r="BS555" s="783"/>
      <c r="BT555" s="783"/>
      <c r="BU555" s="783"/>
      <c r="BV555" s="783"/>
      <c r="BW555" s="783"/>
      <c r="BX555" s="783"/>
      <c r="BY555" s="783"/>
      <c r="BZ555" s="783"/>
      <c r="CA555" s="783"/>
      <c r="CB555" s="783"/>
      <c r="CC555" s="783"/>
      <c r="CD555" s="783"/>
      <c r="CE555" s="783"/>
      <c r="CF555" s="783"/>
      <c r="CG555" s="783"/>
    </row>
    <row r="556" spans="1:85" ht="15" customHeight="1">
      <c r="A556" s="4">
        <f>ROW() - ROW(Tabla447817182024266[[#Headers],['#]])</f>
        <v>550</v>
      </c>
      <c r="B556" s="4" t="s">
        <v>9</v>
      </c>
      <c r="C556" s="4"/>
      <c r="D556" s="4"/>
      <c r="E556" s="38" t="s">
        <v>967</v>
      </c>
      <c r="F556" s="661" t="s">
        <v>967</v>
      </c>
      <c r="G556" s="671"/>
      <c r="H556" s="663"/>
      <c r="I556" t="s">
        <v>967</v>
      </c>
      <c r="J556" s="447"/>
      <c r="K556" s="436"/>
      <c r="L556" s="787"/>
      <c r="M556" s="435"/>
      <c r="N556" s="794"/>
      <c r="O556" s="664"/>
      <c r="P556" s="789"/>
      <c r="Q556" s="664"/>
      <c r="R556" s="664"/>
      <c r="S556" s="790"/>
      <c r="T556" s="791"/>
      <c r="U556" s="792"/>
      <c r="V556" s="665"/>
      <c r="W556" s="789"/>
      <c r="X556" s="789"/>
      <c r="Y556" s="794"/>
      <c r="Z556" s="793"/>
      <c r="AA556" s="783"/>
      <c r="AB556" s="783"/>
      <c r="AC556" s="783"/>
      <c r="AD556" s="783"/>
      <c r="AE556" s="783"/>
      <c r="AF556" s="783"/>
      <c r="AG556" s="783"/>
      <c r="AH556" s="783"/>
      <c r="AI556" s="783"/>
      <c r="AJ556" s="783"/>
      <c r="AK556" s="783"/>
      <c r="AL556" s="783"/>
      <c r="AM556" s="783"/>
      <c r="AN556" s="783"/>
      <c r="AO556" s="783"/>
      <c r="AP556" s="783"/>
      <c r="AQ556" s="783"/>
      <c r="AR556" s="783"/>
      <c r="AS556" s="783"/>
      <c r="AT556" s="783"/>
      <c r="AU556" s="783"/>
      <c r="AV556" s="783"/>
      <c r="AW556" s="783"/>
      <c r="AX556" s="783"/>
      <c r="AY556" s="783"/>
      <c r="AZ556" s="783"/>
      <c r="BA556" s="783"/>
      <c r="BB556" s="783"/>
      <c r="BC556" s="783"/>
      <c r="BD556" s="783"/>
      <c r="BE556" s="783"/>
      <c r="BF556" s="783"/>
      <c r="BG556" s="783"/>
      <c r="BH556" s="783"/>
      <c r="BI556" s="783"/>
      <c r="BJ556" s="783"/>
      <c r="BK556" s="783"/>
      <c r="BL556" s="783"/>
      <c r="BM556" s="783"/>
      <c r="BN556" s="783"/>
      <c r="BO556" s="783"/>
      <c r="BP556" s="783"/>
      <c r="BQ556" s="783"/>
      <c r="BR556" s="783"/>
      <c r="BS556" s="783"/>
      <c r="BT556" s="783"/>
      <c r="BU556" s="783"/>
      <c r="BV556" s="783"/>
      <c r="BW556" s="783"/>
      <c r="BX556" s="783"/>
      <c r="BY556" s="783"/>
      <c r="BZ556" s="783"/>
      <c r="CA556" s="783"/>
      <c r="CB556" s="783"/>
      <c r="CC556" s="783"/>
      <c r="CD556" s="783"/>
      <c r="CE556" s="783"/>
      <c r="CF556" s="783"/>
      <c r="CG556" s="783"/>
    </row>
    <row r="557" spans="1:85" ht="15" customHeight="1">
      <c r="A557" s="4">
        <f>ROW() - ROW(Tabla447817182024266[[#Headers],['#]])</f>
        <v>551</v>
      </c>
      <c r="B557" s="4" t="s">
        <v>9</v>
      </c>
      <c r="C557" s="4"/>
      <c r="D557" s="4"/>
      <c r="E557" s="38" t="s">
        <v>967</v>
      </c>
      <c r="F557" s="661" t="s">
        <v>967</v>
      </c>
      <c r="G557" s="671"/>
      <c r="H557" s="663"/>
      <c r="I557" t="s">
        <v>967</v>
      </c>
      <c r="J557" s="447"/>
      <c r="K557" s="436"/>
      <c r="L557" s="787"/>
      <c r="M557" s="435"/>
      <c r="N557" s="794"/>
      <c r="O557" s="664"/>
      <c r="P557" s="789"/>
      <c r="Q557" s="664"/>
      <c r="R557" s="664"/>
      <c r="S557" s="790"/>
      <c r="T557" s="791"/>
      <c r="U557" s="792"/>
      <c r="V557" s="665"/>
      <c r="W557" s="789"/>
      <c r="X557" s="789"/>
      <c r="Y557" s="794"/>
      <c r="Z557" s="793"/>
      <c r="AA557" s="783"/>
      <c r="AB557" s="783"/>
      <c r="AC557" s="783"/>
      <c r="AD557" s="783"/>
      <c r="AE557" s="783"/>
      <c r="AF557" s="783"/>
      <c r="AG557" s="783"/>
      <c r="AH557" s="783"/>
      <c r="AI557" s="783"/>
      <c r="AJ557" s="783"/>
      <c r="AK557" s="783"/>
      <c r="AL557" s="783"/>
      <c r="AM557" s="783"/>
      <c r="AN557" s="783"/>
      <c r="AO557" s="783"/>
      <c r="AP557" s="783"/>
      <c r="AQ557" s="783"/>
      <c r="AR557" s="783"/>
      <c r="AS557" s="783"/>
      <c r="AT557" s="783"/>
      <c r="AU557" s="783"/>
      <c r="AV557" s="783"/>
      <c r="AW557" s="783"/>
      <c r="AX557" s="783"/>
      <c r="AY557" s="783"/>
      <c r="AZ557" s="783"/>
      <c r="BA557" s="783"/>
      <c r="BB557" s="783"/>
      <c r="BC557" s="783"/>
      <c r="BD557" s="783"/>
      <c r="BE557" s="783"/>
      <c r="BF557" s="783"/>
      <c r="BG557" s="783"/>
      <c r="BH557" s="783"/>
      <c r="BI557" s="783"/>
      <c r="BJ557" s="783"/>
      <c r="BK557" s="783"/>
      <c r="BL557" s="783"/>
      <c r="BM557" s="783"/>
      <c r="BN557" s="783"/>
      <c r="BO557" s="783"/>
      <c r="BP557" s="783"/>
      <c r="BQ557" s="783"/>
      <c r="BR557" s="783"/>
      <c r="BS557" s="783"/>
      <c r="BT557" s="783"/>
      <c r="BU557" s="783"/>
      <c r="BV557" s="783"/>
      <c r="BW557" s="783"/>
      <c r="BX557" s="783"/>
      <c r="BY557" s="783"/>
      <c r="BZ557" s="783"/>
      <c r="CA557" s="783"/>
      <c r="CB557" s="783"/>
      <c r="CC557" s="783"/>
      <c r="CD557" s="783"/>
      <c r="CE557" s="783"/>
      <c r="CF557" s="783"/>
      <c r="CG557" s="783"/>
    </row>
    <row r="558" spans="1:85" ht="15" customHeight="1">
      <c r="A558" s="4">
        <f>ROW() - ROW(Tabla447817182024266[[#Headers],['#]])</f>
        <v>552</v>
      </c>
      <c r="B558" s="4" t="s">
        <v>9</v>
      </c>
      <c r="C558" s="4"/>
      <c r="D558" s="4"/>
      <c r="E558" s="38" t="s">
        <v>967</v>
      </c>
      <c r="F558" s="661" t="s">
        <v>967</v>
      </c>
      <c r="G558" s="671"/>
      <c r="H558" s="663"/>
      <c r="I558" t="s">
        <v>967</v>
      </c>
      <c r="J558" s="447"/>
      <c r="K558" s="436"/>
      <c r="L558" s="787"/>
      <c r="M558" s="435"/>
      <c r="N558" s="794"/>
      <c r="O558" s="664"/>
      <c r="P558" s="789"/>
      <c r="Q558" s="664"/>
      <c r="R558" s="664"/>
      <c r="S558" s="790"/>
      <c r="T558" s="791"/>
      <c r="U558" s="792"/>
      <c r="V558" s="665"/>
      <c r="W558" s="789"/>
      <c r="X558" s="789"/>
      <c r="Y558" s="794"/>
      <c r="Z558" s="793"/>
      <c r="AA558" s="783"/>
      <c r="AB558" s="783"/>
      <c r="AC558" s="783"/>
      <c r="AD558" s="783"/>
      <c r="AE558" s="783"/>
      <c r="AF558" s="783"/>
      <c r="AG558" s="783"/>
      <c r="AH558" s="783"/>
      <c r="AI558" s="783"/>
      <c r="AJ558" s="783"/>
      <c r="AK558" s="783"/>
      <c r="AL558" s="783"/>
      <c r="AM558" s="783"/>
      <c r="AN558" s="783"/>
      <c r="AO558" s="783"/>
      <c r="AP558" s="783"/>
      <c r="AQ558" s="783"/>
      <c r="AR558" s="783"/>
      <c r="AS558" s="783"/>
      <c r="AT558" s="783"/>
      <c r="AU558" s="783"/>
      <c r="AV558" s="783"/>
      <c r="AW558" s="783"/>
      <c r="AX558" s="783"/>
      <c r="AY558" s="783"/>
      <c r="AZ558" s="783"/>
      <c r="BA558" s="783"/>
      <c r="BB558" s="783"/>
      <c r="BC558" s="783"/>
      <c r="BD558" s="783"/>
      <c r="BE558" s="783"/>
      <c r="BF558" s="783"/>
      <c r="BG558" s="783"/>
      <c r="BH558" s="783"/>
      <c r="BI558" s="783"/>
      <c r="BJ558" s="783"/>
      <c r="BK558" s="783"/>
      <c r="BL558" s="783"/>
      <c r="BM558" s="783"/>
      <c r="BN558" s="783"/>
      <c r="BO558" s="783"/>
      <c r="BP558" s="783"/>
      <c r="BQ558" s="783"/>
      <c r="BR558" s="783"/>
      <c r="BS558" s="783"/>
      <c r="BT558" s="783"/>
      <c r="BU558" s="783"/>
      <c r="BV558" s="783"/>
      <c r="BW558" s="783"/>
      <c r="BX558" s="783"/>
      <c r="BY558" s="783"/>
      <c r="BZ558" s="783"/>
      <c r="CA558" s="783"/>
      <c r="CB558" s="783"/>
      <c r="CC558" s="783"/>
      <c r="CD558" s="783"/>
      <c r="CE558" s="783"/>
      <c r="CF558" s="783"/>
      <c r="CG558" s="783"/>
    </row>
    <row r="559" spans="1:85" ht="15" customHeight="1">
      <c r="A559" s="4">
        <f>ROW() - ROW(Tabla447817182024266[[#Headers],['#]])</f>
        <v>553</v>
      </c>
      <c r="B559" s="4" t="s">
        <v>9</v>
      </c>
      <c r="C559" s="4"/>
      <c r="D559" s="4"/>
      <c r="E559" s="38" t="s">
        <v>967</v>
      </c>
      <c r="F559" s="661" t="s">
        <v>967</v>
      </c>
      <c r="G559" s="671"/>
      <c r="H559" s="663"/>
      <c r="I559" t="s">
        <v>967</v>
      </c>
      <c r="J559" s="447"/>
      <c r="K559" s="436"/>
      <c r="L559" s="787"/>
      <c r="M559" s="435"/>
      <c r="N559" s="794"/>
      <c r="O559" s="664"/>
      <c r="P559" s="789"/>
      <c r="Q559" s="664"/>
      <c r="R559" s="664"/>
      <c r="S559" s="790"/>
      <c r="T559" s="791"/>
      <c r="U559" s="792"/>
      <c r="V559" s="665"/>
      <c r="W559" s="789"/>
      <c r="X559" s="789"/>
      <c r="Y559" s="794"/>
      <c r="Z559" s="793"/>
      <c r="AA559" s="783"/>
      <c r="AB559" s="783"/>
      <c r="AC559" s="783"/>
      <c r="AD559" s="783"/>
      <c r="AE559" s="783"/>
      <c r="AF559" s="783"/>
      <c r="AG559" s="783"/>
      <c r="AH559" s="783"/>
      <c r="AI559" s="783"/>
      <c r="AJ559" s="783"/>
      <c r="AK559" s="783"/>
      <c r="AL559" s="783"/>
      <c r="AM559" s="783"/>
      <c r="AN559" s="783"/>
      <c r="AO559" s="783"/>
      <c r="AP559" s="783"/>
      <c r="AQ559" s="783"/>
      <c r="AR559" s="783"/>
      <c r="AS559" s="783"/>
      <c r="AT559" s="783"/>
      <c r="AU559" s="783"/>
      <c r="AV559" s="783"/>
      <c r="AW559" s="783"/>
      <c r="AX559" s="783"/>
      <c r="AY559" s="783"/>
      <c r="AZ559" s="783"/>
      <c r="BA559" s="783"/>
      <c r="BB559" s="783"/>
      <c r="BC559" s="783"/>
      <c r="BD559" s="783"/>
      <c r="BE559" s="783"/>
      <c r="BF559" s="783"/>
      <c r="BG559" s="783"/>
      <c r="BH559" s="783"/>
      <c r="BI559" s="783"/>
      <c r="BJ559" s="783"/>
      <c r="BK559" s="783"/>
      <c r="BL559" s="783"/>
      <c r="BM559" s="783"/>
      <c r="BN559" s="783"/>
      <c r="BO559" s="783"/>
      <c r="BP559" s="783"/>
      <c r="BQ559" s="783"/>
      <c r="BR559" s="783"/>
      <c r="BS559" s="783"/>
      <c r="BT559" s="783"/>
      <c r="BU559" s="783"/>
      <c r="BV559" s="783"/>
      <c r="BW559" s="783"/>
      <c r="BX559" s="783"/>
      <c r="BY559" s="783"/>
      <c r="BZ559" s="783"/>
      <c r="CA559" s="783"/>
      <c r="CB559" s="783"/>
      <c r="CC559" s="783"/>
      <c r="CD559" s="783"/>
      <c r="CE559" s="783"/>
      <c r="CF559" s="783"/>
      <c r="CG559" s="783"/>
    </row>
    <row r="560" spans="1:85" ht="15" customHeight="1">
      <c r="A560" s="4">
        <f>ROW() - ROW(Tabla447817182024266[[#Headers],['#]])</f>
        <v>554</v>
      </c>
      <c r="B560" s="4" t="s">
        <v>9</v>
      </c>
      <c r="C560" s="4"/>
      <c r="D560" s="4"/>
      <c r="E560" s="38" t="s">
        <v>967</v>
      </c>
      <c r="F560" s="661" t="s">
        <v>967</v>
      </c>
      <c r="G560" s="671"/>
      <c r="H560" s="663"/>
      <c r="I560" t="s">
        <v>967</v>
      </c>
      <c r="J560" s="447"/>
      <c r="K560" s="436"/>
      <c r="L560" s="787"/>
      <c r="M560" s="435"/>
      <c r="N560" s="794"/>
      <c r="O560" s="664"/>
      <c r="P560" s="789"/>
      <c r="Q560" s="664"/>
      <c r="R560" s="664"/>
      <c r="S560" s="790"/>
      <c r="T560" s="791"/>
      <c r="U560" s="792"/>
      <c r="V560" s="665"/>
      <c r="W560" s="789"/>
      <c r="X560" s="789"/>
      <c r="Y560" s="794"/>
      <c r="Z560" s="793"/>
      <c r="AA560" s="783"/>
      <c r="AB560" s="783"/>
      <c r="AC560" s="783"/>
      <c r="AD560" s="783"/>
      <c r="AE560" s="783"/>
      <c r="AF560" s="783"/>
      <c r="AG560" s="783"/>
      <c r="AH560" s="783"/>
      <c r="AI560" s="783"/>
      <c r="AJ560" s="783"/>
      <c r="AK560" s="783"/>
      <c r="AL560" s="783"/>
      <c r="AM560" s="783"/>
      <c r="AN560" s="783"/>
      <c r="AO560" s="783"/>
      <c r="AP560" s="783"/>
      <c r="AQ560" s="783"/>
      <c r="AR560" s="783"/>
      <c r="AS560" s="783"/>
      <c r="AT560" s="783"/>
      <c r="AU560" s="783"/>
      <c r="AV560" s="783"/>
      <c r="AW560" s="783"/>
      <c r="AX560" s="783"/>
      <c r="AY560" s="783"/>
      <c r="AZ560" s="783"/>
      <c r="BA560" s="783"/>
      <c r="BB560" s="783"/>
      <c r="BC560" s="783"/>
      <c r="BD560" s="783"/>
      <c r="BE560" s="783"/>
      <c r="BF560" s="783"/>
      <c r="BG560" s="783"/>
      <c r="BH560" s="783"/>
      <c r="BI560" s="783"/>
      <c r="BJ560" s="783"/>
      <c r="BK560" s="783"/>
      <c r="BL560" s="783"/>
      <c r="BM560" s="783"/>
      <c r="BN560" s="783"/>
      <c r="BO560" s="783"/>
      <c r="BP560" s="783"/>
      <c r="BQ560" s="783"/>
      <c r="BR560" s="783"/>
      <c r="BS560" s="783"/>
      <c r="BT560" s="783"/>
      <c r="BU560" s="783"/>
      <c r="BV560" s="783"/>
      <c r="BW560" s="783"/>
      <c r="BX560" s="783"/>
      <c r="BY560" s="783"/>
      <c r="BZ560" s="783"/>
      <c r="CA560" s="783"/>
      <c r="CB560" s="783"/>
      <c r="CC560" s="783"/>
      <c r="CD560" s="783"/>
      <c r="CE560" s="783"/>
      <c r="CF560" s="783"/>
      <c r="CG560" s="783"/>
    </row>
    <row r="561" spans="1:85" ht="15" customHeight="1">
      <c r="A561" s="4">
        <f>ROW() - ROW(Tabla447817182024266[[#Headers],['#]])</f>
        <v>555</v>
      </c>
      <c r="B561" s="4" t="s">
        <v>9</v>
      </c>
      <c r="C561" s="4"/>
      <c r="D561" s="4"/>
      <c r="E561" s="38" t="s">
        <v>967</v>
      </c>
      <c r="F561" s="661" t="s">
        <v>967</v>
      </c>
      <c r="G561" s="671"/>
      <c r="H561" s="663"/>
      <c r="I561" t="s">
        <v>967</v>
      </c>
      <c r="J561" s="447"/>
      <c r="K561" s="436"/>
      <c r="L561" s="787"/>
      <c r="M561" s="435"/>
      <c r="N561" s="794"/>
      <c r="O561" s="664"/>
      <c r="P561" s="789"/>
      <c r="Q561" s="664"/>
      <c r="R561" s="664"/>
      <c r="S561" s="790"/>
      <c r="T561" s="791"/>
      <c r="U561" s="792"/>
      <c r="V561" s="665"/>
      <c r="W561" s="789"/>
      <c r="X561" s="789"/>
      <c r="Y561" s="794"/>
      <c r="Z561" s="793"/>
      <c r="AA561" s="783"/>
      <c r="AB561" s="783"/>
      <c r="AC561" s="783"/>
      <c r="AD561" s="783"/>
      <c r="AE561" s="783"/>
      <c r="AF561" s="783"/>
      <c r="AG561" s="783"/>
      <c r="AH561" s="783"/>
      <c r="AI561" s="783"/>
      <c r="AJ561" s="783"/>
      <c r="AK561" s="783"/>
      <c r="AL561" s="783"/>
      <c r="AM561" s="783"/>
      <c r="AN561" s="783"/>
      <c r="AO561" s="783"/>
      <c r="AP561" s="783"/>
      <c r="AQ561" s="783"/>
      <c r="AR561" s="783"/>
      <c r="AS561" s="783"/>
      <c r="AT561" s="783"/>
      <c r="AU561" s="783"/>
      <c r="AV561" s="783"/>
      <c r="AW561" s="783"/>
      <c r="AX561" s="783"/>
      <c r="AY561" s="783"/>
      <c r="AZ561" s="783"/>
      <c r="BA561" s="783"/>
      <c r="BB561" s="783"/>
      <c r="BC561" s="783"/>
      <c r="BD561" s="783"/>
      <c r="BE561" s="783"/>
      <c r="BF561" s="783"/>
      <c r="BG561" s="783"/>
      <c r="BH561" s="783"/>
      <c r="BI561" s="783"/>
      <c r="BJ561" s="783"/>
      <c r="BK561" s="783"/>
      <c r="BL561" s="783"/>
      <c r="BM561" s="783"/>
      <c r="BN561" s="783"/>
      <c r="BO561" s="783"/>
      <c r="BP561" s="783"/>
      <c r="BQ561" s="783"/>
      <c r="BR561" s="783"/>
      <c r="BS561" s="783"/>
      <c r="BT561" s="783"/>
      <c r="BU561" s="783"/>
      <c r="BV561" s="783"/>
      <c r="BW561" s="783"/>
      <c r="BX561" s="783"/>
      <c r="BY561" s="783"/>
      <c r="BZ561" s="783"/>
      <c r="CA561" s="783"/>
      <c r="CB561" s="783"/>
      <c r="CC561" s="783"/>
      <c r="CD561" s="783"/>
      <c r="CE561" s="783"/>
      <c r="CF561" s="783"/>
      <c r="CG561" s="783"/>
    </row>
    <row r="562" spans="1:85" ht="15" customHeight="1">
      <c r="A562" s="4">
        <f>ROW() - ROW(Tabla447817182024266[[#Headers],['#]])</f>
        <v>556</v>
      </c>
      <c r="B562" s="4" t="s">
        <v>9</v>
      </c>
      <c r="C562" s="4"/>
      <c r="D562" s="4"/>
      <c r="E562" s="38" t="s">
        <v>967</v>
      </c>
      <c r="F562" s="661" t="s">
        <v>967</v>
      </c>
      <c r="G562" s="671"/>
      <c r="H562" s="663"/>
      <c r="I562" t="s">
        <v>967</v>
      </c>
      <c r="J562" s="447"/>
      <c r="K562" s="436"/>
      <c r="L562" s="787"/>
      <c r="M562" s="435"/>
      <c r="N562" s="794"/>
      <c r="O562" s="664"/>
      <c r="P562" s="789"/>
      <c r="Q562" s="664"/>
      <c r="R562" s="664"/>
      <c r="S562" s="790"/>
      <c r="T562" s="791"/>
      <c r="U562" s="792"/>
      <c r="V562" s="665"/>
      <c r="W562" s="789"/>
      <c r="X562" s="789"/>
      <c r="Y562" s="794"/>
      <c r="Z562" s="793"/>
      <c r="AA562" s="783"/>
      <c r="AB562" s="783"/>
      <c r="AC562" s="783"/>
      <c r="AD562" s="783"/>
      <c r="AE562" s="783"/>
      <c r="AF562" s="783"/>
      <c r="AG562" s="783"/>
      <c r="AH562" s="783"/>
      <c r="AI562" s="783"/>
      <c r="AJ562" s="783"/>
      <c r="AK562" s="783"/>
      <c r="AL562" s="783"/>
      <c r="AM562" s="783"/>
      <c r="AN562" s="783"/>
      <c r="AO562" s="783"/>
      <c r="AP562" s="783"/>
      <c r="AQ562" s="783"/>
      <c r="AR562" s="783"/>
      <c r="AS562" s="783"/>
      <c r="AT562" s="783"/>
      <c r="AU562" s="783"/>
      <c r="AV562" s="783"/>
      <c r="AW562" s="783"/>
      <c r="AX562" s="783"/>
      <c r="AY562" s="783"/>
      <c r="AZ562" s="783"/>
      <c r="BA562" s="783"/>
      <c r="BB562" s="783"/>
      <c r="BC562" s="783"/>
      <c r="BD562" s="783"/>
      <c r="BE562" s="783"/>
      <c r="BF562" s="783"/>
      <c r="BG562" s="783"/>
      <c r="BH562" s="783"/>
      <c r="BI562" s="783"/>
      <c r="BJ562" s="783"/>
      <c r="BK562" s="783"/>
      <c r="BL562" s="783"/>
      <c r="BM562" s="783"/>
      <c r="BN562" s="783"/>
      <c r="BO562" s="783"/>
      <c r="BP562" s="783"/>
      <c r="BQ562" s="783"/>
      <c r="BR562" s="783"/>
      <c r="BS562" s="783"/>
      <c r="BT562" s="783"/>
      <c r="BU562" s="783"/>
      <c r="BV562" s="783"/>
      <c r="BW562" s="783"/>
      <c r="BX562" s="783"/>
      <c r="BY562" s="783"/>
      <c r="BZ562" s="783"/>
      <c r="CA562" s="783"/>
      <c r="CB562" s="783"/>
      <c r="CC562" s="783"/>
      <c r="CD562" s="783"/>
      <c r="CE562" s="783"/>
      <c r="CF562" s="783"/>
      <c r="CG562" s="783"/>
    </row>
    <row r="563" spans="1:85" ht="15" customHeight="1">
      <c r="A563" s="4">
        <f>ROW() - ROW(Tabla447817182024266[[#Headers],['#]])</f>
        <v>557</v>
      </c>
      <c r="B563" s="4" t="s">
        <v>9</v>
      </c>
      <c r="C563" s="4"/>
      <c r="D563" s="4"/>
      <c r="E563" s="38" t="s">
        <v>967</v>
      </c>
      <c r="F563" s="661" t="s">
        <v>967</v>
      </c>
      <c r="G563" s="671"/>
      <c r="H563" s="663"/>
      <c r="I563" t="s">
        <v>967</v>
      </c>
      <c r="J563" s="447"/>
      <c r="K563" s="436"/>
      <c r="L563" s="787"/>
      <c r="M563" s="435"/>
      <c r="N563" s="794"/>
      <c r="O563" s="664"/>
      <c r="P563" s="789"/>
      <c r="Q563" s="664"/>
      <c r="R563" s="664"/>
      <c r="S563" s="790"/>
      <c r="T563" s="791"/>
      <c r="U563" s="792"/>
      <c r="V563" s="665"/>
      <c r="W563" s="789"/>
      <c r="X563" s="789"/>
      <c r="Y563" s="794"/>
      <c r="Z563" s="793"/>
      <c r="AA563" s="783"/>
      <c r="AB563" s="783"/>
      <c r="AC563" s="783"/>
      <c r="AD563" s="783"/>
      <c r="AE563" s="783"/>
      <c r="AF563" s="783"/>
      <c r="AG563" s="783"/>
      <c r="AH563" s="783"/>
      <c r="AI563" s="783"/>
      <c r="AJ563" s="783"/>
      <c r="AK563" s="783"/>
      <c r="AL563" s="783"/>
      <c r="AM563" s="783"/>
      <c r="AN563" s="783"/>
      <c r="AO563" s="783"/>
      <c r="AP563" s="783"/>
      <c r="AQ563" s="783"/>
      <c r="AR563" s="783"/>
      <c r="AS563" s="783"/>
      <c r="AT563" s="783"/>
      <c r="AU563" s="783"/>
      <c r="AV563" s="783"/>
      <c r="AW563" s="783"/>
      <c r="AX563" s="783"/>
      <c r="AY563" s="783"/>
      <c r="AZ563" s="783"/>
      <c r="BA563" s="783"/>
      <c r="BB563" s="783"/>
      <c r="BC563" s="783"/>
      <c r="BD563" s="783"/>
      <c r="BE563" s="783"/>
      <c r="BF563" s="783"/>
      <c r="BG563" s="783"/>
      <c r="BH563" s="783"/>
      <c r="BI563" s="783"/>
      <c r="BJ563" s="783"/>
      <c r="BK563" s="783"/>
      <c r="BL563" s="783"/>
      <c r="BM563" s="783"/>
      <c r="BN563" s="783"/>
      <c r="BO563" s="783"/>
      <c r="BP563" s="783"/>
      <c r="BQ563" s="783"/>
      <c r="BR563" s="783"/>
      <c r="BS563" s="783"/>
      <c r="BT563" s="783"/>
      <c r="BU563" s="783"/>
      <c r="BV563" s="783"/>
      <c r="BW563" s="783"/>
      <c r="BX563" s="783"/>
      <c r="BY563" s="783"/>
      <c r="BZ563" s="783"/>
      <c r="CA563" s="783"/>
      <c r="CB563" s="783"/>
      <c r="CC563" s="783"/>
      <c r="CD563" s="783"/>
      <c r="CE563" s="783"/>
      <c r="CF563" s="783"/>
      <c r="CG563" s="783"/>
    </row>
    <row r="564" spans="1:85" ht="15" customHeight="1">
      <c r="A564" s="4">
        <f>ROW() - ROW(Tabla447817182024266[[#Headers],['#]])</f>
        <v>558</v>
      </c>
      <c r="B564" s="4" t="s">
        <v>9</v>
      </c>
      <c r="C564" s="4"/>
      <c r="D564" s="4"/>
      <c r="E564" s="38" t="s">
        <v>967</v>
      </c>
      <c r="F564" s="661" t="s">
        <v>967</v>
      </c>
      <c r="G564" s="671"/>
      <c r="H564" s="663"/>
      <c r="I564" t="s">
        <v>967</v>
      </c>
      <c r="J564" s="447"/>
      <c r="K564" s="436"/>
      <c r="L564" s="787"/>
      <c r="M564" s="435"/>
      <c r="N564" s="794"/>
      <c r="O564" s="664"/>
      <c r="P564" s="789"/>
      <c r="Q564" s="664"/>
      <c r="R564" s="664"/>
      <c r="S564" s="790"/>
      <c r="T564" s="791"/>
      <c r="U564" s="792"/>
      <c r="V564" s="665"/>
      <c r="W564" s="789"/>
      <c r="X564" s="789"/>
      <c r="Y564" s="794"/>
      <c r="Z564" s="793"/>
      <c r="AA564" s="783"/>
      <c r="AB564" s="783"/>
      <c r="AC564" s="783"/>
      <c r="AD564" s="783"/>
      <c r="AE564" s="783"/>
      <c r="AF564" s="783"/>
      <c r="AG564" s="783"/>
      <c r="AH564" s="783"/>
      <c r="AI564" s="783"/>
      <c r="AJ564" s="783"/>
      <c r="AK564" s="783"/>
      <c r="AL564" s="783"/>
      <c r="AM564" s="783"/>
      <c r="AN564" s="783"/>
      <c r="AO564" s="783"/>
      <c r="AP564" s="783"/>
      <c r="AQ564" s="783"/>
      <c r="AR564" s="783"/>
      <c r="AS564" s="783"/>
      <c r="AT564" s="783"/>
      <c r="AU564" s="783"/>
      <c r="AV564" s="783"/>
      <c r="AW564" s="783"/>
      <c r="AX564" s="783"/>
      <c r="AY564" s="783"/>
      <c r="AZ564" s="783"/>
      <c r="BA564" s="783"/>
      <c r="BB564" s="783"/>
      <c r="BC564" s="783"/>
      <c r="BD564" s="783"/>
      <c r="BE564" s="783"/>
      <c r="BF564" s="783"/>
      <c r="BG564" s="783"/>
      <c r="BH564" s="783"/>
      <c r="BI564" s="783"/>
      <c r="BJ564" s="783"/>
      <c r="BK564" s="783"/>
      <c r="BL564" s="783"/>
      <c r="BM564" s="783"/>
      <c r="BN564" s="783"/>
      <c r="BO564" s="783"/>
      <c r="BP564" s="783"/>
      <c r="BQ564" s="783"/>
      <c r="BR564" s="783"/>
      <c r="BS564" s="783"/>
      <c r="BT564" s="783"/>
      <c r="BU564" s="783"/>
      <c r="BV564" s="783"/>
      <c r="BW564" s="783"/>
      <c r="BX564" s="783"/>
      <c r="BY564" s="783"/>
      <c r="BZ564" s="783"/>
      <c r="CA564" s="783"/>
      <c r="CB564" s="783"/>
      <c r="CC564" s="783"/>
      <c r="CD564" s="783"/>
      <c r="CE564" s="783"/>
      <c r="CF564" s="783"/>
      <c r="CG564" s="783"/>
    </row>
    <row r="565" spans="1:85" ht="15" customHeight="1">
      <c r="A565" s="4">
        <f>ROW() - ROW(Tabla447817182024266[[#Headers],['#]])</f>
        <v>559</v>
      </c>
      <c r="B565" s="4" t="s">
        <v>9</v>
      </c>
      <c r="C565" s="4"/>
      <c r="D565" s="4"/>
      <c r="E565" s="38" t="s">
        <v>967</v>
      </c>
      <c r="F565" s="661" t="s">
        <v>967</v>
      </c>
      <c r="G565" s="671"/>
      <c r="H565" s="663"/>
      <c r="I565" t="s">
        <v>967</v>
      </c>
      <c r="J565" s="447"/>
      <c r="K565" s="436"/>
      <c r="L565" s="787"/>
      <c r="M565" s="435"/>
      <c r="N565" s="794"/>
      <c r="O565" s="664"/>
      <c r="P565" s="789"/>
      <c r="Q565" s="664"/>
      <c r="R565" s="664"/>
      <c r="S565" s="790"/>
      <c r="T565" s="791"/>
      <c r="U565" s="792"/>
      <c r="V565" s="665"/>
      <c r="W565" s="789"/>
      <c r="X565" s="789"/>
      <c r="Y565" s="794"/>
      <c r="Z565" s="793"/>
      <c r="AA565" s="783"/>
      <c r="AB565" s="783"/>
      <c r="AC565" s="783"/>
      <c r="AD565" s="783"/>
      <c r="AE565" s="783"/>
      <c r="AF565" s="783"/>
      <c r="AG565" s="783"/>
      <c r="AH565" s="783"/>
      <c r="AI565" s="783"/>
      <c r="AJ565" s="783"/>
      <c r="AK565" s="783"/>
      <c r="AL565" s="783"/>
      <c r="AM565" s="783"/>
      <c r="AN565" s="783"/>
      <c r="AO565" s="783"/>
      <c r="AP565" s="783"/>
      <c r="AQ565" s="783"/>
      <c r="AR565" s="783"/>
      <c r="AS565" s="783"/>
      <c r="AT565" s="783"/>
      <c r="AU565" s="783"/>
      <c r="AV565" s="783"/>
      <c r="AW565" s="783"/>
      <c r="AX565" s="783"/>
      <c r="AY565" s="783"/>
      <c r="AZ565" s="783"/>
      <c r="BA565" s="783"/>
      <c r="BB565" s="783"/>
      <c r="BC565" s="783"/>
      <c r="BD565" s="783"/>
      <c r="BE565" s="783"/>
      <c r="BF565" s="783"/>
      <c r="BG565" s="783"/>
      <c r="BH565" s="783"/>
      <c r="BI565" s="783"/>
      <c r="BJ565" s="783"/>
      <c r="BK565" s="783"/>
      <c r="BL565" s="783"/>
      <c r="BM565" s="783"/>
      <c r="BN565" s="783"/>
      <c r="BO565" s="783"/>
      <c r="BP565" s="783"/>
      <c r="BQ565" s="783"/>
      <c r="BR565" s="783"/>
      <c r="BS565" s="783"/>
      <c r="BT565" s="783"/>
      <c r="BU565" s="783"/>
      <c r="BV565" s="783"/>
      <c r="BW565" s="783"/>
      <c r="BX565" s="783"/>
      <c r="BY565" s="783"/>
      <c r="BZ565" s="783"/>
      <c r="CA565" s="783"/>
      <c r="CB565" s="783"/>
      <c r="CC565" s="783"/>
      <c r="CD565" s="783"/>
      <c r="CE565" s="783"/>
      <c r="CF565" s="783"/>
      <c r="CG565" s="783"/>
    </row>
    <row r="566" spans="1:85" ht="15" customHeight="1">
      <c r="A566" s="4">
        <f>ROW() - ROW(Tabla447817182024266[[#Headers],['#]])</f>
        <v>560</v>
      </c>
      <c r="B566" s="4" t="s">
        <v>9</v>
      </c>
      <c r="C566" s="4"/>
      <c r="D566" s="4"/>
      <c r="E566" s="38" t="s">
        <v>967</v>
      </c>
      <c r="F566" s="661" t="s">
        <v>967</v>
      </c>
      <c r="G566" s="671"/>
      <c r="H566" s="663"/>
      <c r="I566" t="s">
        <v>967</v>
      </c>
      <c r="J566" s="447"/>
      <c r="K566" s="436"/>
      <c r="L566" s="787"/>
      <c r="M566" s="435"/>
      <c r="N566" s="794"/>
      <c r="O566" s="664"/>
      <c r="P566" s="789"/>
      <c r="Q566" s="664"/>
      <c r="R566" s="664"/>
      <c r="S566" s="790"/>
      <c r="T566" s="791"/>
      <c r="U566" s="792"/>
      <c r="V566" s="665"/>
      <c r="W566" s="789"/>
      <c r="X566" s="789"/>
      <c r="Y566" s="794"/>
      <c r="Z566" s="793"/>
      <c r="AA566" s="783"/>
      <c r="AB566" s="783"/>
      <c r="AC566" s="783"/>
      <c r="AD566" s="783"/>
      <c r="AE566" s="783"/>
      <c r="AF566" s="783"/>
      <c r="AG566" s="783"/>
      <c r="AH566" s="783"/>
      <c r="AI566" s="783"/>
      <c r="AJ566" s="783"/>
      <c r="AK566" s="783"/>
      <c r="AL566" s="783"/>
      <c r="AM566" s="783"/>
      <c r="AN566" s="783"/>
      <c r="AO566" s="783"/>
      <c r="AP566" s="783"/>
      <c r="AQ566" s="783"/>
      <c r="AR566" s="783"/>
      <c r="AS566" s="783"/>
      <c r="AT566" s="783"/>
      <c r="AU566" s="783"/>
      <c r="AV566" s="783"/>
      <c r="AW566" s="783"/>
      <c r="AX566" s="783"/>
      <c r="AY566" s="783"/>
      <c r="AZ566" s="783"/>
      <c r="BA566" s="783"/>
      <c r="BB566" s="783"/>
      <c r="BC566" s="783"/>
      <c r="BD566" s="783"/>
      <c r="BE566" s="783"/>
      <c r="BF566" s="783"/>
      <c r="BG566" s="783"/>
      <c r="BH566" s="783"/>
      <c r="BI566" s="783"/>
      <c r="BJ566" s="783"/>
      <c r="BK566" s="783"/>
      <c r="BL566" s="783"/>
      <c r="BM566" s="783"/>
      <c r="BN566" s="783"/>
      <c r="BO566" s="783"/>
      <c r="BP566" s="783"/>
      <c r="BQ566" s="783"/>
      <c r="BR566" s="783"/>
      <c r="BS566" s="783"/>
      <c r="BT566" s="783"/>
      <c r="BU566" s="783"/>
      <c r="BV566" s="783"/>
      <c r="BW566" s="783"/>
      <c r="BX566" s="783"/>
      <c r="BY566" s="783"/>
      <c r="BZ566" s="783"/>
      <c r="CA566" s="783"/>
      <c r="CB566" s="783"/>
      <c r="CC566" s="783"/>
      <c r="CD566" s="783"/>
      <c r="CE566" s="783"/>
      <c r="CF566" s="783"/>
      <c r="CG566" s="783"/>
    </row>
    <row r="567" spans="1:85" ht="15" customHeight="1">
      <c r="A567" s="4">
        <f>ROW() - ROW(Tabla447817182024266[[#Headers],['#]])</f>
        <v>561</v>
      </c>
      <c r="B567" s="4" t="s">
        <v>9</v>
      </c>
      <c r="C567" s="4"/>
      <c r="D567" s="4"/>
      <c r="E567" s="38" t="s">
        <v>967</v>
      </c>
      <c r="F567" s="661" t="s">
        <v>967</v>
      </c>
      <c r="G567" s="671"/>
      <c r="H567" s="663"/>
      <c r="I567" t="s">
        <v>967</v>
      </c>
      <c r="J567" s="447"/>
      <c r="K567" s="436"/>
      <c r="L567" s="787"/>
      <c r="M567" s="435"/>
      <c r="N567" s="794"/>
      <c r="O567" s="664"/>
      <c r="P567" s="789"/>
      <c r="Q567" s="664"/>
      <c r="R567" s="664"/>
      <c r="S567" s="790"/>
      <c r="T567" s="791"/>
      <c r="U567" s="792"/>
      <c r="V567" s="665"/>
      <c r="W567" s="789"/>
      <c r="X567" s="789"/>
      <c r="Y567" s="794"/>
      <c r="Z567" s="793"/>
      <c r="AA567" s="783"/>
      <c r="AB567" s="783"/>
      <c r="AC567" s="783"/>
      <c r="AD567" s="783"/>
      <c r="AE567" s="783"/>
      <c r="AF567" s="783"/>
      <c r="AG567" s="783"/>
      <c r="AH567" s="783"/>
      <c r="AI567" s="783"/>
      <c r="AJ567" s="783"/>
      <c r="AK567" s="783"/>
      <c r="AL567" s="783"/>
      <c r="AM567" s="783"/>
      <c r="AN567" s="783"/>
      <c r="AO567" s="783"/>
      <c r="AP567" s="783"/>
      <c r="AQ567" s="783"/>
      <c r="AR567" s="783"/>
      <c r="AS567" s="783"/>
      <c r="AT567" s="783"/>
      <c r="AU567" s="783"/>
      <c r="AV567" s="783"/>
      <c r="AW567" s="783"/>
      <c r="AX567" s="783"/>
      <c r="AY567" s="783"/>
      <c r="AZ567" s="783"/>
      <c r="BA567" s="783"/>
      <c r="BB567" s="783"/>
      <c r="BC567" s="783"/>
      <c r="BD567" s="783"/>
      <c r="BE567" s="783"/>
      <c r="BF567" s="783"/>
      <c r="BG567" s="783"/>
      <c r="BH567" s="783"/>
      <c r="BI567" s="783"/>
      <c r="BJ567" s="783"/>
      <c r="BK567" s="783"/>
      <c r="BL567" s="783"/>
      <c r="BM567" s="783"/>
      <c r="BN567" s="783"/>
      <c r="BO567" s="783"/>
      <c r="BP567" s="783"/>
      <c r="BQ567" s="783"/>
      <c r="BR567" s="783"/>
      <c r="BS567" s="783"/>
      <c r="BT567" s="783"/>
      <c r="BU567" s="783"/>
      <c r="BV567" s="783"/>
      <c r="BW567" s="783"/>
      <c r="BX567" s="783"/>
      <c r="BY567" s="783"/>
      <c r="BZ567" s="783"/>
      <c r="CA567" s="783"/>
      <c r="CB567" s="783"/>
      <c r="CC567" s="783"/>
      <c r="CD567" s="783"/>
      <c r="CE567" s="783"/>
      <c r="CF567" s="783"/>
      <c r="CG567" s="783"/>
    </row>
    <row r="568" spans="1:85" ht="15" customHeight="1">
      <c r="A568" s="4">
        <f>ROW() - ROW(Tabla447817182024266[[#Headers],['#]])</f>
        <v>562</v>
      </c>
      <c r="B568" s="4" t="s">
        <v>9</v>
      </c>
      <c r="C568" s="4"/>
      <c r="D568" s="4"/>
      <c r="E568" s="38" t="s">
        <v>967</v>
      </c>
      <c r="F568" s="661" t="s">
        <v>967</v>
      </c>
      <c r="G568" s="671"/>
      <c r="H568" s="663"/>
      <c r="I568" t="s">
        <v>967</v>
      </c>
      <c r="J568" s="447"/>
      <c r="K568" s="436"/>
      <c r="L568" s="787"/>
      <c r="M568" s="435"/>
      <c r="N568" s="794"/>
      <c r="O568" s="664"/>
      <c r="P568" s="789"/>
      <c r="Q568" s="664"/>
      <c r="R568" s="664"/>
      <c r="S568" s="790"/>
      <c r="T568" s="791"/>
      <c r="U568" s="792"/>
      <c r="V568" s="665"/>
      <c r="W568" s="789"/>
      <c r="X568" s="789"/>
      <c r="Y568" s="794"/>
      <c r="Z568" s="793"/>
      <c r="AA568" s="783"/>
      <c r="AB568" s="783"/>
      <c r="AC568" s="783"/>
      <c r="AD568" s="783"/>
      <c r="AE568" s="783"/>
      <c r="AF568" s="783"/>
      <c r="AG568" s="783"/>
      <c r="AH568" s="783"/>
      <c r="AI568" s="783"/>
      <c r="AJ568" s="783"/>
      <c r="AK568" s="783"/>
      <c r="AL568" s="783"/>
      <c r="AM568" s="783"/>
      <c r="AN568" s="783"/>
      <c r="AO568" s="783"/>
      <c r="AP568" s="783"/>
      <c r="AQ568" s="783"/>
      <c r="AR568" s="783"/>
      <c r="AS568" s="783"/>
      <c r="AT568" s="783"/>
      <c r="AU568" s="783"/>
      <c r="AV568" s="783"/>
      <c r="AW568" s="783"/>
      <c r="AX568" s="783"/>
      <c r="AY568" s="783"/>
      <c r="AZ568" s="783"/>
      <c r="BA568" s="783"/>
      <c r="BB568" s="783"/>
      <c r="BC568" s="783"/>
      <c r="BD568" s="783"/>
      <c r="BE568" s="783"/>
      <c r="BF568" s="783"/>
      <c r="BG568" s="783"/>
      <c r="BH568" s="783"/>
      <c r="BI568" s="783"/>
      <c r="BJ568" s="783"/>
      <c r="BK568" s="783"/>
      <c r="BL568" s="783"/>
      <c r="BM568" s="783"/>
      <c r="BN568" s="783"/>
      <c r="BO568" s="783"/>
      <c r="BP568" s="783"/>
      <c r="BQ568" s="783"/>
      <c r="BR568" s="783"/>
      <c r="BS568" s="783"/>
      <c r="BT568" s="783"/>
      <c r="BU568" s="783"/>
      <c r="BV568" s="783"/>
      <c r="BW568" s="783"/>
      <c r="BX568" s="783"/>
      <c r="BY568" s="783"/>
      <c r="BZ568" s="783"/>
      <c r="CA568" s="783"/>
      <c r="CB568" s="783"/>
      <c r="CC568" s="783"/>
      <c r="CD568" s="783"/>
      <c r="CE568" s="783"/>
      <c r="CF568" s="783"/>
      <c r="CG568" s="783"/>
    </row>
    <row r="569" spans="1:85" ht="15" customHeight="1">
      <c r="A569" s="4">
        <f>ROW() - ROW(Tabla447817182024266[[#Headers],['#]])</f>
        <v>563</v>
      </c>
      <c r="B569" s="4" t="s">
        <v>9</v>
      </c>
      <c r="C569" s="4"/>
      <c r="D569" s="4"/>
      <c r="E569" s="38" t="s">
        <v>967</v>
      </c>
      <c r="F569" s="661" t="s">
        <v>967</v>
      </c>
      <c r="G569" s="671"/>
      <c r="H569" s="663"/>
      <c r="I569" t="s">
        <v>967</v>
      </c>
      <c r="J569" s="447"/>
      <c r="K569" s="436"/>
      <c r="L569" s="787"/>
      <c r="M569" s="435"/>
      <c r="N569" s="794"/>
      <c r="O569" s="664"/>
      <c r="P569" s="789"/>
      <c r="Q569" s="664"/>
      <c r="R569" s="664"/>
      <c r="S569" s="790"/>
      <c r="T569" s="791"/>
      <c r="U569" s="792"/>
      <c r="V569" s="665"/>
      <c r="W569" s="789"/>
      <c r="X569" s="789"/>
      <c r="Y569" s="794"/>
      <c r="Z569" s="793"/>
      <c r="AA569" s="783"/>
      <c r="AB569" s="783"/>
      <c r="AC569" s="783"/>
      <c r="AD569" s="783"/>
      <c r="AE569" s="783"/>
      <c r="AF569" s="783"/>
      <c r="AG569" s="783"/>
      <c r="AH569" s="783"/>
      <c r="AI569" s="783"/>
      <c r="AJ569" s="783"/>
      <c r="AK569" s="783"/>
      <c r="AL569" s="783"/>
      <c r="AM569" s="783"/>
      <c r="AN569" s="783"/>
      <c r="AO569" s="783"/>
      <c r="AP569" s="783"/>
      <c r="AQ569" s="783"/>
      <c r="AR569" s="783"/>
      <c r="AS569" s="783"/>
      <c r="AT569" s="783"/>
      <c r="AU569" s="783"/>
      <c r="AV569" s="783"/>
      <c r="AW569" s="783"/>
      <c r="AX569" s="783"/>
      <c r="AY569" s="783"/>
      <c r="AZ569" s="783"/>
      <c r="BA569" s="783"/>
      <c r="BB569" s="783"/>
      <c r="BC569" s="783"/>
      <c r="BD569" s="783"/>
      <c r="BE569" s="783"/>
      <c r="BF569" s="783"/>
      <c r="BG569" s="783"/>
      <c r="BH569" s="783"/>
      <c r="BI569" s="783"/>
      <c r="BJ569" s="783"/>
      <c r="BK569" s="783"/>
      <c r="BL569" s="783"/>
      <c r="BM569" s="783"/>
      <c r="BN569" s="783"/>
      <c r="BO569" s="783"/>
      <c r="BP569" s="783"/>
      <c r="BQ569" s="783"/>
      <c r="BR569" s="783"/>
      <c r="BS569" s="783"/>
      <c r="BT569" s="783"/>
      <c r="BU569" s="783"/>
      <c r="BV569" s="783"/>
      <c r="BW569" s="783"/>
      <c r="BX569" s="783"/>
      <c r="BY569" s="783"/>
      <c r="BZ569" s="783"/>
      <c r="CA569" s="783"/>
      <c r="CB569" s="783"/>
      <c r="CC569" s="783"/>
      <c r="CD569" s="783"/>
      <c r="CE569" s="783"/>
      <c r="CF569" s="783"/>
      <c r="CG569" s="783"/>
    </row>
    <row r="570" spans="1:85" ht="15" customHeight="1">
      <c r="A570" s="4">
        <f>ROW() - ROW(Tabla447817182024266[[#Headers],['#]])</f>
        <v>564</v>
      </c>
      <c r="B570" s="4" t="s">
        <v>9</v>
      </c>
      <c r="C570" s="4"/>
      <c r="D570" s="4"/>
      <c r="E570" s="38" t="s">
        <v>967</v>
      </c>
      <c r="F570" s="661" t="s">
        <v>967</v>
      </c>
      <c r="G570" s="671"/>
      <c r="H570" s="663"/>
      <c r="I570" t="s">
        <v>967</v>
      </c>
      <c r="J570" s="447"/>
      <c r="K570" s="436"/>
      <c r="L570" s="787"/>
      <c r="M570" s="435"/>
      <c r="N570" s="794"/>
      <c r="O570" s="664"/>
      <c r="P570" s="789"/>
      <c r="Q570" s="664"/>
      <c r="R570" s="664"/>
      <c r="S570" s="790"/>
      <c r="T570" s="791"/>
      <c r="U570" s="792"/>
      <c r="V570" s="665"/>
      <c r="W570" s="789"/>
      <c r="X570" s="789"/>
      <c r="Y570" s="794"/>
      <c r="Z570" s="793"/>
      <c r="AA570" s="783"/>
      <c r="AB570" s="783"/>
      <c r="AC570" s="783"/>
      <c r="AD570" s="783"/>
      <c r="AE570" s="783"/>
      <c r="AF570" s="783"/>
      <c r="AG570" s="783"/>
      <c r="AH570" s="783"/>
      <c r="AI570" s="783"/>
      <c r="AJ570" s="783"/>
      <c r="AK570" s="783"/>
      <c r="AL570" s="783"/>
      <c r="AM570" s="783"/>
      <c r="AN570" s="783"/>
      <c r="AO570" s="783"/>
      <c r="AP570" s="783"/>
      <c r="AQ570" s="783"/>
      <c r="AR570" s="783"/>
      <c r="AS570" s="783"/>
      <c r="AT570" s="783"/>
      <c r="AU570" s="783"/>
      <c r="AV570" s="783"/>
      <c r="AW570" s="783"/>
      <c r="AX570" s="783"/>
      <c r="AY570" s="783"/>
      <c r="AZ570" s="783"/>
      <c r="BA570" s="783"/>
      <c r="BB570" s="783"/>
      <c r="BC570" s="783"/>
      <c r="BD570" s="783"/>
      <c r="BE570" s="783"/>
      <c r="BF570" s="783"/>
      <c r="BG570" s="783"/>
      <c r="BH570" s="783"/>
      <c r="BI570" s="783"/>
      <c r="BJ570" s="783"/>
      <c r="BK570" s="783"/>
      <c r="BL570" s="783"/>
      <c r="BM570" s="783"/>
      <c r="BN570" s="783"/>
      <c r="BO570" s="783"/>
      <c r="BP570" s="783"/>
      <c r="BQ570" s="783"/>
      <c r="BR570" s="783"/>
      <c r="BS570" s="783"/>
      <c r="BT570" s="783"/>
      <c r="BU570" s="783"/>
      <c r="BV570" s="783"/>
      <c r="BW570" s="783"/>
      <c r="BX570" s="783"/>
      <c r="BY570" s="783"/>
      <c r="BZ570" s="783"/>
      <c r="CA570" s="783"/>
      <c r="CB570" s="783"/>
      <c r="CC570" s="783"/>
      <c r="CD570" s="783"/>
      <c r="CE570" s="783"/>
      <c r="CF570" s="783"/>
      <c r="CG570" s="783"/>
    </row>
    <row r="571" spans="1:85" ht="15" customHeight="1">
      <c r="A571" s="4">
        <f>ROW() - ROW(Tabla447817182024266[[#Headers],['#]])</f>
        <v>565</v>
      </c>
      <c r="B571" s="4" t="s">
        <v>9</v>
      </c>
      <c r="C571" s="4"/>
      <c r="D571" s="4"/>
      <c r="E571" s="38" t="s">
        <v>967</v>
      </c>
      <c r="F571" s="661" t="s">
        <v>967</v>
      </c>
      <c r="G571" s="671"/>
      <c r="H571" s="663"/>
      <c r="I571" t="s">
        <v>967</v>
      </c>
      <c r="J571" s="447"/>
      <c r="K571" s="436"/>
      <c r="L571" s="787"/>
      <c r="M571" s="435"/>
      <c r="N571" s="794"/>
      <c r="O571" s="664"/>
      <c r="P571" s="789"/>
      <c r="Q571" s="664"/>
      <c r="R571" s="664"/>
      <c r="S571" s="790"/>
      <c r="T571" s="791"/>
      <c r="U571" s="792"/>
      <c r="V571" s="665"/>
      <c r="W571" s="789"/>
      <c r="X571" s="789"/>
      <c r="Y571" s="794"/>
      <c r="Z571" s="793"/>
      <c r="AA571" s="783"/>
      <c r="AB571" s="783"/>
      <c r="AC571" s="783"/>
      <c r="AD571" s="783"/>
      <c r="AE571" s="783"/>
      <c r="AF571" s="783"/>
      <c r="AG571" s="783"/>
      <c r="AH571" s="783"/>
      <c r="AI571" s="783"/>
      <c r="AJ571" s="783"/>
      <c r="AK571" s="783"/>
      <c r="AL571" s="783"/>
      <c r="AM571" s="783"/>
      <c r="AN571" s="783"/>
      <c r="AO571" s="783"/>
      <c r="AP571" s="783"/>
      <c r="AQ571" s="783"/>
      <c r="AR571" s="783"/>
      <c r="AS571" s="783"/>
      <c r="AT571" s="783"/>
      <c r="AU571" s="783"/>
      <c r="AV571" s="783"/>
      <c r="AW571" s="783"/>
      <c r="AX571" s="783"/>
      <c r="AY571" s="783"/>
      <c r="AZ571" s="783"/>
      <c r="BA571" s="783"/>
      <c r="BB571" s="783"/>
      <c r="BC571" s="783"/>
      <c r="BD571" s="783"/>
      <c r="BE571" s="783"/>
      <c r="BF571" s="783"/>
      <c r="BG571" s="783"/>
      <c r="BH571" s="783"/>
      <c r="BI571" s="783"/>
      <c r="BJ571" s="783"/>
      <c r="BK571" s="783"/>
      <c r="BL571" s="783"/>
      <c r="BM571" s="783"/>
      <c r="BN571" s="783"/>
      <c r="BO571" s="783"/>
      <c r="BP571" s="783"/>
      <c r="BQ571" s="783"/>
      <c r="BR571" s="783"/>
      <c r="BS571" s="783"/>
      <c r="BT571" s="783"/>
      <c r="BU571" s="783"/>
      <c r="BV571" s="783"/>
      <c r="BW571" s="783"/>
      <c r="BX571" s="783"/>
      <c r="BY571" s="783"/>
      <c r="BZ571" s="783"/>
      <c r="CA571" s="783"/>
      <c r="CB571" s="783"/>
      <c r="CC571" s="783"/>
      <c r="CD571" s="783"/>
      <c r="CE571" s="783"/>
      <c r="CF571" s="783"/>
      <c r="CG571" s="783"/>
    </row>
    <row r="572" spans="1:85" ht="15" customHeight="1">
      <c r="A572" s="4">
        <f>ROW() - ROW(Tabla447817182024266[[#Headers],['#]])</f>
        <v>566</v>
      </c>
      <c r="B572" s="4" t="s">
        <v>9</v>
      </c>
      <c r="C572" s="4"/>
      <c r="D572" s="4"/>
      <c r="E572" s="38" t="s">
        <v>967</v>
      </c>
      <c r="F572" s="661" t="s">
        <v>967</v>
      </c>
      <c r="G572" s="671"/>
      <c r="H572" s="663"/>
      <c r="I572" t="s">
        <v>967</v>
      </c>
      <c r="J572" s="447"/>
      <c r="K572" s="436"/>
      <c r="L572" s="787"/>
      <c r="M572" s="435"/>
      <c r="N572" s="794"/>
      <c r="O572" s="664"/>
      <c r="P572" s="789"/>
      <c r="Q572" s="664"/>
      <c r="R572" s="664"/>
      <c r="S572" s="790"/>
      <c r="T572" s="791"/>
      <c r="U572" s="792"/>
      <c r="V572" s="665"/>
      <c r="W572" s="789"/>
      <c r="X572" s="789"/>
      <c r="Y572" s="794"/>
      <c r="Z572" s="793"/>
      <c r="AA572" s="783"/>
      <c r="AB572" s="783"/>
      <c r="AC572" s="783"/>
      <c r="AD572" s="783"/>
      <c r="AE572" s="783"/>
      <c r="AF572" s="783"/>
      <c r="AG572" s="783"/>
      <c r="AH572" s="783"/>
      <c r="AI572" s="783"/>
      <c r="AJ572" s="783"/>
      <c r="AK572" s="783"/>
      <c r="AL572" s="783"/>
      <c r="AM572" s="783"/>
      <c r="AN572" s="783"/>
      <c r="AO572" s="783"/>
      <c r="AP572" s="783"/>
      <c r="AQ572" s="783"/>
      <c r="AR572" s="783"/>
      <c r="AS572" s="783"/>
      <c r="AT572" s="783"/>
      <c r="AU572" s="783"/>
      <c r="AV572" s="783"/>
      <c r="AW572" s="783"/>
      <c r="AX572" s="783"/>
      <c r="AY572" s="783"/>
      <c r="AZ572" s="783"/>
      <c r="BA572" s="783"/>
      <c r="BB572" s="783"/>
      <c r="BC572" s="783"/>
      <c r="BD572" s="783"/>
      <c r="BE572" s="783"/>
      <c r="BF572" s="783"/>
      <c r="BG572" s="783"/>
      <c r="BH572" s="783"/>
      <c r="BI572" s="783"/>
      <c r="BJ572" s="783"/>
      <c r="BK572" s="783"/>
      <c r="BL572" s="783"/>
      <c r="BM572" s="783"/>
      <c r="BN572" s="783"/>
      <c r="BO572" s="783"/>
      <c r="BP572" s="783"/>
      <c r="BQ572" s="783"/>
      <c r="BR572" s="783"/>
      <c r="BS572" s="783"/>
      <c r="BT572" s="783"/>
      <c r="BU572" s="783"/>
      <c r="BV572" s="783"/>
      <c r="BW572" s="783"/>
      <c r="BX572" s="783"/>
      <c r="BY572" s="783"/>
      <c r="BZ572" s="783"/>
      <c r="CA572" s="783"/>
      <c r="CB572" s="783"/>
      <c r="CC572" s="783"/>
      <c r="CD572" s="783"/>
      <c r="CE572" s="783"/>
      <c r="CF572" s="783"/>
      <c r="CG572" s="783"/>
    </row>
    <row r="573" spans="1:85" ht="15" customHeight="1">
      <c r="A573" s="4">
        <f>ROW() - ROW(Tabla447817182024266[[#Headers],['#]])</f>
        <v>567</v>
      </c>
      <c r="B573" s="4" t="s">
        <v>9</v>
      </c>
      <c r="C573" s="4"/>
      <c r="D573" s="4"/>
      <c r="E573" s="38" t="s">
        <v>967</v>
      </c>
      <c r="F573" s="661" t="s">
        <v>967</v>
      </c>
      <c r="G573" s="671"/>
      <c r="H573" s="663"/>
      <c r="I573" t="s">
        <v>967</v>
      </c>
      <c r="J573" s="447"/>
      <c r="K573" s="436"/>
      <c r="L573" s="787"/>
      <c r="M573" s="435"/>
      <c r="N573" s="794"/>
      <c r="O573" s="664"/>
      <c r="P573" s="789"/>
      <c r="Q573" s="664"/>
      <c r="R573" s="664"/>
      <c r="S573" s="790"/>
      <c r="T573" s="791"/>
      <c r="U573" s="792"/>
      <c r="V573" s="665"/>
      <c r="W573" s="789"/>
      <c r="X573" s="789"/>
      <c r="Y573" s="794"/>
      <c r="Z573" s="793"/>
      <c r="AA573" s="783"/>
      <c r="AB573" s="783"/>
      <c r="AC573" s="783"/>
      <c r="AD573" s="783"/>
      <c r="AE573" s="783"/>
      <c r="AF573" s="783"/>
      <c r="AG573" s="783"/>
      <c r="AH573" s="783"/>
      <c r="AI573" s="783"/>
      <c r="AJ573" s="783"/>
      <c r="AK573" s="783"/>
      <c r="AL573" s="783"/>
      <c r="AM573" s="783"/>
      <c r="AN573" s="783"/>
      <c r="AO573" s="783"/>
      <c r="AP573" s="783"/>
      <c r="AQ573" s="783"/>
      <c r="AR573" s="783"/>
      <c r="AS573" s="783"/>
      <c r="AT573" s="783"/>
      <c r="AU573" s="783"/>
      <c r="AV573" s="783"/>
      <c r="AW573" s="783"/>
      <c r="AX573" s="783"/>
      <c r="AY573" s="783"/>
      <c r="AZ573" s="783"/>
      <c r="BA573" s="783"/>
      <c r="BB573" s="783"/>
      <c r="BC573" s="783"/>
      <c r="BD573" s="783"/>
      <c r="BE573" s="783"/>
      <c r="BF573" s="783"/>
      <c r="BG573" s="783"/>
      <c r="BH573" s="783"/>
      <c r="BI573" s="783"/>
      <c r="BJ573" s="783"/>
      <c r="BK573" s="783"/>
      <c r="BL573" s="783"/>
      <c r="BM573" s="783"/>
      <c r="BN573" s="783"/>
      <c r="BO573" s="783"/>
      <c r="BP573" s="783"/>
      <c r="BQ573" s="783"/>
      <c r="BR573" s="783"/>
      <c r="BS573" s="783"/>
      <c r="BT573" s="783"/>
      <c r="BU573" s="783"/>
      <c r="BV573" s="783"/>
      <c r="BW573" s="783"/>
      <c r="BX573" s="783"/>
      <c r="BY573" s="783"/>
      <c r="BZ573" s="783"/>
      <c r="CA573" s="783"/>
      <c r="CB573" s="783"/>
      <c r="CC573" s="783"/>
      <c r="CD573" s="783"/>
      <c r="CE573" s="783"/>
      <c r="CF573" s="783"/>
      <c r="CG573" s="783"/>
    </row>
    <row r="574" spans="1:85" ht="15" customHeight="1">
      <c r="A574" s="4">
        <f>ROW() - ROW(Tabla447817182024266[[#Headers],['#]])</f>
        <v>568</v>
      </c>
      <c r="B574" s="4" t="s">
        <v>9</v>
      </c>
      <c r="C574" s="4"/>
      <c r="D574" s="4"/>
      <c r="E574" s="38" t="s">
        <v>967</v>
      </c>
      <c r="F574" s="661" t="s">
        <v>967</v>
      </c>
      <c r="G574" s="671"/>
      <c r="H574" s="663"/>
      <c r="I574" t="s">
        <v>967</v>
      </c>
      <c r="J574" s="447"/>
      <c r="K574" s="436"/>
      <c r="L574" s="787"/>
      <c r="M574" s="435"/>
      <c r="N574" s="794"/>
      <c r="O574" s="664"/>
      <c r="P574" s="789"/>
      <c r="Q574" s="664"/>
      <c r="R574" s="664"/>
      <c r="S574" s="790"/>
      <c r="T574" s="791"/>
      <c r="U574" s="792"/>
      <c r="V574" s="665"/>
      <c r="W574" s="789"/>
      <c r="X574" s="789"/>
      <c r="Y574" s="794"/>
      <c r="Z574" s="793"/>
      <c r="AA574" s="783"/>
      <c r="AB574" s="783"/>
      <c r="AC574" s="783"/>
      <c r="AD574" s="783"/>
      <c r="AE574" s="783"/>
      <c r="AF574" s="783"/>
      <c r="AG574" s="783"/>
      <c r="AH574" s="783"/>
      <c r="AI574" s="783"/>
      <c r="AJ574" s="783"/>
      <c r="AK574" s="783"/>
      <c r="AL574" s="783"/>
      <c r="AM574" s="783"/>
      <c r="AN574" s="783"/>
      <c r="AO574" s="783"/>
      <c r="AP574" s="783"/>
      <c r="AQ574" s="783"/>
      <c r="AR574" s="783"/>
      <c r="AS574" s="783"/>
      <c r="AT574" s="783"/>
      <c r="AU574" s="783"/>
      <c r="AV574" s="783"/>
      <c r="AW574" s="783"/>
      <c r="AX574" s="783"/>
      <c r="AY574" s="783"/>
      <c r="AZ574" s="783"/>
      <c r="BA574" s="783"/>
      <c r="BB574" s="783"/>
      <c r="BC574" s="783"/>
      <c r="BD574" s="783"/>
      <c r="BE574" s="783"/>
      <c r="BF574" s="783"/>
      <c r="BG574" s="783"/>
      <c r="BH574" s="783"/>
      <c r="BI574" s="783"/>
      <c r="BJ574" s="783"/>
      <c r="BK574" s="783"/>
      <c r="BL574" s="783"/>
      <c r="BM574" s="783"/>
      <c r="BN574" s="783"/>
      <c r="BO574" s="783"/>
      <c r="BP574" s="783"/>
      <c r="BQ574" s="783"/>
      <c r="BR574" s="783"/>
      <c r="BS574" s="783"/>
      <c r="BT574" s="783"/>
      <c r="BU574" s="783"/>
      <c r="BV574" s="783"/>
      <c r="BW574" s="783"/>
      <c r="BX574" s="783"/>
      <c r="BY574" s="783"/>
      <c r="BZ574" s="783"/>
      <c r="CA574" s="783"/>
      <c r="CB574" s="783"/>
      <c r="CC574" s="783"/>
      <c r="CD574" s="783"/>
      <c r="CE574" s="783"/>
      <c r="CF574" s="783"/>
      <c r="CG574" s="783"/>
    </row>
    <row r="575" spans="1:85" ht="15" customHeight="1">
      <c r="A575" s="4">
        <f>ROW() - ROW(Tabla447817182024266[[#Headers],['#]])</f>
        <v>569</v>
      </c>
      <c r="B575" s="4" t="s">
        <v>9</v>
      </c>
      <c r="C575" s="4"/>
      <c r="D575" s="4"/>
      <c r="E575" s="38" t="s">
        <v>967</v>
      </c>
      <c r="F575" s="661" t="s">
        <v>967</v>
      </c>
      <c r="G575" s="671"/>
      <c r="H575" s="663"/>
      <c r="I575" t="s">
        <v>967</v>
      </c>
      <c r="J575" s="447"/>
      <c r="K575" s="436"/>
      <c r="L575" s="787"/>
      <c r="M575" s="435"/>
      <c r="N575" s="794"/>
      <c r="O575" s="664"/>
      <c r="P575" s="789"/>
      <c r="Q575" s="664"/>
      <c r="R575" s="664"/>
      <c r="S575" s="790"/>
      <c r="T575" s="791"/>
      <c r="U575" s="792"/>
      <c r="V575" s="665"/>
      <c r="W575" s="789"/>
      <c r="X575" s="789"/>
      <c r="Y575" s="794"/>
      <c r="Z575" s="793"/>
      <c r="AA575" s="783"/>
      <c r="AB575" s="783"/>
      <c r="AC575" s="783"/>
      <c r="AD575" s="783"/>
      <c r="AE575" s="783"/>
      <c r="AF575" s="783"/>
      <c r="AG575" s="783"/>
      <c r="AH575" s="783"/>
      <c r="AI575" s="783"/>
      <c r="AJ575" s="783"/>
      <c r="AK575" s="783"/>
      <c r="AL575" s="783"/>
      <c r="AM575" s="783"/>
      <c r="AN575" s="783"/>
      <c r="AO575" s="783"/>
      <c r="AP575" s="783"/>
      <c r="AQ575" s="783"/>
      <c r="AR575" s="783"/>
      <c r="AS575" s="783"/>
      <c r="AT575" s="783"/>
      <c r="AU575" s="783"/>
      <c r="AV575" s="783"/>
      <c r="AW575" s="783"/>
      <c r="AX575" s="783"/>
      <c r="AY575" s="783"/>
      <c r="AZ575" s="783"/>
      <c r="BA575" s="783"/>
      <c r="BB575" s="783"/>
      <c r="BC575" s="783"/>
      <c r="BD575" s="783"/>
      <c r="BE575" s="783"/>
      <c r="BF575" s="783"/>
      <c r="BG575" s="783"/>
      <c r="BH575" s="783"/>
      <c r="BI575" s="783"/>
      <c r="BJ575" s="783"/>
      <c r="BK575" s="783"/>
      <c r="BL575" s="783"/>
      <c r="BM575" s="783"/>
      <c r="BN575" s="783"/>
      <c r="BO575" s="783"/>
      <c r="BP575" s="783"/>
      <c r="BQ575" s="783"/>
      <c r="BR575" s="783"/>
      <c r="BS575" s="783"/>
      <c r="BT575" s="783"/>
      <c r="BU575" s="783"/>
      <c r="BV575" s="783"/>
      <c r="BW575" s="783"/>
      <c r="BX575" s="783"/>
      <c r="BY575" s="783"/>
      <c r="BZ575" s="783"/>
      <c r="CA575" s="783"/>
      <c r="CB575" s="783"/>
      <c r="CC575" s="783"/>
      <c r="CD575" s="783"/>
      <c r="CE575" s="783"/>
      <c r="CF575" s="783"/>
      <c r="CG575" s="783"/>
    </row>
    <row r="576" spans="1:85" ht="15" customHeight="1">
      <c r="A576" s="4">
        <f>ROW() - ROW(Tabla447817182024266[[#Headers],['#]])</f>
        <v>570</v>
      </c>
      <c r="B576" s="4" t="s">
        <v>9</v>
      </c>
      <c r="C576" s="4"/>
      <c r="D576" s="4"/>
      <c r="E576" s="38" t="s">
        <v>967</v>
      </c>
      <c r="F576" s="661" t="s">
        <v>967</v>
      </c>
      <c r="G576" s="671"/>
      <c r="H576" s="663"/>
      <c r="I576" t="s">
        <v>967</v>
      </c>
      <c r="J576" s="447"/>
      <c r="K576" s="436"/>
      <c r="L576" s="787"/>
      <c r="M576" s="435"/>
      <c r="N576" s="794"/>
      <c r="O576" s="664"/>
      <c r="P576" s="789"/>
      <c r="Q576" s="664"/>
      <c r="R576" s="664"/>
      <c r="S576" s="790"/>
      <c r="T576" s="791"/>
      <c r="U576" s="792"/>
      <c r="V576" s="665"/>
      <c r="W576" s="789"/>
      <c r="X576" s="789"/>
      <c r="Y576" s="794"/>
      <c r="Z576" s="793"/>
      <c r="AA576" s="783"/>
      <c r="AB576" s="783"/>
      <c r="AC576" s="783"/>
      <c r="AD576" s="783"/>
      <c r="AE576" s="783"/>
      <c r="AF576" s="783"/>
      <c r="AG576" s="783"/>
      <c r="AH576" s="783"/>
      <c r="AI576" s="783"/>
      <c r="AJ576" s="783"/>
      <c r="AK576" s="783"/>
      <c r="AL576" s="783"/>
      <c r="AM576" s="783"/>
      <c r="AN576" s="783"/>
      <c r="AO576" s="783"/>
      <c r="AP576" s="783"/>
      <c r="AQ576" s="783"/>
      <c r="AR576" s="783"/>
      <c r="AS576" s="783"/>
      <c r="AT576" s="783"/>
      <c r="AU576" s="783"/>
      <c r="AV576" s="783"/>
      <c r="AW576" s="783"/>
      <c r="AX576" s="783"/>
      <c r="AY576" s="783"/>
      <c r="AZ576" s="783"/>
      <c r="BA576" s="783"/>
      <c r="BB576" s="783"/>
      <c r="BC576" s="783"/>
      <c r="BD576" s="783"/>
      <c r="BE576" s="783"/>
      <c r="BF576" s="783"/>
      <c r="BG576" s="783"/>
      <c r="BH576" s="783"/>
      <c r="BI576" s="783"/>
      <c r="BJ576" s="783"/>
      <c r="BK576" s="783"/>
      <c r="BL576" s="783"/>
      <c r="BM576" s="783"/>
      <c r="BN576" s="783"/>
      <c r="BO576" s="783"/>
      <c r="BP576" s="783"/>
      <c r="BQ576" s="783"/>
      <c r="BR576" s="783"/>
      <c r="BS576" s="783"/>
      <c r="BT576" s="783"/>
      <c r="BU576" s="783"/>
      <c r="BV576" s="783"/>
      <c r="BW576" s="783"/>
      <c r="BX576" s="783"/>
      <c r="BY576" s="783"/>
      <c r="BZ576" s="783"/>
      <c r="CA576" s="783"/>
      <c r="CB576" s="783"/>
      <c r="CC576" s="783"/>
      <c r="CD576" s="783"/>
      <c r="CE576" s="783"/>
      <c r="CF576" s="783"/>
      <c r="CG576" s="783"/>
    </row>
    <row r="577" spans="1:85" ht="15" customHeight="1">
      <c r="A577" s="4">
        <f>ROW() - ROW(Tabla447817182024266[[#Headers],['#]])</f>
        <v>571</v>
      </c>
      <c r="B577" s="4" t="s">
        <v>9</v>
      </c>
      <c r="C577" s="4"/>
      <c r="D577" s="4"/>
      <c r="E577" s="38" t="s">
        <v>967</v>
      </c>
      <c r="F577" s="661" t="s">
        <v>967</v>
      </c>
      <c r="G577" s="671"/>
      <c r="H577" s="663"/>
      <c r="I577" t="s">
        <v>967</v>
      </c>
      <c r="J577" s="447"/>
      <c r="K577" s="436"/>
      <c r="L577" s="787"/>
      <c r="M577" s="435"/>
      <c r="N577" s="794"/>
      <c r="O577" s="664"/>
      <c r="P577" s="789"/>
      <c r="Q577" s="664"/>
      <c r="R577" s="664"/>
      <c r="S577" s="790"/>
      <c r="T577" s="791"/>
      <c r="U577" s="792"/>
      <c r="V577" s="665"/>
      <c r="W577" s="789"/>
      <c r="X577" s="789"/>
      <c r="Y577" s="794"/>
      <c r="Z577" s="793"/>
      <c r="AA577" s="783"/>
      <c r="AB577" s="783"/>
      <c r="AC577" s="783"/>
      <c r="AD577" s="783"/>
      <c r="AE577" s="783"/>
      <c r="AF577" s="783"/>
      <c r="AG577" s="783"/>
      <c r="AH577" s="783"/>
      <c r="AI577" s="783"/>
      <c r="AJ577" s="783"/>
      <c r="AK577" s="783"/>
      <c r="AL577" s="783"/>
      <c r="AM577" s="783"/>
      <c r="AN577" s="783"/>
      <c r="AO577" s="783"/>
      <c r="AP577" s="783"/>
      <c r="AQ577" s="783"/>
      <c r="AR577" s="783"/>
      <c r="AS577" s="783"/>
      <c r="AT577" s="783"/>
      <c r="AU577" s="783"/>
      <c r="AV577" s="783"/>
      <c r="AW577" s="783"/>
      <c r="AX577" s="783"/>
      <c r="AY577" s="783"/>
      <c r="AZ577" s="783"/>
      <c r="BA577" s="783"/>
      <c r="BB577" s="783"/>
      <c r="BC577" s="783"/>
      <c r="BD577" s="783"/>
      <c r="BE577" s="783"/>
      <c r="BF577" s="783"/>
      <c r="BG577" s="783"/>
      <c r="BH577" s="783"/>
      <c r="BI577" s="783"/>
      <c r="BJ577" s="783"/>
      <c r="BK577" s="783"/>
      <c r="BL577" s="783"/>
      <c r="BM577" s="783"/>
      <c r="BN577" s="783"/>
      <c r="BO577" s="783"/>
      <c r="BP577" s="783"/>
      <c r="BQ577" s="783"/>
      <c r="BR577" s="783"/>
      <c r="BS577" s="783"/>
      <c r="BT577" s="783"/>
      <c r="BU577" s="783"/>
      <c r="BV577" s="783"/>
      <c r="BW577" s="783"/>
      <c r="BX577" s="783"/>
      <c r="BY577" s="783"/>
      <c r="BZ577" s="783"/>
      <c r="CA577" s="783"/>
      <c r="CB577" s="783"/>
      <c r="CC577" s="783"/>
      <c r="CD577" s="783"/>
      <c r="CE577" s="783"/>
      <c r="CF577" s="783"/>
      <c r="CG577" s="783"/>
    </row>
    <row r="578" spans="1:85" ht="15" customHeight="1">
      <c r="A578" s="4">
        <f>ROW() - ROW(Tabla447817182024266[[#Headers],['#]])</f>
        <v>572</v>
      </c>
      <c r="B578" s="4" t="s">
        <v>9</v>
      </c>
      <c r="C578" s="4"/>
      <c r="D578" s="4"/>
      <c r="E578" s="38" t="s">
        <v>967</v>
      </c>
      <c r="F578" s="661" t="s">
        <v>967</v>
      </c>
      <c r="G578" s="671"/>
      <c r="H578" s="663"/>
      <c r="I578" t="s">
        <v>967</v>
      </c>
      <c r="J578" s="447"/>
      <c r="K578" s="436"/>
      <c r="L578" s="787"/>
      <c r="M578" s="435"/>
      <c r="N578" s="794"/>
      <c r="O578" s="664"/>
      <c r="P578" s="789"/>
      <c r="Q578" s="664"/>
      <c r="R578" s="664"/>
      <c r="S578" s="790"/>
      <c r="T578" s="791"/>
      <c r="U578" s="792"/>
      <c r="V578" s="665"/>
      <c r="W578" s="789"/>
      <c r="X578" s="789"/>
      <c r="Y578" s="794"/>
      <c r="Z578" s="793"/>
      <c r="AA578" s="783"/>
      <c r="AB578" s="783"/>
      <c r="AC578" s="783"/>
      <c r="AD578" s="783"/>
      <c r="AE578" s="783"/>
      <c r="AF578" s="783"/>
      <c r="AG578" s="783"/>
      <c r="AH578" s="783"/>
      <c r="AI578" s="783"/>
      <c r="AJ578" s="783"/>
      <c r="AK578" s="783"/>
      <c r="AL578" s="783"/>
      <c r="AM578" s="783"/>
      <c r="AN578" s="783"/>
      <c r="AO578" s="783"/>
      <c r="AP578" s="783"/>
      <c r="AQ578" s="783"/>
      <c r="AR578" s="783"/>
      <c r="AS578" s="783"/>
      <c r="AT578" s="783"/>
      <c r="AU578" s="783"/>
      <c r="AV578" s="783"/>
      <c r="AW578" s="783"/>
      <c r="AX578" s="783"/>
      <c r="AY578" s="783"/>
      <c r="AZ578" s="783"/>
      <c r="BA578" s="783"/>
      <c r="BB578" s="783"/>
      <c r="BC578" s="783"/>
      <c r="BD578" s="783"/>
      <c r="BE578" s="783"/>
      <c r="BF578" s="783"/>
      <c r="BG578" s="783"/>
      <c r="BH578" s="783"/>
      <c r="BI578" s="783"/>
      <c r="BJ578" s="783"/>
      <c r="BK578" s="783"/>
      <c r="BL578" s="783"/>
      <c r="BM578" s="783"/>
      <c r="BN578" s="783"/>
      <c r="BO578" s="783"/>
      <c r="BP578" s="783"/>
      <c r="BQ578" s="783"/>
      <c r="BR578" s="783"/>
      <c r="BS578" s="783"/>
      <c r="BT578" s="783"/>
      <c r="BU578" s="783"/>
      <c r="BV578" s="783"/>
      <c r="BW578" s="783"/>
      <c r="BX578" s="783"/>
      <c r="BY578" s="783"/>
      <c r="BZ578" s="783"/>
      <c r="CA578" s="783"/>
      <c r="CB578" s="783"/>
      <c r="CC578" s="783"/>
      <c r="CD578" s="783"/>
      <c r="CE578" s="783"/>
      <c r="CF578" s="783"/>
      <c r="CG578" s="783"/>
    </row>
    <row r="579" spans="1:85" ht="15" customHeight="1">
      <c r="A579" s="4">
        <f>ROW() - ROW(Tabla447817182024266[[#Headers],['#]])</f>
        <v>573</v>
      </c>
      <c r="B579" s="4" t="s">
        <v>9</v>
      </c>
      <c r="C579" s="4"/>
      <c r="D579" s="4"/>
      <c r="E579" s="38" t="s">
        <v>967</v>
      </c>
      <c r="F579" s="661" t="s">
        <v>967</v>
      </c>
      <c r="G579" s="671"/>
      <c r="H579" s="663"/>
      <c r="I579" t="s">
        <v>967</v>
      </c>
      <c r="J579" s="447"/>
      <c r="K579" s="436"/>
      <c r="L579" s="787"/>
      <c r="M579" s="435"/>
      <c r="N579" s="794"/>
      <c r="O579" s="664"/>
      <c r="P579" s="789"/>
      <c r="Q579" s="664"/>
      <c r="R579" s="664"/>
      <c r="S579" s="790"/>
      <c r="T579" s="791"/>
      <c r="U579" s="792"/>
      <c r="V579" s="665"/>
      <c r="W579" s="789"/>
      <c r="X579" s="789"/>
      <c r="Y579" s="794"/>
      <c r="Z579" s="793"/>
      <c r="AA579" s="783"/>
      <c r="AB579" s="783"/>
      <c r="AC579" s="783"/>
      <c r="AD579" s="783"/>
      <c r="AE579" s="783"/>
      <c r="AF579" s="783"/>
      <c r="AG579" s="783"/>
      <c r="AH579" s="783"/>
      <c r="AI579" s="783"/>
      <c r="AJ579" s="783"/>
      <c r="AK579" s="783"/>
      <c r="AL579" s="783"/>
      <c r="AM579" s="783"/>
      <c r="AN579" s="783"/>
      <c r="AO579" s="783"/>
      <c r="AP579" s="783"/>
      <c r="AQ579" s="783"/>
      <c r="AR579" s="783"/>
      <c r="AS579" s="783"/>
      <c r="AT579" s="783"/>
      <c r="AU579" s="783"/>
      <c r="AV579" s="783"/>
      <c r="AW579" s="783"/>
      <c r="AX579" s="783"/>
      <c r="AY579" s="783"/>
      <c r="AZ579" s="783"/>
      <c r="BA579" s="783"/>
      <c r="BB579" s="783"/>
      <c r="BC579" s="783"/>
      <c r="BD579" s="783"/>
      <c r="BE579" s="783"/>
      <c r="BF579" s="783"/>
      <c r="BG579" s="783"/>
      <c r="BH579" s="783"/>
      <c r="BI579" s="783"/>
      <c r="BJ579" s="783"/>
      <c r="BK579" s="783"/>
      <c r="BL579" s="783"/>
      <c r="BM579" s="783"/>
      <c r="BN579" s="783"/>
      <c r="BO579" s="783"/>
      <c r="BP579" s="783"/>
      <c r="BQ579" s="783"/>
      <c r="BR579" s="783"/>
      <c r="BS579" s="783"/>
      <c r="BT579" s="783"/>
      <c r="BU579" s="783"/>
      <c r="BV579" s="783"/>
      <c r="BW579" s="783"/>
      <c r="BX579" s="783"/>
      <c r="BY579" s="783"/>
      <c r="BZ579" s="783"/>
      <c r="CA579" s="783"/>
      <c r="CB579" s="783"/>
      <c r="CC579" s="783"/>
      <c r="CD579" s="783"/>
      <c r="CE579" s="783"/>
      <c r="CF579" s="783"/>
      <c r="CG579" s="783"/>
    </row>
    <row r="580" spans="1:85" ht="15" customHeight="1">
      <c r="A580" s="673">
        <f>ROW() - ROW(Tabla447817182024266[[#Headers],['#]])</f>
        <v>574</v>
      </c>
      <c r="B580" s="4" t="s">
        <v>9</v>
      </c>
      <c r="C580" s="673"/>
      <c r="D580" s="673"/>
      <c r="E580" s="674" t="s">
        <v>967</v>
      </c>
      <c r="F580" s="675" t="s">
        <v>967</v>
      </c>
      <c r="G580" s="676"/>
      <c r="H580" s="663"/>
      <c r="I580" s="677" t="s">
        <v>967</v>
      </c>
      <c r="J580" s="447"/>
      <c r="K580" s="436"/>
      <c r="L580" s="787"/>
      <c r="M580" s="435"/>
      <c r="N580" s="794"/>
      <c r="O580" s="664"/>
      <c r="P580" s="789"/>
      <c r="Q580" s="664"/>
      <c r="R580" s="664"/>
      <c r="S580" s="790"/>
      <c r="T580" s="791"/>
      <c r="U580" s="792"/>
      <c r="V580" s="665"/>
      <c r="W580" s="789"/>
      <c r="X580" s="789"/>
      <c r="Y580" s="794"/>
      <c r="Z580" s="793"/>
      <c r="AA580" s="783"/>
      <c r="AB580" s="783"/>
      <c r="AC580" s="783"/>
      <c r="AD580" s="783"/>
      <c r="AE580" s="783"/>
      <c r="AF580" s="783"/>
      <c r="AG580" s="783"/>
      <c r="AH580" s="783"/>
      <c r="AI580" s="783"/>
      <c r="AJ580" s="783"/>
      <c r="AK580" s="783"/>
      <c r="AL580" s="783"/>
      <c r="AM580" s="783"/>
      <c r="AN580" s="783"/>
      <c r="AO580" s="783"/>
      <c r="AP580" s="783"/>
      <c r="AQ580" s="783"/>
      <c r="AR580" s="783"/>
      <c r="AS580" s="783"/>
      <c r="AT580" s="783"/>
      <c r="AU580" s="783"/>
      <c r="AV580" s="783"/>
      <c r="AW580" s="783"/>
      <c r="AX580" s="783"/>
      <c r="AY580" s="783"/>
      <c r="AZ580" s="783"/>
      <c r="BA580" s="783"/>
      <c r="BB580" s="783"/>
      <c r="BC580" s="783"/>
      <c r="BD580" s="783"/>
      <c r="BE580" s="783"/>
      <c r="BF580" s="783"/>
      <c r="BG580" s="783"/>
      <c r="BH580" s="783"/>
      <c r="BI580" s="783"/>
      <c r="BJ580" s="783"/>
      <c r="BK580" s="783"/>
      <c r="BL580" s="783"/>
      <c r="BM580" s="783"/>
      <c r="BN580" s="783"/>
      <c r="BO580" s="783"/>
      <c r="BP580" s="783"/>
      <c r="BQ580" s="783"/>
      <c r="BR580" s="783"/>
      <c r="BS580" s="783"/>
      <c r="BT580" s="783"/>
      <c r="BU580" s="783"/>
      <c r="BV580" s="783"/>
      <c r="BW580" s="783"/>
      <c r="BX580" s="783"/>
      <c r="BY580" s="783"/>
      <c r="BZ580" s="783"/>
      <c r="CA580" s="783"/>
      <c r="CB580" s="783"/>
      <c r="CC580" s="783"/>
      <c r="CD580" s="783"/>
      <c r="CE580" s="783"/>
      <c r="CF580" s="783"/>
      <c r="CG580" s="783"/>
    </row>
    <row r="581" spans="1:85" ht="15" customHeight="1">
      <c r="A581" s="783"/>
      <c r="B581" s="784"/>
      <c r="C581" s="784"/>
      <c r="D581" s="784"/>
      <c r="E581" s="783"/>
      <c r="F581" s="785" t="s">
        <v>968</v>
      </c>
      <c r="G581" s="796">
        <f>SUM(G7:G580)</f>
        <v>2452066091</v>
      </c>
      <c r="H581" s="787"/>
      <c r="I581" s="783"/>
      <c r="J581" s="783"/>
      <c r="K581" s="783"/>
      <c r="L581" s="783"/>
      <c r="M581" s="784"/>
      <c r="N581" s="783"/>
      <c r="O581" s="783"/>
      <c r="P581" s="788"/>
      <c r="Q581" s="783"/>
      <c r="R581" s="783"/>
      <c r="S581" s="783"/>
      <c r="T581" s="783"/>
      <c r="U581" s="784"/>
      <c r="W581" s="783"/>
      <c r="X581" s="783"/>
      <c r="Y581" s="783"/>
      <c r="Z581" s="783"/>
      <c r="AA581" s="783"/>
      <c r="AB581" s="783"/>
      <c r="AC581" s="783"/>
      <c r="AD581" s="783"/>
      <c r="AE581" s="783"/>
      <c r="AF581" s="783"/>
      <c r="AG581" s="783"/>
      <c r="AH581" s="783"/>
      <c r="AI581" s="783"/>
      <c r="AJ581" s="783"/>
      <c r="AK581" s="783"/>
      <c r="AL581" s="783"/>
      <c r="AM581" s="783"/>
      <c r="AN581" s="783"/>
      <c r="AO581" s="783"/>
      <c r="AP581" s="783"/>
      <c r="AQ581" s="783"/>
      <c r="AR581" s="783"/>
      <c r="AS581" s="783"/>
      <c r="AT581" s="783"/>
      <c r="AU581" s="783"/>
      <c r="AV581" s="783"/>
      <c r="AW581" s="783"/>
      <c r="AX581" s="783"/>
      <c r="AY581" s="783"/>
      <c r="AZ581" s="783"/>
      <c r="BA581" s="783"/>
      <c r="BB581" s="783"/>
      <c r="BC581" s="783"/>
      <c r="BD581" s="783"/>
      <c r="BE581" s="783"/>
      <c r="BF581" s="783"/>
      <c r="BG581" s="783"/>
      <c r="BH581" s="783"/>
      <c r="BI581" s="783"/>
      <c r="BJ581" s="783"/>
      <c r="BK581" s="783"/>
      <c r="BL581" s="783"/>
      <c r="BM581" s="783"/>
      <c r="BN581" s="783"/>
      <c r="BO581" s="783"/>
      <c r="BP581" s="783"/>
      <c r="BQ581" s="783"/>
      <c r="BR581" s="783"/>
      <c r="BS581" s="783"/>
      <c r="BT581" s="783"/>
      <c r="BU581" s="783"/>
      <c r="BV581" s="783"/>
      <c r="BW581" s="783"/>
      <c r="BX581" s="783"/>
      <c r="BY581" s="783"/>
      <c r="BZ581" s="783"/>
      <c r="CA581" s="783"/>
      <c r="CB581" s="783"/>
      <c r="CC581" s="783"/>
      <c r="CD581" s="783"/>
      <c r="CE581" s="783"/>
      <c r="CF581" s="783"/>
      <c r="CG581" s="783"/>
    </row>
    <row r="582" spans="1:85" ht="15" customHeight="1">
      <c r="A582" s="783"/>
      <c r="B582" s="784"/>
      <c r="C582" s="784"/>
      <c r="D582" s="650"/>
      <c r="E582" s="783"/>
      <c r="F582" s="785" t="s">
        <v>969</v>
      </c>
      <c r="G582" s="786">
        <f>+Tabla423691213161521232527357[[#Totals],[VALOR A PAGAR ]]</f>
        <v>5183541511</v>
      </c>
      <c r="H582" s="787"/>
      <c r="I582" s="783"/>
      <c r="J582" s="783"/>
      <c r="K582" s="783"/>
      <c r="L582" s="783"/>
      <c r="M582" s="784"/>
      <c r="N582" s="783"/>
      <c r="O582" s="783"/>
      <c r="P582" s="788"/>
      <c r="Q582" s="783"/>
      <c r="R582" s="783"/>
      <c r="S582" s="783"/>
      <c r="T582" s="783"/>
      <c r="U582" s="784"/>
      <c r="W582" s="783"/>
      <c r="X582" s="783"/>
      <c r="Y582" s="783"/>
      <c r="Z582" s="783"/>
      <c r="AA582" s="783"/>
      <c r="AB582" s="783"/>
      <c r="AC582" s="783"/>
      <c r="AD582" s="783"/>
      <c r="AE582" s="783"/>
      <c r="AF582" s="783"/>
      <c r="AG582" s="783"/>
      <c r="AH582" s="783"/>
      <c r="AI582" s="783"/>
      <c r="AJ582" s="783"/>
      <c r="AK582" s="783"/>
      <c r="AL582" s="783"/>
      <c r="AM582" s="783"/>
      <c r="AN582" s="783"/>
      <c r="AO582" s="783"/>
      <c r="AP582" s="783"/>
      <c r="AQ582" s="783"/>
      <c r="AR582" s="783"/>
      <c r="AS582" s="783"/>
      <c r="AT582" s="783"/>
      <c r="AU582" s="783"/>
      <c r="AV582" s="783"/>
      <c r="AW582" s="783"/>
      <c r="AX582" s="783"/>
      <c r="AY582" s="783"/>
      <c r="AZ582" s="783"/>
      <c r="BA582" s="783"/>
      <c r="BB582" s="783"/>
      <c r="BC582" s="783"/>
      <c r="BD582" s="783"/>
      <c r="BE582" s="783"/>
      <c r="BF582" s="783"/>
      <c r="BG582" s="783"/>
      <c r="BH582" s="783"/>
      <c r="BI582" s="783"/>
      <c r="BJ582" s="783"/>
      <c r="BK582" s="783"/>
      <c r="BL582" s="783"/>
      <c r="BM582" s="783"/>
      <c r="BN582" s="783"/>
      <c r="BO582" s="783"/>
      <c r="BP582" s="783"/>
      <c r="BQ582" s="783"/>
      <c r="BR582" s="783"/>
      <c r="BS582" s="783"/>
      <c r="BT582" s="783"/>
      <c r="BU582" s="783"/>
      <c r="BV582" s="783"/>
      <c r="BW582" s="783"/>
      <c r="BX582" s="783"/>
      <c r="BY582" s="783"/>
      <c r="BZ582" s="783"/>
      <c r="CA582" s="783"/>
      <c r="CB582" s="783"/>
      <c r="CC582" s="783"/>
      <c r="CD582" s="783"/>
      <c r="CE582" s="783"/>
      <c r="CF582" s="783"/>
      <c r="CG582" s="783"/>
    </row>
    <row r="583" spans="1:85" ht="15" customHeight="1">
      <c r="A583" s="783"/>
      <c r="B583" s="784"/>
      <c r="C583" s="784"/>
      <c r="D583" s="784"/>
      <c r="E583" s="783"/>
      <c r="F583" s="651" t="s">
        <v>970</v>
      </c>
      <c r="G583" s="652">
        <f>+G581+G582</f>
        <v>7635607602</v>
      </c>
      <c r="H583" s="787"/>
      <c r="I583" s="783"/>
      <c r="J583" s="783"/>
      <c r="K583" s="783"/>
      <c r="L583" s="783"/>
      <c r="M583" s="784"/>
      <c r="N583" s="783"/>
      <c r="O583" s="783"/>
      <c r="P583" s="788"/>
      <c r="Q583" s="783"/>
      <c r="R583" s="783"/>
      <c r="S583" s="783"/>
      <c r="T583" s="783"/>
      <c r="U583" s="784"/>
      <c r="W583" s="783"/>
      <c r="X583" s="783"/>
      <c r="Y583" s="783"/>
      <c r="Z583" s="783"/>
      <c r="AA583" s="783"/>
      <c r="AB583" s="783"/>
      <c r="AC583" s="783"/>
      <c r="AD583" s="783"/>
      <c r="AE583" s="783"/>
      <c r="AF583" s="783"/>
      <c r="AG583" s="783"/>
      <c r="AH583" s="783"/>
      <c r="AI583" s="783"/>
      <c r="AJ583" s="783"/>
      <c r="AK583" s="783"/>
      <c r="AL583" s="783"/>
      <c r="AM583" s="783"/>
      <c r="AN583" s="783"/>
      <c r="AO583" s="783"/>
      <c r="AP583" s="783"/>
      <c r="AQ583" s="783"/>
      <c r="AR583" s="783"/>
      <c r="AS583" s="783"/>
      <c r="AT583" s="783"/>
      <c r="AU583" s="783"/>
      <c r="AV583" s="783"/>
      <c r="AW583" s="783"/>
      <c r="AX583" s="783"/>
      <c r="AY583" s="783"/>
      <c r="AZ583" s="783"/>
      <c r="BA583" s="783"/>
      <c r="BB583" s="783"/>
      <c r="BC583" s="783"/>
      <c r="BD583" s="783"/>
      <c r="BE583" s="783"/>
      <c r="BF583" s="783"/>
      <c r="BG583" s="783"/>
      <c r="BH583" s="783"/>
      <c r="BI583" s="783"/>
      <c r="BJ583" s="783"/>
      <c r="BK583" s="783"/>
      <c r="BL583" s="783"/>
      <c r="BM583" s="783"/>
      <c r="BN583" s="783"/>
      <c r="BO583" s="783"/>
      <c r="BP583" s="783"/>
      <c r="BQ583" s="783"/>
      <c r="BR583" s="783"/>
      <c r="BS583" s="783"/>
      <c r="BT583" s="783"/>
      <c r="BU583" s="783"/>
      <c r="BV583" s="783"/>
      <c r="BW583" s="783"/>
      <c r="BX583" s="783"/>
      <c r="BY583" s="783"/>
      <c r="BZ583" s="783"/>
      <c r="CA583" s="783"/>
      <c r="CB583" s="783"/>
      <c r="CC583" s="783"/>
      <c r="CD583" s="783"/>
      <c r="CE583" s="783"/>
      <c r="CF583" s="783"/>
      <c r="CG583" s="783"/>
    </row>
    <row r="584" spans="1:85" ht="15" customHeight="1">
      <c r="A584" s="783"/>
      <c r="B584" s="784"/>
      <c r="C584" s="784"/>
      <c r="D584" s="784"/>
      <c r="E584" s="783"/>
      <c r="F584" s="785"/>
      <c r="G584" s="786"/>
      <c r="H584" s="787"/>
      <c r="I584" s="783"/>
      <c r="J584" s="783"/>
      <c r="K584" s="783"/>
      <c r="L584" s="783"/>
      <c r="M584" s="784"/>
      <c r="N584" s="783"/>
      <c r="O584" s="783"/>
      <c r="P584" s="788"/>
      <c r="Q584" s="783"/>
      <c r="R584" s="783"/>
      <c r="S584" s="783"/>
      <c r="T584" s="783"/>
      <c r="U584" s="784"/>
      <c r="W584" s="783"/>
      <c r="X584" s="783"/>
      <c r="Y584" s="783"/>
      <c r="Z584" s="783"/>
      <c r="AA584" s="783"/>
      <c r="AB584" s="783"/>
      <c r="AC584" s="783"/>
      <c r="AD584" s="783"/>
      <c r="AE584" s="783"/>
      <c r="AF584" s="783"/>
      <c r="AG584" s="783"/>
      <c r="AH584" s="783"/>
      <c r="AI584" s="783"/>
      <c r="AJ584" s="783"/>
      <c r="AK584" s="783"/>
      <c r="AL584" s="783"/>
      <c r="AM584" s="783"/>
      <c r="AN584" s="783"/>
      <c r="AO584" s="783"/>
      <c r="AP584" s="783"/>
      <c r="AQ584" s="783"/>
      <c r="AR584" s="783"/>
      <c r="AS584" s="783"/>
      <c r="AT584" s="783"/>
      <c r="AU584" s="783"/>
      <c r="AV584" s="783"/>
      <c r="AW584" s="783"/>
      <c r="AX584" s="783"/>
      <c r="AY584" s="783"/>
      <c r="AZ584" s="783"/>
      <c r="BA584" s="783"/>
      <c r="BB584" s="783"/>
      <c r="BC584" s="783"/>
      <c r="BD584" s="783"/>
      <c r="BE584" s="783"/>
      <c r="BF584" s="783"/>
      <c r="BG584" s="783"/>
      <c r="BH584" s="783"/>
      <c r="BI584" s="783"/>
      <c r="BJ584" s="783"/>
      <c r="BK584" s="783"/>
      <c r="BL584" s="783"/>
      <c r="BM584" s="783"/>
      <c r="BN584" s="783"/>
      <c r="BO584" s="783"/>
      <c r="BP584" s="783"/>
      <c r="BQ584" s="783"/>
      <c r="BR584" s="783"/>
      <c r="BS584" s="783"/>
      <c r="BT584" s="783"/>
      <c r="BU584" s="783"/>
      <c r="BV584" s="783"/>
      <c r="BW584" s="783"/>
      <c r="BX584" s="783"/>
      <c r="BY584" s="783"/>
      <c r="BZ584" s="783"/>
      <c r="CA584" s="783"/>
      <c r="CB584" s="783"/>
      <c r="CC584" s="783"/>
      <c r="CD584" s="783"/>
      <c r="CE584" s="783"/>
      <c r="CF584" s="783"/>
      <c r="CG584" s="783"/>
    </row>
    <row r="585" spans="1:85" ht="15" customHeight="1">
      <c r="A585" s="783"/>
      <c r="B585" s="784"/>
      <c r="C585" s="784"/>
      <c r="D585" s="784"/>
      <c r="E585" s="783"/>
      <c r="F585" s="785"/>
      <c r="G585" s="786"/>
      <c r="H585" s="787"/>
      <c r="I585" s="783"/>
      <c r="J585" s="783"/>
      <c r="K585" s="783"/>
      <c r="L585" s="783"/>
      <c r="M585" s="784"/>
      <c r="N585" s="783"/>
      <c r="O585" s="783"/>
      <c r="P585" s="788"/>
      <c r="Q585" s="783"/>
      <c r="R585" s="783"/>
      <c r="S585" s="783"/>
      <c r="T585" s="783"/>
      <c r="U585" s="784"/>
      <c r="W585" s="783"/>
      <c r="X585" s="783"/>
      <c r="Y585" s="783"/>
      <c r="Z585" s="783"/>
      <c r="AA585" s="783"/>
      <c r="AB585" s="783"/>
      <c r="AC585" s="783"/>
      <c r="AD585" s="783"/>
      <c r="AE585" s="783"/>
      <c r="AF585" s="783"/>
      <c r="AG585" s="783"/>
      <c r="AH585" s="783"/>
      <c r="AI585" s="783"/>
      <c r="AJ585" s="783"/>
      <c r="AK585" s="783"/>
      <c r="AL585" s="783"/>
      <c r="AM585" s="783"/>
      <c r="AN585" s="783"/>
      <c r="AO585" s="783"/>
      <c r="AP585" s="783"/>
      <c r="AQ585" s="783"/>
      <c r="AR585" s="783"/>
      <c r="AS585" s="783"/>
      <c r="AT585" s="783"/>
      <c r="AU585" s="783"/>
      <c r="AV585" s="783"/>
      <c r="AW585" s="783"/>
      <c r="AX585" s="783"/>
      <c r="AY585" s="783"/>
      <c r="AZ585" s="783"/>
      <c r="BA585" s="783"/>
      <c r="BB585" s="783"/>
      <c r="BC585" s="783"/>
      <c r="BD585" s="783"/>
      <c r="BE585" s="783"/>
      <c r="BF585" s="783"/>
      <c r="BG585" s="783"/>
      <c r="BH585" s="783"/>
      <c r="BI585" s="783"/>
      <c r="BJ585" s="783"/>
      <c r="BK585" s="783"/>
      <c r="BL585" s="783"/>
      <c r="BM585" s="783"/>
      <c r="BN585" s="783"/>
      <c r="BO585" s="783"/>
      <c r="BP585" s="783"/>
      <c r="BQ585" s="783"/>
      <c r="BR585" s="783"/>
      <c r="BS585" s="783"/>
      <c r="BT585" s="783"/>
      <c r="BU585" s="783"/>
      <c r="BV585" s="783"/>
      <c r="BW585" s="783"/>
      <c r="BX585" s="783"/>
      <c r="BY585" s="783"/>
      <c r="BZ585" s="783"/>
      <c r="CA585" s="783"/>
      <c r="CB585" s="783"/>
      <c r="CC585" s="783"/>
      <c r="CD585" s="783"/>
      <c r="CE585" s="783"/>
      <c r="CF585" s="783"/>
      <c r="CG585" s="783"/>
    </row>
    <row r="586" spans="1:85" ht="15" customHeight="1">
      <c r="A586" s="783"/>
      <c r="B586" s="784"/>
      <c r="C586" s="784"/>
      <c r="D586" s="784"/>
      <c r="E586" s="783"/>
      <c r="F586" s="785"/>
      <c r="G586" s="786"/>
      <c r="H586" s="787"/>
      <c r="I586" s="783"/>
      <c r="J586" s="783"/>
      <c r="K586" s="783"/>
      <c r="L586" s="783"/>
      <c r="M586" s="784"/>
      <c r="N586" s="783"/>
      <c r="O586" s="783"/>
      <c r="P586" s="788"/>
      <c r="Q586" s="783"/>
      <c r="R586" s="783"/>
      <c r="S586" s="783"/>
      <c r="T586" s="783"/>
      <c r="U586" s="784"/>
      <c r="W586" s="783"/>
      <c r="X586" s="783"/>
      <c r="Y586" s="783"/>
      <c r="Z586" s="783"/>
      <c r="AA586" s="783"/>
      <c r="AB586" s="783"/>
      <c r="AC586" s="783"/>
      <c r="AD586" s="783"/>
      <c r="AE586" s="783"/>
      <c r="AF586" s="783"/>
      <c r="AG586" s="783"/>
      <c r="AH586" s="783"/>
      <c r="AI586" s="783"/>
      <c r="AJ586" s="783"/>
      <c r="AK586" s="783"/>
      <c r="AL586" s="783"/>
      <c r="AM586" s="783"/>
      <c r="AN586" s="783"/>
      <c r="AO586" s="783"/>
      <c r="AP586" s="783"/>
      <c r="AQ586" s="783"/>
      <c r="AR586" s="783"/>
      <c r="AS586" s="783"/>
      <c r="AT586" s="783"/>
      <c r="AU586" s="783"/>
      <c r="AV586" s="783"/>
      <c r="AW586" s="783"/>
      <c r="AX586" s="783"/>
      <c r="AY586" s="783"/>
      <c r="AZ586" s="783"/>
      <c r="BA586" s="783"/>
      <c r="BB586" s="783"/>
      <c r="BC586" s="783"/>
      <c r="BD586" s="783"/>
      <c r="BE586" s="783"/>
      <c r="BF586" s="783"/>
      <c r="BG586" s="783"/>
      <c r="BH586" s="783"/>
      <c r="BI586" s="783"/>
      <c r="BJ586" s="783"/>
      <c r="BK586" s="783"/>
      <c r="BL586" s="783"/>
      <c r="BM586" s="783"/>
      <c r="BN586" s="783"/>
      <c r="BO586" s="783"/>
      <c r="BP586" s="783"/>
      <c r="BQ586" s="783"/>
      <c r="BR586" s="783"/>
      <c r="BS586" s="783"/>
      <c r="BT586" s="783"/>
      <c r="BU586" s="783"/>
      <c r="BV586" s="783"/>
      <c r="BW586" s="783"/>
      <c r="BX586" s="783"/>
      <c r="BY586" s="783"/>
      <c r="BZ586" s="783"/>
      <c r="CA586" s="783"/>
      <c r="CB586" s="783"/>
      <c r="CC586" s="783"/>
      <c r="CD586" s="783"/>
      <c r="CE586" s="783"/>
      <c r="CF586" s="783"/>
      <c r="CG586" s="783"/>
    </row>
    <row r="587" spans="1:85" ht="15" customHeight="1">
      <c r="A587" s="783"/>
      <c r="B587" s="784"/>
      <c r="C587" s="784"/>
      <c r="D587" s="784"/>
      <c r="E587" s="783"/>
      <c r="F587" s="785"/>
      <c r="G587" s="786"/>
      <c r="H587" s="787"/>
      <c r="I587" s="783"/>
      <c r="J587" s="783"/>
      <c r="K587" s="783"/>
      <c r="L587" s="783"/>
      <c r="M587" s="784"/>
      <c r="N587" s="783"/>
      <c r="O587" s="783"/>
      <c r="P587" s="788"/>
      <c r="Q587" s="783"/>
      <c r="R587" s="783"/>
      <c r="S587" s="783"/>
      <c r="T587" s="783"/>
      <c r="U587" s="784"/>
      <c r="W587" s="783"/>
      <c r="X587" s="783"/>
      <c r="Y587" s="783"/>
      <c r="Z587" s="783"/>
      <c r="AA587" s="783"/>
      <c r="AB587" s="783"/>
      <c r="AC587" s="783"/>
      <c r="AD587" s="783"/>
      <c r="AE587" s="783"/>
      <c r="AF587" s="783"/>
      <c r="AG587" s="783"/>
      <c r="AH587" s="783"/>
      <c r="AI587" s="783"/>
      <c r="AJ587" s="783"/>
      <c r="AK587" s="783"/>
      <c r="AL587" s="783"/>
      <c r="AM587" s="783"/>
      <c r="AN587" s="783"/>
      <c r="AO587" s="783"/>
      <c r="AP587" s="783"/>
      <c r="AQ587" s="783"/>
      <c r="AR587" s="783"/>
      <c r="AS587" s="783"/>
      <c r="AT587" s="783"/>
      <c r="AU587" s="783"/>
      <c r="AV587" s="783"/>
      <c r="AW587" s="783"/>
      <c r="AX587" s="783"/>
      <c r="AY587" s="783"/>
      <c r="AZ587" s="783"/>
      <c r="BA587" s="783"/>
      <c r="BB587" s="783"/>
      <c r="BC587" s="783"/>
      <c r="BD587" s="783"/>
      <c r="BE587" s="783"/>
      <c r="BF587" s="783"/>
      <c r="BG587" s="783"/>
      <c r="BH587" s="783"/>
      <c r="BI587" s="783"/>
      <c r="BJ587" s="783"/>
      <c r="BK587" s="783"/>
      <c r="BL587" s="783"/>
      <c r="BM587" s="783"/>
      <c r="BN587" s="783"/>
      <c r="BO587" s="783"/>
      <c r="BP587" s="783"/>
      <c r="BQ587" s="783"/>
      <c r="BR587" s="783"/>
      <c r="BS587" s="783"/>
      <c r="BT587" s="783"/>
      <c r="BU587" s="783"/>
      <c r="BV587" s="783"/>
      <c r="BW587" s="783"/>
      <c r="BX587" s="783"/>
      <c r="BY587" s="783"/>
      <c r="BZ587" s="783"/>
      <c r="CA587" s="783"/>
      <c r="CB587" s="783"/>
      <c r="CC587" s="783"/>
      <c r="CD587" s="783"/>
      <c r="CE587" s="783"/>
      <c r="CF587" s="783"/>
      <c r="CG587" s="783"/>
    </row>
  </sheetData>
  <sheetProtection sheet="1" objects="1" scenarios="1" autoFilter="0"/>
  <protectedRanges>
    <protectedRange sqref="M7:AA580" name="Rango1"/>
    <protectedRange sqref="A6:AA6" name="Rango2"/>
    <protectedRange sqref="A6:AA6" name="Rango3"/>
  </protectedRanges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C7:C13">
    <cfRule type="duplicateValues" dxfId="507" priority="4"/>
    <cfRule type="duplicateValues" dxfId="506" priority="5"/>
    <cfRule type="duplicateValues" dxfId="505" priority="6"/>
    <cfRule type="duplicateValues" dxfId="504" priority="7"/>
    <cfRule type="duplicateValues" dxfId="503" priority="8"/>
    <cfRule type="duplicateValues" dxfId="502" priority="9"/>
    <cfRule type="duplicateValues" dxfId="501" priority="10"/>
    <cfRule type="duplicateValues" dxfId="500" priority="11"/>
    <cfRule type="duplicateValues" dxfId="499" priority="12"/>
    <cfRule type="duplicateValues" dxfId="498" priority="13"/>
    <cfRule type="duplicateValues" dxfId="497" priority="14"/>
    <cfRule type="duplicateValues" dxfId="496" priority="15"/>
    <cfRule type="duplicateValues" dxfId="495" priority="16"/>
  </conditionalFormatting>
  <conditionalFormatting sqref="C15:C147">
    <cfRule type="duplicateValues" dxfId="494" priority="17"/>
    <cfRule type="duplicateValues" dxfId="493" priority="18"/>
    <cfRule type="duplicateValues" dxfId="492" priority="19"/>
    <cfRule type="duplicateValues" dxfId="491" priority="20"/>
    <cfRule type="duplicateValues" dxfId="490" priority="21"/>
  </conditionalFormatting>
  <conditionalFormatting sqref="C495:C580 C7:C478 C481:C482 C488:C492">
    <cfRule type="duplicateValues" dxfId="489" priority="4000"/>
  </conditionalFormatting>
  <conditionalFormatting sqref="C495:C580 C148:C155 C167:C478 C481:C482 C488:C492">
    <cfRule type="duplicateValues" dxfId="488" priority="3965"/>
    <cfRule type="duplicateValues" dxfId="487" priority="3966"/>
    <cfRule type="duplicateValues" dxfId="486" priority="3967"/>
    <cfRule type="duplicateValues" dxfId="485" priority="3968"/>
    <cfRule type="duplicateValues" dxfId="484" priority="3969"/>
  </conditionalFormatting>
  <conditionalFormatting sqref="C495:C580 C167:C478 C7:C155 C481:C482 C488:C492">
    <cfRule type="duplicateValues" dxfId="483" priority="3959"/>
  </conditionalFormatting>
  <conditionalFormatting sqref="C581:C1048576">
    <cfRule type="duplicateValues" dxfId="482" priority="27"/>
  </conditionalFormatting>
  <conditionalFormatting sqref="E495:E580 E7:E478 E481:E482 E488:E492">
    <cfRule type="duplicateValues" dxfId="481" priority="3995"/>
  </conditionalFormatting>
  <hyperlinks>
    <hyperlink ref="H456" r:id="rId1" xr:uid="{F1B98E56-9EA7-4944-98D8-163B2EFF209C}"/>
    <hyperlink ref="H455" r:id="rId2" xr:uid="{067FA98B-C48C-4C43-A1C9-F80C147B6D50}"/>
    <hyperlink ref="H454" r:id="rId3" xr:uid="{BD0D9C9E-8366-443C-9A2B-98BE7241A6CC}"/>
    <hyperlink ref="H453" r:id="rId4" xr:uid="{4B2DF069-9183-4C6E-AF46-AD84C33A6CFD}"/>
    <hyperlink ref="H452" r:id="rId5" xr:uid="{078E1565-0F3B-4980-8856-3CE7A63C77C1}"/>
    <hyperlink ref="H451" r:id="rId6" xr:uid="{0C2863F7-6FA5-4C41-9D84-22688BA443CA}"/>
    <hyperlink ref="H450" r:id="rId7" xr:uid="{0DB9BF15-B34C-4298-98EB-02D72A5EC5AA}"/>
    <hyperlink ref="H449" r:id="rId8" xr:uid="{A9265E2B-C4C5-43CA-AD73-A44008E77862}"/>
    <hyperlink ref="H448" r:id="rId9" xr:uid="{3C693BFB-16A0-4DB8-916E-031D6AB36372}"/>
    <hyperlink ref="H447" r:id="rId10" xr:uid="{FB973BF5-C34B-4D80-B2F8-C5FB2EEDC273}"/>
    <hyperlink ref="H446" r:id="rId11" xr:uid="{C932515E-C6BE-4958-84B9-967884428FD4}"/>
    <hyperlink ref="H445" r:id="rId12" xr:uid="{AF4FB7BC-862D-491E-BF74-D3C72531CD6D}"/>
    <hyperlink ref="H444" r:id="rId13" xr:uid="{1C5FF08C-FD52-4BBC-84D0-E4100B84C190}"/>
    <hyperlink ref="H443" r:id="rId14" xr:uid="{C735B9BA-D71D-435E-B565-06F3D30440BE}"/>
    <hyperlink ref="H442" r:id="rId15" xr:uid="{585F0FB6-E453-4D39-9742-720BFDE04626}"/>
    <hyperlink ref="H441" r:id="rId16" xr:uid="{38B7BF39-CFC0-4562-B051-F19843CA942B}"/>
    <hyperlink ref="H440" r:id="rId17" xr:uid="{882AEFBC-8009-4D97-BBD7-CCEE7E231C87}"/>
    <hyperlink ref="H439" r:id="rId18" xr:uid="{D71CE08A-6DD1-4C1D-8DFF-4A6FF82C5610}"/>
    <hyperlink ref="H438" r:id="rId19" xr:uid="{082A9875-8277-4277-856D-E2974E029A63}"/>
    <hyperlink ref="H437" r:id="rId20" xr:uid="{BD659278-AF5A-4027-97A2-477EF4DCE234}"/>
    <hyperlink ref="H436" r:id="rId21" xr:uid="{30A30BBB-D65D-408B-846F-B40E3FAD5569}"/>
    <hyperlink ref="H435" r:id="rId22" xr:uid="{45DA94CA-94FB-47E8-9AEE-10961BDA12EB}"/>
    <hyperlink ref="H434" r:id="rId23" xr:uid="{C8814805-5AE2-4251-AA94-EC3182F4A8F6}"/>
    <hyperlink ref="H433" r:id="rId24" xr:uid="{250910CC-CC21-4D37-96A5-C400E53E4971}"/>
    <hyperlink ref="H432" r:id="rId25" xr:uid="{970FEAB7-490E-4CED-B677-9EB45EE58998}"/>
    <hyperlink ref="H431" r:id="rId26" xr:uid="{B8308684-ABFC-4314-9963-970E9962C449}"/>
    <hyperlink ref="H430" r:id="rId27" xr:uid="{78FEC359-AA2C-4B92-B6AD-CBB0BD4AF671}"/>
    <hyperlink ref="H429" r:id="rId28" xr:uid="{F4EA4033-659B-4764-8DCD-AFBE666AC43E}"/>
    <hyperlink ref="H428" r:id="rId29" xr:uid="{7DEB6622-2989-4A9F-AA74-CC6F1683C792}"/>
    <hyperlink ref="H427" r:id="rId30" xr:uid="{D9361CA8-A16D-4448-A66C-1345F681EE69}"/>
    <hyperlink ref="H426" r:id="rId31" xr:uid="{C7114E9F-96EF-4C20-BCEF-1961493C825B}"/>
    <hyperlink ref="H425" r:id="rId32" xr:uid="{715E6DF6-BE66-439F-A8C9-E82566B3798B}"/>
    <hyperlink ref="H424" r:id="rId33" xr:uid="{25A6E6FD-5BC3-434D-9539-DE75EEAD101B}"/>
    <hyperlink ref="H423" r:id="rId34" xr:uid="{E576196D-37CC-4749-A38F-C49293B76724}"/>
    <hyperlink ref="H422" r:id="rId35" xr:uid="{D40A4C67-A96F-4859-8EA8-16759A1EB539}"/>
    <hyperlink ref="H421" r:id="rId36" xr:uid="{A729ABB6-B981-4C24-8C77-993D72240FD6}"/>
    <hyperlink ref="H420" r:id="rId37" xr:uid="{D61772DF-F601-4AE0-A81C-6E7CA3A40203}"/>
    <hyperlink ref="H419" r:id="rId38" xr:uid="{1A3C758D-58EA-4E92-ACBF-11BCC14F57D8}"/>
    <hyperlink ref="H418" r:id="rId39" xr:uid="{723F3523-3ED4-4EAB-80EA-0D200FE27117}"/>
    <hyperlink ref="H417" r:id="rId40" xr:uid="{93B9C78D-9A3E-46C2-B343-EA04549B64D1}"/>
    <hyperlink ref="H416" r:id="rId41" xr:uid="{17E6BBE7-0F1D-4C59-812D-4B13F7831F13}"/>
    <hyperlink ref="H415" r:id="rId42" xr:uid="{89C7D520-3618-405A-B450-0195FBD6B242}"/>
    <hyperlink ref="H414" r:id="rId43" xr:uid="{DD1F9C6D-3450-4886-A601-038935F6E9A4}"/>
    <hyperlink ref="H413" r:id="rId44" display="mar-26" xr:uid="{14D8D141-FE0C-47C1-852F-8D1946299229}"/>
    <hyperlink ref="H412" r:id="rId45" xr:uid="{5C1B01E7-E2EE-4AF1-966D-675F10974B17}"/>
    <hyperlink ref="H411" r:id="rId46" xr:uid="{EA4AE5D9-FDE3-4633-BBF9-30D28BB8CDAB}"/>
    <hyperlink ref="H410" r:id="rId47" xr:uid="{58E7DB8B-951E-4A5B-8563-6AB40CDC1EB2}"/>
    <hyperlink ref="H409" r:id="rId48" xr:uid="{5107D438-77CC-4090-A409-DC1FB3815B24}"/>
    <hyperlink ref="H408" r:id="rId49" display="mar-26" xr:uid="{A2459937-E268-4281-80EA-E707B8828480}"/>
    <hyperlink ref="H407" r:id="rId50" xr:uid="{82D1399D-28E1-41C0-B44A-EA92B4F6CCE5}"/>
    <hyperlink ref="H406" r:id="rId51" xr:uid="{9128BAD2-81B8-4950-B179-D8861993FC84}"/>
    <hyperlink ref="H405" r:id="rId52" xr:uid="{4965C072-4AEA-41F6-BC90-F7BF1793D643}"/>
    <hyperlink ref="H404" r:id="rId53" xr:uid="{EA3F3E73-2A89-436F-9C5D-FAF7893CD108}"/>
    <hyperlink ref="H403" r:id="rId54" xr:uid="{AA48B151-D3CD-47B8-8F60-C581495B5AD1}"/>
    <hyperlink ref="H402" r:id="rId55" xr:uid="{34FB26D3-A5B2-4379-AC68-AB95EB535C43}"/>
    <hyperlink ref="H401" r:id="rId56" xr:uid="{617BA42D-5DBC-4BAB-A962-FBB507B9C5C8}"/>
    <hyperlink ref="H400" r:id="rId57" xr:uid="{925509EA-B9CE-48D2-AD5A-D308FBF1937C}"/>
    <hyperlink ref="H399" r:id="rId58" xr:uid="{88D13711-738E-4EE8-B40E-6C334B63C4A9}"/>
    <hyperlink ref="H255" r:id="rId59" xr:uid="{181C4C09-985E-4FBD-9D23-26E353278A08}"/>
    <hyperlink ref="H254" r:id="rId60" xr:uid="{F4EC1669-EB54-43B7-B0D5-A19AFCC2AAB1}"/>
    <hyperlink ref="H253" r:id="rId61" xr:uid="{C3D4C772-D2D1-49B1-8930-CEB444F26DC5}"/>
    <hyperlink ref="H252" r:id="rId62" xr:uid="{4B6BD404-9C8B-4CAC-9B98-CB3E7B1CB937}"/>
    <hyperlink ref="H251" r:id="rId63" xr:uid="{6B2F80BE-BD78-426F-911F-20C4F7160ED2}"/>
    <hyperlink ref="H250" r:id="rId64" xr:uid="{701DC0FF-8DA2-48BA-A437-6D25D851A98F}"/>
    <hyperlink ref="H249" r:id="rId65" xr:uid="{2D7FECB8-FE41-4FA3-9D4B-80BE711541E3}"/>
    <hyperlink ref="H248" r:id="rId66" xr:uid="{42698A2F-46E2-47E8-9CA7-A86E496F38E7}"/>
    <hyperlink ref="H247" r:id="rId67" xr:uid="{33E3C85C-4A7E-4F69-8CB9-20507E8F86C6}"/>
    <hyperlink ref="H246" r:id="rId68" xr:uid="{BE8AB8EE-8204-494F-A2C9-72DFA1A93BBD}"/>
    <hyperlink ref="H245" r:id="rId69" xr:uid="{A559DD66-1092-45C7-93B1-8DFEF05FB02F}"/>
    <hyperlink ref="H244" r:id="rId70" xr:uid="{A22517B3-97F5-4C74-A809-27D95C969276}"/>
    <hyperlink ref="H243" r:id="rId71" xr:uid="{BE731289-B551-49B4-8E90-F505320063DB}"/>
    <hyperlink ref="H242" r:id="rId72" xr:uid="{943F2C0C-1809-42C4-9DB6-CF0C125558D2}"/>
    <hyperlink ref="H241" r:id="rId73" xr:uid="{EFB694CB-CA71-4EA7-B4B6-049DAE60BC69}"/>
    <hyperlink ref="H240" r:id="rId74" xr:uid="{E0AB81F0-3EC7-4F89-94CA-293E4293B362}"/>
    <hyperlink ref="H239" r:id="rId75" xr:uid="{BB4ABF01-68B9-4055-A0EA-97F5AA17098A}"/>
    <hyperlink ref="H238" r:id="rId76" xr:uid="{4FE6B1DC-E5D0-4181-AE51-74DD667003FA}"/>
    <hyperlink ref="H237" r:id="rId77" xr:uid="{DCE9C64C-F79C-4149-9AC7-C4270F71287A}"/>
    <hyperlink ref="H236" r:id="rId78" xr:uid="{1FBF3B8A-913F-4EFD-B61F-CA8A1B3CDB77}"/>
    <hyperlink ref="H235" r:id="rId79" xr:uid="{C14989EF-B1AD-4AE4-8EAB-5293A98AB5D2}"/>
    <hyperlink ref="H234" r:id="rId80" xr:uid="{E54B2383-B576-4C9E-A096-4EDCE2249A77}"/>
    <hyperlink ref="H233" r:id="rId81" xr:uid="{FFE0F36A-18B7-4867-B5D2-984237E1A085}"/>
    <hyperlink ref="H232" r:id="rId82" xr:uid="{3FF3ABC0-9DF3-415E-91B6-DBC08B19E9C7}"/>
    <hyperlink ref="H231" r:id="rId83" xr:uid="{86B858A9-1A8C-4BCE-B8B8-2F02ACD692F7}"/>
    <hyperlink ref="H230" r:id="rId84" xr:uid="{CCAE19F6-300A-44BE-B732-02F975A4D891}"/>
    <hyperlink ref="H229" r:id="rId85" xr:uid="{F0BB3243-1E1B-4183-AAF1-CFCA3D812ABB}"/>
    <hyperlink ref="H228" r:id="rId86" xr:uid="{C64D3D6C-19FC-4A5A-A34C-496BFAF6FAF0}"/>
    <hyperlink ref="H227" r:id="rId87" xr:uid="{AD6CFD62-F28F-4BD2-B8FC-6071054CFB1E}"/>
    <hyperlink ref="H226" r:id="rId88" xr:uid="{D74B45BA-6808-48B6-A305-D25376322DD6}"/>
    <hyperlink ref="H225" r:id="rId89" xr:uid="{24F63309-DEA5-4BB0-A5C7-83B17958D01F}"/>
    <hyperlink ref="H224" r:id="rId90" xr:uid="{B1241809-F9FA-43CE-A471-3AB8C9EEA769}"/>
    <hyperlink ref="H223" r:id="rId91" xr:uid="{B0174FC4-31DA-47CC-8054-7957ABE41B57}"/>
    <hyperlink ref="H222" r:id="rId92" xr:uid="{C6C142DC-9026-4569-B112-A3CD24A22052}"/>
    <hyperlink ref="H221" r:id="rId93" xr:uid="{8C82A399-9CF1-4201-B911-08488DC30F72}"/>
    <hyperlink ref="H220" r:id="rId94" xr:uid="{819FED45-AAA8-4FA9-895B-C73137910E90}"/>
    <hyperlink ref="H219" r:id="rId95" xr:uid="{009A8269-DF9F-40DC-8160-FC7C73BB349E}"/>
    <hyperlink ref="H218" r:id="rId96" xr:uid="{D5F60E29-A627-449E-8E20-1CA151200560}"/>
    <hyperlink ref="H217" r:id="rId97" xr:uid="{57BA62B5-BF03-425D-9B01-4A78EA6ACB9A}"/>
    <hyperlink ref="H216" r:id="rId98" xr:uid="{867526FF-A6CF-4E92-B2CC-38B0CBA2F260}"/>
    <hyperlink ref="H215" r:id="rId99" xr:uid="{84A9CF04-AF99-441A-9634-50EFE9E04032}"/>
    <hyperlink ref="H214" r:id="rId100" xr:uid="{EE1C540B-E183-488B-933F-EB9365A2B6BA}"/>
    <hyperlink ref="H213" r:id="rId101" xr:uid="{DAB2F025-0A02-4FD7-88D1-B0BA93B84E6F}"/>
    <hyperlink ref="H212" r:id="rId102" xr:uid="{4E813073-1933-4044-9687-676DD7C8A1E1}"/>
    <hyperlink ref="H211" r:id="rId103" xr:uid="{B7063D34-FCF7-4DEA-ABB4-417AC214D484}"/>
    <hyperlink ref="H210" r:id="rId104" xr:uid="{AA8EF9F0-1182-4D01-835E-49BA6E4466FD}"/>
    <hyperlink ref="H209" r:id="rId105" xr:uid="{E0D40B2D-C261-4516-A45B-8E07230163D0}"/>
    <hyperlink ref="H208" r:id="rId106" xr:uid="{591892F7-1D1D-4259-AFFB-44CF0EC5167F}"/>
    <hyperlink ref="H207" r:id="rId107" xr:uid="{7D0A81C4-F270-47D4-A9E3-62F401FF9BC1}"/>
    <hyperlink ref="H206" r:id="rId108" xr:uid="{A31C6E7E-16DD-4271-8170-4F9C3CB0A07B}"/>
    <hyperlink ref="H205" r:id="rId109" xr:uid="{D781015F-63F8-47FD-A676-2D914160BA1B}"/>
    <hyperlink ref="H204" r:id="rId110" xr:uid="{7609BA11-1A18-4A54-AD06-F47CEDC38937}"/>
    <hyperlink ref="H203" r:id="rId111" xr:uid="{5F80BF2C-6D56-48F1-956B-95A54ADF47DE}"/>
    <hyperlink ref="H202" r:id="rId112" xr:uid="{7571BB10-144E-4A8F-80BE-9CF318504770}"/>
    <hyperlink ref="H201" r:id="rId113" xr:uid="{67E5EED0-98BC-461E-98D3-DCFE0FCAF9C3}"/>
    <hyperlink ref="H200" r:id="rId114" xr:uid="{D43AA303-48AA-4CAF-8F9A-C23E61227ED7}"/>
    <hyperlink ref="H199" r:id="rId115" xr:uid="{B6035714-5223-43D3-BC8F-DAB4D89D4082}"/>
    <hyperlink ref="H198" r:id="rId116" xr:uid="{918E153A-83C4-4FD2-B403-A074AE161A0E}"/>
    <hyperlink ref="H197" r:id="rId117" xr:uid="{FEB37BEB-F149-4B97-A26B-4E6E9408BFD0}"/>
    <hyperlink ref="H196" r:id="rId118" xr:uid="{6C7636FA-4AD4-424E-94E8-04A1F687B2CF}"/>
    <hyperlink ref="H195" r:id="rId119" xr:uid="{FD477232-C1E5-4395-AD21-39B9DD7D5C0C}"/>
    <hyperlink ref="H194" r:id="rId120" xr:uid="{0D5C98F5-7327-483A-B8AA-C981E4F3A411}"/>
    <hyperlink ref="H193" r:id="rId121" xr:uid="{E0303566-DC4E-412A-B83F-F63B3D14585B}"/>
    <hyperlink ref="H192" r:id="rId122" xr:uid="{648B46C3-3D2E-463D-B057-BFD584D84A5D}"/>
    <hyperlink ref="H191" r:id="rId123" xr:uid="{44921A00-2C0E-4C37-8266-DE6AE904D65C}"/>
    <hyperlink ref="H308" r:id="rId124" xr:uid="{D1C90608-8174-4769-A625-A957B2023273}"/>
    <hyperlink ref="H307" r:id="rId125" xr:uid="{30ACFF43-26C4-43C5-BB4A-1CD272D2D310}"/>
    <hyperlink ref="H306" r:id="rId126" xr:uid="{8E7632FC-85C9-4AB5-9462-85B745CCD657}"/>
    <hyperlink ref="H305" r:id="rId127" xr:uid="{4995C4BF-8E7A-47E5-86E1-61229FC245EC}"/>
    <hyperlink ref="H304" r:id="rId128" xr:uid="{EF00485F-7E22-402F-AD69-7891F79751C7}"/>
    <hyperlink ref="H303" r:id="rId129" xr:uid="{F0B4199C-BD22-4C90-8D59-6556D0C6F4EA}"/>
    <hyperlink ref="H302" r:id="rId130" xr:uid="{AC144D94-CAF7-465E-B6C2-333E3A2F3761}"/>
    <hyperlink ref="H301" r:id="rId131" xr:uid="{86D25BB8-6202-4718-A937-E07942AB13F0}"/>
    <hyperlink ref="H300" r:id="rId132" xr:uid="{651FE527-4AB6-4D11-B5A7-6330D68CEAB7}"/>
    <hyperlink ref="H299" r:id="rId133" xr:uid="{FF3399A3-33D6-456C-847F-1AAA17D0D646}"/>
    <hyperlink ref="H298" r:id="rId134" xr:uid="{5F12C493-2659-4894-9F80-CBEB7633F3D5}"/>
    <hyperlink ref="H297" r:id="rId135" xr:uid="{D3A60A26-2E1A-492D-A65A-EDFCE214F3E4}"/>
    <hyperlink ref="H296" r:id="rId136" xr:uid="{AB1CA9B2-8C2B-4A78-AC2D-3240A91458FB}"/>
    <hyperlink ref="H295" r:id="rId137" xr:uid="{45EA81B3-569C-4018-811B-93045514F4F3}"/>
    <hyperlink ref="H294" r:id="rId138" xr:uid="{FE0F6ADC-7B67-47D1-B48F-62F3EFEA0877}"/>
    <hyperlink ref="H293" r:id="rId139" xr:uid="{9D0ACA31-0798-4D8F-9852-DFA45C04E87D}"/>
    <hyperlink ref="H292" r:id="rId140" xr:uid="{C6A03747-BE8A-4ED8-9227-E0DA319EE1AD}"/>
    <hyperlink ref="H291" r:id="rId141" xr:uid="{BD10E622-ECC7-465A-A09D-BE89AC5A0A9D}"/>
    <hyperlink ref="H290" r:id="rId142" xr:uid="{80CA4C90-CC29-4892-9323-CACCD58F3B55}"/>
    <hyperlink ref="H289" r:id="rId143" xr:uid="{676C783D-FB4B-4545-B25C-A05F40AFB579}"/>
    <hyperlink ref="H288" r:id="rId144" xr:uid="{DE9C3BBC-7649-4E42-9099-9BCD47431309}"/>
    <hyperlink ref="H287" r:id="rId145" xr:uid="{0B9D024F-2D05-4114-B792-DE0C9F98E7E7}"/>
    <hyperlink ref="H286" r:id="rId146" xr:uid="{360CC745-D6CE-4965-990F-1C8E7A55AE49}"/>
    <hyperlink ref="H285" r:id="rId147" xr:uid="{34F7964C-DF39-4F07-9993-8B0364542BF0}"/>
    <hyperlink ref="H284" r:id="rId148" xr:uid="{769A3B07-4CCC-40E8-8E83-809E4F4176A3}"/>
    <hyperlink ref="H283" r:id="rId149" xr:uid="{7C600821-207D-45F1-93F5-5634B5108114}"/>
    <hyperlink ref="H282" r:id="rId150" xr:uid="{3E166D53-A983-49EA-92BF-82B78AC8C74E}"/>
    <hyperlink ref="H281" r:id="rId151" xr:uid="{1138E689-2627-4B59-846C-E07CF12CECC6}"/>
    <hyperlink ref="H280" r:id="rId152" xr:uid="{3064D922-4BC0-41B9-83E8-17A18EC4D702}"/>
    <hyperlink ref="H279" r:id="rId153" xr:uid="{1F40A82F-4E19-4C4B-88DC-1A2635D58385}"/>
    <hyperlink ref="H278" r:id="rId154" xr:uid="{D64B36D7-7063-4DF9-89E1-97A99B5D2F4A}"/>
    <hyperlink ref="H277" r:id="rId155" xr:uid="{AD7B2B0F-D8B1-4774-9517-5C35C0EC2341}"/>
    <hyperlink ref="H276" r:id="rId156" xr:uid="{1685CB20-25F2-4BE5-9B28-4FCBE4BA296B}"/>
    <hyperlink ref="H275" r:id="rId157" xr:uid="{21E0FA52-F038-4C5A-A333-7446AFCA07A0}"/>
    <hyperlink ref="H274" r:id="rId158" xr:uid="{451709AC-B72C-44CB-84B0-7589BCFD3618}"/>
    <hyperlink ref="H273" r:id="rId159" xr:uid="{ECC5A3A6-B8F5-4D97-99D2-B06BD5606E3B}"/>
    <hyperlink ref="H272" r:id="rId160" xr:uid="{3F42318D-6BA9-4D80-919B-50D2C8499711}"/>
    <hyperlink ref="H271" r:id="rId161" xr:uid="{EE98C39A-07AA-4527-908A-E41D675DDD4A}"/>
    <hyperlink ref="H270" r:id="rId162" xr:uid="{D61F7610-9AD5-46B8-B076-50C8D6DB6F67}"/>
    <hyperlink ref="H269" r:id="rId163" xr:uid="{F37C3FDC-6145-4664-A69A-9A257F775337}"/>
    <hyperlink ref="H268" r:id="rId164" xr:uid="{83E7264B-7F7F-44B5-8CCB-FB4BD1D2923D}"/>
    <hyperlink ref="H267" r:id="rId165" xr:uid="{BE560F8E-E5E8-4970-B712-42B7782A2708}"/>
    <hyperlink ref="H266" r:id="rId166" xr:uid="{41EEC1F2-64DE-4B58-BCCE-83247BAD5E0A}"/>
    <hyperlink ref="H265" r:id="rId167" xr:uid="{5497AC1C-8D74-4EE4-8BFD-DD19863C1A57}"/>
    <hyperlink ref="H264" r:id="rId168" xr:uid="{EA9CAF80-4F74-4198-91A8-AF7B60AC8F14}"/>
    <hyperlink ref="H263" r:id="rId169" xr:uid="{2B66934E-B0B9-4151-97F3-1C70F374C5BA}"/>
    <hyperlink ref="H262" r:id="rId170" xr:uid="{C8B9FEAB-B53A-4A35-91FD-BDCAB5521738}"/>
    <hyperlink ref="H261" r:id="rId171" xr:uid="{F8463EB3-072B-4D8F-93A7-09BEB1C2FB09}"/>
    <hyperlink ref="H260" r:id="rId172" xr:uid="{7B4113C6-BECD-4F0D-920E-E3CC11B6AAE5}"/>
    <hyperlink ref="H259" r:id="rId173" xr:uid="{3565E392-A91C-411D-A89A-77C6FF52C68A}"/>
    <hyperlink ref="H258" r:id="rId174" xr:uid="{96D59DB6-D359-4B9F-820B-35F43672C122}"/>
    <hyperlink ref="H257" r:id="rId175" xr:uid="{010190C3-419D-4E66-B04D-E6E961D1C9EE}"/>
    <hyperlink ref="H256" r:id="rId176" xr:uid="{1DFAF77F-10AA-4545-B5E7-19BD251C98DE}"/>
    <hyperlink ref="H190" r:id="rId177" xr:uid="{052E7EA7-F5EC-4931-85B0-03A3ADAA7F7F}"/>
    <hyperlink ref="H189" r:id="rId178" xr:uid="{31D274ED-AB28-467E-917F-2D0EE70D6C77}"/>
    <hyperlink ref="H188" r:id="rId179" xr:uid="{E59161D4-7F14-49A1-A0F0-924F0DB09A9A}"/>
    <hyperlink ref="H187" r:id="rId180" xr:uid="{FF1CD636-EF59-4A60-B098-DB16046CC0D3}"/>
    <hyperlink ref="H186" r:id="rId181" xr:uid="{93ABCE6D-1E35-49D1-8CBF-B771082FC782}"/>
    <hyperlink ref="H185" r:id="rId182" xr:uid="{E234C3C1-43E1-4E70-8553-ACEDB5A70634}"/>
    <hyperlink ref="H184" r:id="rId183" xr:uid="{DCC8B387-4A34-46F6-A1AF-2FF82F4D840A}"/>
    <hyperlink ref="H183" r:id="rId184" xr:uid="{4F4D7F5B-7787-4E49-B048-DACD8592B214}"/>
    <hyperlink ref="H182" r:id="rId185" xr:uid="{963C2908-C653-4788-A109-2D20428171D4}"/>
    <hyperlink ref="H181" r:id="rId186" xr:uid="{20D3248D-30DE-4ABA-B420-976121904D73}"/>
    <hyperlink ref="H180" r:id="rId187" xr:uid="{53561443-FEB4-4EFD-B7C8-12591DCB7098}"/>
    <hyperlink ref="H179" r:id="rId188" xr:uid="{C8A0C744-AD61-4CB2-8302-834974E296C4}"/>
    <hyperlink ref="H178" r:id="rId189" xr:uid="{571DA9CC-91E9-4893-941B-C7B2D9318D49}"/>
    <hyperlink ref="H177" r:id="rId190" xr:uid="{1284049A-B2A4-4666-8FDB-43C6D3258B8D}"/>
    <hyperlink ref="H176" r:id="rId191" xr:uid="{ED4B586E-AE8D-45DD-9C08-6931BF32DC08}"/>
    <hyperlink ref="H175" r:id="rId192" xr:uid="{8F03160A-4631-425A-8A30-DBDE69866C55}"/>
    <hyperlink ref="H174" r:id="rId193" xr:uid="{98E86AA7-9C6D-4C63-B033-26A3E13E3414}"/>
    <hyperlink ref="H173" r:id="rId194" xr:uid="{3B34BE58-2859-4F68-B714-2627B3B07481}"/>
    <hyperlink ref="H172" r:id="rId195" xr:uid="{57F4CEBE-8B6A-4829-84FB-DFC1CDE05132}"/>
    <hyperlink ref="H364" r:id="rId196" xr:uid="{C8C1A037-9066-42F0-8B6B-AEB96A729315}"/>
    <hyperlink ref="H363" r:id="rId197" xr:uid="{F8E89D44-E79F-4956-97D5-001871A6B24C}"/>
    <hyperlink ref="H362" r:id="rId198" xr:uid="{2CA57188-1787-4898-B090-58C819511B49}"/>
    <hyperlink ref="H361" r:id="rId199" xr:uid="{B651FF2A-4844-4A91-A2E1-D8C8F8611BD4}"/>
    <hyperlink ref="H359" r:id="rId200" xr:uid="{93576A7B-0A36-4646-87A6-5BF4F158D4C5}"/>
    <hyperlink ref="H358" r:id="rId201" xr:uid="{CC4C4B7E-6184-44CA-8162-61551643C5CA}"/>
    <hyperlink ref="H336" r:id="rId202" xr:uid="{86D52776-6266-4351-B5F6-310552969C30}"/>
    <hyperlink ref="H357" r:id="rId203" xr:uid="{8FDABEFB-D561-450C-9BA2-EC1DC76B297D}"/>
    <hyperlink ref="H356" r:id="rId204" xr:uid="{4FE3F60D-880E-4746-90CB-D03055764F87}"/>
    <hyperlink ref="H355" r:id="rId205" xr:uid="{B5EB97FD-8547-4746-B9AB-ABD20E7DDB36}"/>
    <hyperlink ref="H354" r:id="rId206" xr:uid="{6B6B51EE-2976-4976-9086-2FCF89DF90EE}"/>
    <hyperlink ref="H353" r:id="rId207" xr:uid="{2ABFF84A-D7B9-4763-B344-386BE84B37A7}"/>
    <hyperlink ref="H352" r:id="rId208" xr:uid="{5CB0AED6-8C05-40B5-8ABD-8331C7C20489}"/>
    <hyperlink ref="H351" r:id="rId209" xr:uid="{FFECD928-7B24-4E73-97F7-0E4C06EE9745}"/>
    <hyperlink ref="H350" r:id="rId210" xr:uid="{0EA2F675-71B4-49EE-BA6E-48EEF14F0159}"/>
    <hyperlink ref="H349" r:id="rId211" xr:uid="{8AFF8437-4927-4B4C-96F7-48AF8F9A0C03}"/>
    <hyperlink ref="H348" r:id="rId212" xr:uid="{731A3AC6-0C9B-4587-9661-4953B1D0A5F9}"/>
    <hyperlink ref="H347" r:id="rId213" xr:uid="{198EAD94-DAE7-4651-B499-246565853DB3}"/>
    <hyperlink ref="H346" r:id="rId214" xr:uid="{0E48B482-0C0B-4166-BEFD-C63E05AC171C}"/>
    <hyperlink ref="H345" r:id="rId215" xr:uid="{E0766110-79F5-463C-AC9B-274811A18320}"/>
    <hyperlink ref="H344" r:id="rId216" xr:uid="{D666DB20-221D-4B1C-9677-FC92ED603121}"/>
    <hyperlink ref="H343" r:id="rId217" xr:uid="{E092D8C3-1C3B-4D62-85E5-B4417E62D82D}"/>
    <hyperlink ref="H342" r:id="rId218" xr:uid="{D91B57CA-20DB-4734-998E-A876D6CA8A09}"/>
    <hyperlink ref="H341" r:id="rId219" xr:uid="{37463178-9410-45C5-B755-AE72DDAABAE7}"/>
    <hyperlink ref="H340" r:id="rId220" xr:uid="{8D76FD43-6701-4275-8FC9-E12383B2A856}"/>
    <hyperlink ref="H339" r:id="rId221" xr:uid="{4FCEDC1F-5A02-41E9-87C6-3AE6C2924272}"/>
    <hyperlink ref="H338" r:id="rId222" xr:uid="{54E3A1B4-CD1A-4971-AC91-7A4A923EB69E}"/>
    <hyperlink ref="H337" r:id="rId223" xr:uid="{8145673E-02BB-473F-87FE-1B35F60B3C49}"/>
    <hyperlink ref="H335" r:id="rId224" xr:uid="{DA0547B1-CB20-4D37-A320-C081AFC27692}"/>
    <hyperlink ref="H334" r:id="rId225" xr:uid="{FEB503AF-AEFD-4FB9-8BB7-114D6E2C078C}"/>
    <hyperlink ref="H333" r:id="rId226" xr:uid="{82291AC7-DA72-4355-BCCA-C7F864F79946}"/>
    <hyperlink ref="H332" r:id="rId227" xr:uid="{EF69B048-1BBA-4460-8052-35CABFE37E47}"/>
    <hyperlink ref="H331" r:id="rId228" xr:uid="{2CBAFD3D-8082-4EA1-A18F-95A73F8B9B80}"/>
    <hyperlink ref="H330" r:id="rId229" xr:uid="{CC26D5B0-CC08-4872-8E65-70D6D4719DD0}"/>
    <hyperlink ref="H329" r:id="rId230" xr:uid="{0DF76BE7-6481-45F2-94AA-33EF0E0FC52C}"/>
    <hyperlink ref="H328" r:id="rId231" xr:uid="{B8A69780-4AC9-48F4-8D80-142426CFA482}"/>
    <hyperlink ref="H327" r:id="rId232" xr:uid="{E1A7846C-13D7-4DE4-BE35-F00B1B0936E1}"/>
    <hyperlink ref="H326" r:id="rId233" xr:uid="{80539C60-AFF3-436F-80CD-21285CD6E2F4}"/>
    <hyperlink ref="H325" r:id="rId234" xr:uid="{1A887318-8F47-4E13-8D03-6744E265640C}"/>
    <hyperlink ref="H324" r:id="rId235" xr:uid="{FF9EBFBD-EA2D-408E-9CB1-81A41BD0DBA9}"/>
    <hyperlink ref="H323" r:id="rId236" xr:uid="{0EE4DF16-46E9-4B28-B471-83ADC9316A7B}"/>
    <hyperlink ref="H322" r:id="rId237" xr:uid="{53347ECD-2F12-4FF7-A1D7-C9BCDA701B7A}"/>
    <hyperlink ref="H321" r:id="rId238" xr:uid="{8A99E92A-FDDB-4ADA-A5E1-EE8E92630214}"/>
    <hyperlink ref="H320" r:id="rId239" xr:uid="{8E1D6F66-6F2A-410D-B663-66C6CA6BCD98}"/>
    <hyperlink ref="H319" r:id="rId240" xr:uid="{02CFD91F-0FB1-4031-BCDA-94AED2014DED}"/>
    <hyperlink ref="H365" r:id="rId241" xr:uid="{A8DAE1D8-FD56-4436-A385-03D8D149A641}"/>
    <hyperlink ref="H395" r:id="rId242" xr:uid="{A5BE2564-B4F1-4B01-BC21-4DB5B3027E05}"/>
    <hyperlink ref="H394" r:id="rId243" xr:uid="{D391B3D7-C535-4579-8E5E-60AC1346BFA1}"/>
    <hyperlink ref="H393" r:id="rId244" xr:uid="{888C660A-7894-4206-A15D-485ACCEB84FF}"/>
    <hyperlink ref="H392" r:id="rId245" xr:uid="{253BA704-2497-4D72-BA0E-1B76A4188F28}"/>
    <hyperlink ref="H391" r:id="rId246" xr:uid="{EE22D7EA-6BE6-4DE1-84CB-2B5AFD9F82B7}"/>
    <hyperlink ref="H390" r:id="rId247" xr:uid="{0A00D1BC-EA17-4217-92DA-A5D62919EA04}"/>
    <hyperlink ref="H389" r:id="rId248" xr:uid="{7B285888-501E-4AC7-B224-8788B1494CF4}"/>
    <hyperlink ref="H388" r:id="rId249" xr:uid="{52A47612-631A-43AC-BA9E-D80F178FA67E}"/>
    <hyperlink ref="H387" r:id="rId250" xr:uid="{E75AF3C5-953E-454F-8A9D-8D2D53486292}"/>
    <hyperlink ref="H386" r:id="rId251" xr:uid="{784BCC0A-A1E2-48E5-BBE5-A8D5E6C06723}"/>
    <hyperlink ref="H385" r:id="rId252" xr:uid="{3794BF3C-399D-40F6-B7BE-4A3C44B89E1E}"/>
    <hyperlink ref="H384" r:id="rId253" xr:uid="{E72F4124-99C7-435C-A851-59FC4FB01081}"/>
    <hyperlink ref="H383" r:id="rId254" xr:uid="{E9A51A24-43BC-447C-B828-12AB52D2F86D}"/>
    <hyperlink ref="H382" r:id="rId255" xr:uid="{D27A28CE-C8BE-4B11-ADB6-52BFDCBA45B9}"/>
    <hyperlink ref="H381" r:id="rId256" xr:uid="{BC4721F1-1726-47B8-8303-622C42D964DC}"/>
    <hyperlink ref="H380" r:id="rId257" xr:uid="{A3805D9E-EF3B-4066-A594-422A4E07A553}"/>
    <hyperlink ref="H379" r:id="rId258" xr:uid="{7DEDE0E4-D6D0-425C-B9B4-50DEF6FFC7D7}"/>
    <hyperlink ref="H378" r:id="rId259" xr:uid="{2DBDEB9F-5CB4-43CB-A905-1ED8DC7814F8}"/>
    <hyperlink ref="H377" r:id="rId260" xr:uid="{3AC7C5CD-705B-4FC0-BEC3-13C900584DC8}"/>
    <hyperlink ref="H376" r:id="rId261" xr:uid="{5A620707-73D2-4C0C-9C6D-B0D6B2C78732}"/>
    <hyperlink ref="H375" r:id="rId262" xr:uid="{A5D3EC42-D187-4C9C-B41D-644D397D89A2}"/>
    <hyperlink ref="H374" r:id="rId263" xr:uid="{77EDD891-7333-43D2-8E9F-737EAA39BD7A}"/>
    <hyperlink ref="H373" r:id="rId264" display="02-mar" xr:uid="{E2DA2C8D-5AA1-42F4-AF2C-879E2D74B8F1}"/>
    <hyperlink ref="H372" r:id="rId265" xr:uid="{965CD9D5-0D91-4620-A9B2-A5175AEB0C13}"/>
    <hyperlink ref="H371" r:id="rId266" xr:uid="{D187A898-D7B8-4FBB-ABBD-FDE378A1C762}"/>
    <hyperlink ref="H370" r:id="rId267" xr:uid="{CB5740AC-FEA4-48F6-815C-93DD7C070A1A}"/>
    <hyperlink ref="H369" r:id="rId268" xr:uid="{2878DA20-86BF-4A9D-AD7E-DAF1408176A1}"/>
    <hyperlink ref="H368" r:id="rId269" xr:uid="{BA83CB77-A263-40E4-A831-BD841EC98D6F}"/>
    <hyperlink ref="H367" r:id="rId270" xr:uid="{2FFCFEB5-B393-44DB-B7A5-AF703D2E4FE0}"/>
    <hyperlink ref="H366" r:id="rId271" xr:uid="{2BDEE993-FF47-4A2C-BDBB-336B8E92D249}"/>
    <hyperlink ref="H398" r:id="rId272" xr:uid="{F7F4EE5D-3D9C-4C5D-85B6-BB180CDB08BC}"/>
    <hyperlink ref="H397" r:id="rId273" xr:uid="{B85EC346-682D-4BDB-B099-7D6B459EB691}"/>
    <hyperlink ref="H396" r:id="rId274" xr:uid="{671836B4-024C-4C44-BCB1-59501BA94C56}"/>
    <hyperlink ref="H318" r:id="rId275" xr:uid="{94003EE1-84B2-48D0-B842-5EAF2A9B61CD}"/>
    <hyperlink ref="H317" r:id="rId276" xr:uid="{7758438D-EAFB-4073-B497-913121FD71D1}"/>
    <hyperlink ref="H316" r:id="rId277" xr:uid="{7754F6F0-D6AB-4C51-AE46-295D33641481}"/>
    <hyperlink ref="H315" r:id="rId278" xr:uid="{65CC2D94-B8C4-4AA3-AA73-30BB1D1EDCDF}"/>
    <hyperlink ref="H314" r:id="rId279" xr:uid="{F83A6798-B269-4B9E-8C8C-5AF0513B98A7}"/>
    <hyperlink ref="H312" r:id="rId280" xr:uid="{2C460644-017C-4EB6-9775-52784C6B6BF3}"/>
    <hyperlink ref="H311" r:id="rId281" xr:uid="{141ABE1C-E572-4098-9B03-B06D4533EEDF}"/>
    <hyperlink ref="H310" r:id="rId282" xr:uid="{A309A65C-977A-4C05-9D54-7131902DFA92}"/>
    <hyperlink ref="H309" r:id="rId283" xr:uid="{C9CEBB3C-6839-4E83-86F8-1D8BC429C875}"/>
    <hyperlink ref="H171" r:id="rId284" display="mar-26" xr:uid="{490F8605-0469-469F-B8D3-537CE06540DB}"/>
    <hyperlink ref="H170" r:id="rId285" xr:uid="{EED198D1-B499-4776-A538-4ED68E60242B}"/>
    <hyperlink ref="H169" r:id="rId286" xr:uid="{CC17BD66-C606-4FC8-BC2F-B04557C4103E}"/>
    <hyperlink ref="H168" r:id="rId287" xr:uid="{21E0B09D-5BE0-49BF-B02B-C7445BE6A302}"/>
    <hyperlink ref="H167" r:id="rId288" xr:uid="{F1B2CFF9-C181-46D5-AD90-792E8D528D18}"/>
    <hyperlink ref="H155" r:id="rId289" xr:uid="{9F482827-76A2-4020-9F4C-20885B96C9D1}"/>
    <hyperlink ref="H166" r:id="rId290" xr:uid="{13184C96-B239-4BA0-894C-0682E85079F6}"/>
    <hyperlink ref="H165" r:id="rId291" xr:uid="{7C3950C2-D20F-43C4-BA5D-8654395DEA81}"/>
    <hyperlink ref="H164" r:id="rId292" xr:uid="{DCBCB264-61A2-4654-A6C7-485B82CA5B44}"/>
    <hyperlink ref="H163" r:id="rId293" xr:uid="{82794F5B-C462-48FE-8B10-F6760B81FBA6}"/>
    <hyperlink ref="H162" r:id="rId294" xr:uid="{76118721-B163-4BD3-9244-34A80FDA216D}"/>
    <hyperlink ref="H161" r:id="rId295" xr:uid="{E6A27A98-692F-4FA1-8397-AA104BE428C0}"/>
    <hyperlink ref="H160" r:id="rId296" xr:uid="{BFFDFEB3-5B9D-43A5-A46D-CAC8BACC9B1C}"/>
    <hyperlink ref="H159" r:id="rId297" xr:uid="{2FEF4EB6-ADC7-4243-A795-FF9DE54EAD19}"/>
    <hyperlink ref="H158" r:id="rId298" xr:uid="{980A614D-1026-4CE1-9F75-959E87FE0157}"/>
    <hyperlink ref="H157" r:id="rId299" xr:uid="{94058D08-D62A-4364-9372-0AFDE90D68D4}"/>
    <hyperlink ref="H156" r:id="rId300" xr:uid="{626FD379-2826-47F4-A56D-13FDD5087DED}"/>
    <hyperlink ref="H154" r:id="rId301" xr:uid="{50615737-8A9E-4A56-91C4-6AA5D543C551}"/>
    <hyperlink ref="H153" r:id="rId302" xr:uid="{ABCC3912-E730-4EA7-A5A6-C35BD6195910}"/>
    <hyperlink ref="H152" r:id="rId303" xr:uid="{5DF4347B-495C-4FF9-89F9-7C37541455AD}"/>
    <hyperlink ref="H151" r:id="rId304" xr:uid="{220F7F31-543C-4137-B227-2D7CF77EE3D7}"/>
    <hyperlink ref="H150" r:id="rId305" xr:uid="{7E9B4771-F292-49B1-B018-7CC8FAD1B90C}"/>
    <hyperlink ref="H149" r:id="rId306" xr:uid="{33FD15E2-6D01-482B-A3A2-B4ADBFE200B5}"/>
    <hyperlink ref="H148" r:id="rId307" xr:uid="{B88C0647-1BF7-4D24-8A0C-4BFD1D38324E}"/>
    <hyperlink ref="H14" r:id="rId308" xr:uid="{CEE3076E-8E02-4C7A-B754-90DA835BAC3F}"/>
    <hyperlink ref="H13" r:id="rId309" xr:uid="{53A9DB3C-DA2D-4863-BCCE-8321C3A0DCD3}"/>
    <hyperlink ref="H12" r:id="rId310" xr:uid="{FCEC318B-704C-489B-8093-124AA9CD2B82}"/>
    <hyperlink ref="H11" r:id="rId311" xr:uid="{F39D9AEC-B590-461F-B1D9-7C4CB79EC44C}"/>
    <hyperlink ref="H10" r:id="rId312" xr:uid="{01C73FE4-DC38-43C9-BE0D-B6D5E9778716}"/>
    <hyperlink ref="H147" r:id="rId313" xr:uid="{6E5E8A3A-EC9C-474B-82A0-D76AAAA27638}"/>
    <hyperlink ref="H146" r:id="rId314" xr:uid="{964BDE1D-4FA6-4125-8BD6-2BE2FC0EF467}"/>
    <hyperlink ref="H145" r:id="rId315" xr:uid="{99A9FE80-2CAC-4C20-B4C5-D3C68848EBDF}"/>
    <hyperlink ref="H144" r:id="rId316" xr:uid="{91A366ED-56DD-4167-9F06-3362D9909A5F}"/>
    <hyperlink ref="H143" r:id="rId317" xr:uid="{A36C4D46-AF42-4346-B502-5D2F1269AAAB}"/>
    <hyperlink ref="H142" r:id="rId318" xr:uid="{A16F4012-D155-47EC-ACCF-7C96599F99AC}"/>
    <hyperlink ref="H141" r:id="rId319" xr:uid="{B8A447EF-2D90-4E4D-BE7D-527F689C872A}"/>
    <hyperlink ref="H140" r:id="rId320" xr:uid="{C2F35D74-A598-4775-848E-D9C4ACF08682}"/>
    <hyperlink ref="H139" r:id="rId321" xr:uid="{B30D12A6-7C5C-4559-93EA-BD29B9D26445}"/>
    <hyperlink ref="H138" r:id="rId322" xr:uid="{1DA21CD8-E1BF-4E91-96AF-4A34FF7E322E}"/>
    <hyperlink ref="H137" r:id="rId323" xr:uid="{3405AE19-FE1A-4850-AB75-5218D8CEA2BD}"/>
    <hyperlink ref="H136" r:id="rId324" xr:uid="{581B4943-56AC-4F02-A6F2-D5D9AFCC7823}"/>
    <hyperlink ref="H135" r:id="rId325" xr:uid="{EC21A374-D130-4C02-9681-FC40924A94CC}"/>
    <hyperlink ref="H134" r:id="rId326" xr:uid="{813529AA-88CA-479D-BBAD-D197C6AC18A2}"/>
    <hyperlink ref="H133" r:id="rId327" xr:uid="{2E3E5286-1BBE-4D2C-9134-F7A7005067AB}"/>
    <hyperlink ref="H132" r:id="rId328" xr:uid="{82CB6EBF-107A-4262-BAA0-107BB04C5FA2}"/>
    <hyperlink ref="H131" r:id="rId329" xr:uid="{2D328B7F-B02B-48B6-B427-90A0DA649273}"/>
    <hyperlink ref="H130" r:id="rId330" xr:uid="{9699F14C-709D-450F-B698-C06FC321DD8D}"/>
    <hyperlink ref="H129" r:id="rId331" xr:uid="{C9550971-609E-4695-AC4F-2F7481249506}"/>
    <hyperlink ref="H128" r:id="rId332" xr:uid="{A7EC2FBB-1EFF-4334-A7D5-D2C8ED81ECC5}"/>
    <hyperlink ref="H127" r:id="rId333" xr:uid="{C13F0027-154B-4C5C-854A-47AD23B47E64}"/>
    <hyperlink ref="H126" r:id="rId334" xr:uid="{F140312F-D3FF-498E-9656-7AE5ACB7CAE2}"/>
    <hyperlink ref="H125" r:id="rId335" xr:uid="{C8CBEA08-3D6E-42E4-BAF5-1FF1AA97F7DD}"/>
    <hyperlink ref="H124" r:id="rId336" xr:uid="{F83F9FA0-AD5E-4311-8E95-E4206BC4ACDB}"/>
    <hyperlink ref="H123" r:id="rId337" xr:uid="{2EA4A9B0-46E5-47EA-A63A-0779496AFCD4}"/>
    <hyperlink ref="H122" r:id="rId338" xr:uid="{9FB8CE04-CA50-43F7-9B44-92C5EFC7122E}"/>
    <hyperlink ref="H121" r:id="rId339" xr:uid="{93095575-90C9-4CC7-B009-07B400890930}"/>
    <hyperlink ref="H120" r:id="rId340" xr:uid="{FAE85E03-6FB9-481A-BCD5-9568E901897C}"/>
    <hyperlink ref="H119" r:id="rId341" xr:uid="{CFD60BD7-4C36-4A99-8CBE-5D1BAD44BE66}"/>
    <hyperlink ref="H118" r:id="rId342" xr:uid="{A717B6B7-B15C-49DE-9E6F-52DD5730DFFD}"/>
    <hyperlink ref="H117" r:id="rId343" xr:uid="{C02509E1-8E14-4B60-82EF-F1D5A2F91C00}"/>
    <hyperlink ref="H116" r:id="rId344" xr:uid="{E1636AF6-08C5-4D5D-8FB8-4B0CE6BEF26E}"/>
    <hyperlink ref="H115" r:id="rId345" xr:uid="{E9E975DB-E1AB-468D-9182-19D43062642D}"/>
    <hyperlink ref="H114" r:id="rId346" xr:uid="{359B6BCF-6D81-4416-8F64-486007A9669D}"/>
    <hyperlink ref="H113" r:id="rId347" xr:uid="{540D3714-A72D-4453-9900-9A181F0F1370}"/>
    <hyperlink ref="H112" r:id="rId348" xr:uid="{002BBB8C-CEEA-4097-8779-5F9442DF8F09}"/>
    <hyperlink ref="H111" r:id="rId349" xr:uid="{B6E81E44-D401-42E5-85DC-81E5621DE044}"/>
    <hyperlink ref="H110" r:id="rId350" xr:uid="{403BC25D-E88B-429E-A329-189CCC262EA4}"/>
    <hyperlink ref="H109" r:id="rId351" xr:uid="{EFF3D3EF-0B93-424C-BF6E-3BEE76919937}"/>
    <hyperlink ref="H108" r:id="rId352" xr:uid="{72F9F83A-1EE4-4B8E-B1D2-6197C53F7070}"/>
    <hyperlink ref="H107" r:id="rId353" xr:uid="{83BB4348-3B19-4516-8068-786C8C277233}"/>
    <hyperlink ref="H106" r:id="rId354" xr:uid="{802259E2-3B58-422F-AE47-2FD18D32901C}"/>
    <hyperlink ref="H105" r:id="rId355" xr:uid="{9EC37640-3E64-41BB-9596-86B07FEDC999}"/>
    <hyperlink ref="H104" r:id="rId356" xr:uid="{C3542120-22B4-4770-8B85-4A6A5F92EDA7}"/>
    <hyperlink ref="H103" r:id="rId357" xr:uid="{7F3FA111-0A1A-425C-BA96-A1ADE53DA475}"/>
    <hyperlink ref="H102" r:id="rId358" xr:uid="{D1F0AACB-8014-4A5F-9533-F71927FC66AD}"/>
    <hyperlink ref="H101" r:id="rId359" xr:uid="{7CFF4869-9D68-4977-B9BC-D2C8E6187AC8}"/>
    <hyperlink ref="H100" r:id="rId360" xr:uid="{283D0A61-2E96-40D0-9EA3-EACDAB83A24F}"/>
    <hyperlink ref="H99" r:id="rId361" xr:uid="{4FDE133E-9862-446A-B110-C3E73BEC7677}"/>
    <hyperlink ref="H98" r:id="rId362" xr:uid="{0F23751A-149B-496E-BDD8-A9EF3A44EFFD}"/>
    <hyperlink ref="H97" r:id="rId363" xr:uid="{B2307A49-C933-4ACA-920A-586A70B9BAB3}"/>
    <hyperlink ref="H96" r:id="rId364" xr:uid="{D9401F00-05DE-4EAE-8B13-3560ECE67ED4}"/>
    <hyperlink ref="H95" r:id="rId365" xr:uid="{2BA0A1E3-7FD4-4A16-9BCF-202182590CCB}"/>
    <hyperlink ref="H94" r:id="rId366" xr:uid="{C4428B10-CF20-4F99-BD7E-EFF8110E1830}"/>
    <hyperlink ref="H93" r:id="rId367" xr:uid="{AF331D3C-7B2F-4CAA-A431-17694DC48A95}"/>
    <hyperlink ref="H92" r:id="rId368" xr:uid="{1D2537CA-5ED3-4C46-829C-FB1CC1DC5CE1}"/>
    <hyperlink ref="H91" r:id="rId369" xr:uid="{9345B85F-045B-4D7F-AEBC-737A9A2A95DC}"/>
    <hyperlink ref="H90" r:id="rId370" xr:uid="{E0E6863C-0053-47B2-9E56-D4671C70D32E}"/>
    <hyperlink ref="H89" r:id="rId371" xr:uid="{8D1F72A9-75AD-4A67-B14D-20D5025BE78E}"/>
    <hyperlink ref="H88" r:id="rId372" xr:uid="{71E49988-21B7-4724-8F50-DDFD18781A88}"/>
    <hyperlink ref="H86" r:id="rId373" xr:uid="{4851784A-F7CD-48BC-9333-90F96786B7D9}"/>
    <hyperlink ref="H85" r:id="rId374" xr:uid="{563F2499-188D-4A4D-9920-CF89335EB845}"/>
    <hyperlink ref="H84" r:id="rId375" xr:uid="{C60CA8FA-0113-435D-8E20-AAA180AC4C55}"/>
    <hyperlink ref="H83" r:id="rId376" xr:uid="{6C623A35-EBEC-4234-8A6A-DF3062C5057A}"/>
    <hyperlink ref="H82" r:id="rId377" xr:uid="{38F13099-C14A-4703-9B15-A9DA1246DBBA}"/>
    <hyperlink ref="H81" r:id="rId378" xr:uid="{8A0D47C7-D2F6-4186-A024-0502DBDBF5DF}"/>
    <hyperlink ref="H80" r:id="rId379" xr:uid="{32018C9A-15CC-426B-83A0-434FDF04709C}"/>
    <hyperlink ref="H79" r:id="rId380" xr:uid="{632CF147-A529-4457-9167-31B023649188}"/>
    <hyperlink ref="H78" r:id="rId381" xr:uid="{DA31FE7A-5F17-41B2-B157-5603E6011042}"/>
    <hyperlink ref="H77" r:id="rId382" xr:uid="{3358ECF5-802C-417B-80EB-C53368250480}"/>
    <hyperlink ref="H76" r:id="rId383" xr:uid="{4E9A0D8A-44EA-43E1-8668-3BA2B79B583D}"/>
    <hyperlink ref="H75" r:id="rId384" xr:uid="{C6EF9920-F3CE-47B1-BD73-C3F65CD1485B}"/>
    <hyperlink ref="H74" r:id="rId385" xr:uid="{0BE2872D-9172-48F0-A298-6E1D03283428}"/>
    <hyperlink ref="H73" r:id="rId386" xr:uid="{FF057DC0-F454-4920-8FC5-68C7C4AD2E89}"/>
    <hyperlink ref="H72" r:id="rId387" xr:uid="{22AA2B1D-DA1D-478E-8B38-6ECFBAF29751}"/>
    <hyperlink ref="H71" r:id="rId388" xr:uid="{2A57FFB8-79CD-44B4-8E51-9F9C3E91AE40}"/>
    <hyperlink ref="H70" r:id="rId389" xr:uid="{8ED05628-C122-4135-8278-BD7A868973B8}"/>
    <hyperlink ref="H69" r:id="rId390" xr:uid="{A3F5F554-6C37-4F5E-8BCE-8A0E9FC147A0}"/>
    <hyperlink ref="H68" r:id="rId391" xr:uid="{C71339D4-1C5C-482F-B1C8-D6BDC985B092}"/>
    <hyperlink ref="H67" r:id="rId392" xr:uid="{EA404AD7-DBE5-4676-ABA6-BEE0FE4BC59D}"/>
    <hyperlink ref="H66" r:id="rId393" xr:uid="{5B2C28B9-EC43-4842-ADDE-7391D077A581}"/>
    <hyperlink ref="H65" r:id="rId394" xr:uid="{C4A4C140-EFE8-4400-A7A1-82B0DF3D2B34}"/>
    <hyperlink ref="H64" r:id="rId395" xr:uid="{800424A9-A37D-44B5-BDCE-B31C215DC6CB}"/>
    <hyperlink ref="H63" r:id="rId396" xr:uid="{0AAF38C9-A524-405E-90F9-7FA012D92646}"/>
    <hyperlink ref="H62" r:id="rId397" xr:uid="{6BE4B41F-5B56-4885-A2F0-7DC98F0241AC}"/>
    <hyperlink ref="H61" r:id="rId398" xr:uid="{C832F73B-AED8-4F51-9C9F-273C4DCCA836}"/>
    <hyperlink ref="H60" r:id="rId399" xr:uid="{C44A82F7-0A95-437A-B6FB-DC7A04C89D28}"/>
    <hyperlink ref="H59" r:id="rId400" xr:uid="{E7D128FE-7C78-4CBB-AF71-B585896BF786}"/>
    <hyperlink ref="H58" r:id="rId401" xr:uid="{45330159-7421-49CD-9E2A-DEC8B88F3C24}"/>
    <hyperlink ref="H57" r:id="rId402" xr:uid="{02BB1804-D890-4865-B07D-4FC27F394E83}"/>
    <hyperlink ref="H56" r:id="rId403" xr:uid="{DB64CD0A-C1A9-465C-9FCA-71C1089F89DB}"/>
    <hyperlink ref="H55" r:id="rId404" xr:uid="{B975DBC7-7E49-4497-AAF9-7949792903BB}"/>
    <hyperlink ref="H54" r:id="rId405" xr:uid="{A6A850D8-4671-425E-85DF-ACC2BFDEACD8}"/>
    <hyperlink ref="H53" r:id="rId406" xr:uid="{7AD5FD1F-02A9-4B49-8DAE-3EE04E9FD7AB}"/>
    <hyperlink ref="H52" r:id="rId407" xr:uid="{76B2097F-158C-4114-B46B-71B23281603C}"/>
    <hyperlink ref="H51" r:id="rId408" xr:uid="{CB5979FB-EDBF-4DA6-97A9-654B0C8CCCF2}"/>
    <hyperlink ref="H50" r:id="rId409" xr:uid="{D021C96D-5EB5-4476-B729-26C544211EC6}"/>
    <hyperlink ref="H49" r:id="rId410" xr:uid="{599D62E3-C0B9-4299-A849-162FB99372A3}"/>
    <hyperlink ref="H48" r:id="rId411" xr:uid="{9B3E1010-F11C-48C1-94D0-4CA6ACA6C9B9}"/>
    <hyperlink ref="H47" r:id="rId412" xr:uid="{BDAE1298-16BD-487E-BD87-21EABFD1D963}"/>
    <hyperlink ref="H46" r:id="rId413" xr:uid="{434AA6FA-3711-47FF-BE3F-3824E68EA469}"/>
    <hyperlink ref="H45" r:id="rId414" xr:uid="{5D2E79D4-9AA9-4316-A71D-FE9FBD8A6468}"/>
    <hyperlink ref="H44" r:id="rId415" xr:uid="{471E388F-01AA-45B0-92B4-F3D34CDA50E8}"/>
    <hyperlink ref="H43" r:id="rId416" xr:uid="{1178E568-9251-4350-8E85-ADACFD16A1F7}"/>
    <hyperlink ref="H42" r:id="rId417" xr:uid="{5B76EDC4-9811-439D-A65D-57582F26B082}"/>
    <hyperlink ref="H41" r:id="rId418" xr:uid="{E98D0FB2-0C6B-4F26-B4D1-B5E2229E3374}"/>
    <hyperlink ref="H40" r:id="rId419" xr:uid="{6AFA1043-84FB-4D8D-A63B-95C195B172AF}"/>
    <hyperlink ref="H39" r:id="rId420" xr:uid="{E47C251B-DA07-4F0B-A46B-33B4EFD7AC6B}"/>
    <hyperlink ref="H38" r:id="rId421" xr:uid="{8C8F641D-7037-44EA-BEC5-363469F09BD2}"/>
    <hyperlink ref="H37" r:id="rId422" xr:uid="{7F82C79E-0A30-49EF-BEAE-859B01D24960}"/>
    <hyperlink ref="H36" r:id="rId423" xr:uid="{B78BD8D7-E9FE-4075-8E99-76E576E2953D}"/>
    <hyperlink ref="H35" r:id="rId424" xr:uid="{BAA206C9-1F52-4B88-A2D0-9C5C31819CCD}"/>
    <hyperlink ref="H34" r:id="rId425" xr:uid="{B86EF111-195C-4293-A7CC-A030CE9B74FF}"/>
    <hyperlink ref="H33" r:id="rId426" xr:uid="{FBAF298A-2D3E-4618-A0B9-D841A18DA5D7}"/>
    <hyperlink ref="H32" r:id="rId427" xr:uid="{0354D4B4-E615-4472-BB47-AFB3924812B4}"/>
    <hyperlink ref="H31" r:id="rId428" xr:uid="{7E0A9A3D-8F22-498C-882F-6AA8054C7273}"/>
    <hyperlink ref="H30" r:id="rId429" xr:uid="{68B0B2A4-526A-4C07-9B7F-CD3B6A3B6F54}"/>
    <hyperlink ref="H29" r:id="rId430" xr:uid="{56635D96-BBD2-4341-B2C6-49558670C2C6}"/>
    <hyperlink ref="H28" r:id="rId431" xr:uid="{68F93CD0-7AC2-4ED6-9C3A-1F60A5B5183F}"/>
    <hyperlink ref="H27" r:id="rId432" xr:uid="{61B316C9-445A-40C0-B6EC-B8B869FA3C6A}"/>
    <hyperlink ref="H26" r:id="rId433" xr:uid="{6C052E54-5223-479D-937E-EB9F978F0A20}"/>
    <hyperlink ref="H25" r:id="rId434" xr:uid="{16D388C1-9D17-46E0-8A9C-3DDF357316E6}"/>
    <hyperlink ref="H24" r:id="rId435" xr:uid="{2B329FD0-AEC5-43B9-841D-7C78F4B0A3D8}"/>
    <hyperlink ref="H23" r:id="rId436" xr:uid="{87877336-1C59-4047-8827-F1084801447B}"/>
    <hyperlink ref="H22" r:id="rId437" xr:uid="{A53C4558-1C2B-40CC-B5F3-7E4656541247}"/>
    <hyperlink ref="H21" r:id="rId438" xr:uid="{D74EFFF9-BA55-467C-A023-25E825AF38B8}"/>
    <hyperlink ref="H20" r:id="rId439" xr:uid="{AF7467B6-B21A-4BC2-8024-AABD10F6D13C}"/>
    <hyperlink ref="H19" r:id="rId440" xr:uid="{8F2ACEE6-7405-4EE5-AF2A-CC1D599982CA}"/>
    <hyperlink ref="H18" r:id="rId441" xr:uid="{DF9B5F24-89CD-4B75-83BC-6C713DF40AEC}"/>
    <hyperlink ref="H17" r:id="rId442" xr:uid="{F42EF3EB-8A16-40C6-8063-EB6992145A42}"/>
    <hyperlink ref="H16" r:id="rId443" xr:uid="{53937B2C-084D-4C6C-9BBE-93B542EA90A9}"/>
    <hyperlink ref="H15" r:id="rId444" xr:uid="{01D8A229-AE46-49D5-BD8D-01C7E0E8A5A9}"/>
    <hyperlink ref="H7" r:id="rId445" xr:uid="{04ED2C3E-A337-4F93-94A0-6D82370E3D78}"/>
    <hyperlink ref="H8" r:id="rId446" xr:uid="{190FA551-BB4E-4AF5-B85B-3C274E989B03}"/>
    <hyperlink ref="H9" r:id="rId447" xr:uid="{13D070F1-B83A-432C-8A1C-1535D7B29490}"/>
    <hyperlink ref="H313" r:id="rId448" xr:uid="{D8B8086E-DAB3-4F8E-930C-A493C7D28A44}"/>
    <hyperlink ref="H457" r:id="rId449" xr:uid="{B6F6529D-717A-4475-830B-414BF7E06E12}"/>
    <hyperlink ref="H458" r:id="rId450" xr:uid="{A5D098F6-726D-425A-A70F-480C005B2E2A}"/>
    <hyperlink ref="H459" r:id="rId451" xr:uid="{B45AC7B9-2600-445D-8A1B-3D9A23DE2F6A}"/>
    <hyperlink ref="H460" r:id="rId452" xr:uid="{579EBA06-07E2-4162-8C42-FEDBD23E2955}"/>
    <hyperlink ref="H461" r:id="rId453" xr:uid="{C5CFB07E-5C24-4C9C-BF63-4644D9A384C5}"/>
    <hyperlink ref="H462" r:id="rId454" xr:uid="{8F046789-FA4A-4E10-9606-59BDE5FBAAC7}"/>
    <hyperlink ref="H463" r:id="rId455" xr:uid="{D7F806C0-D617-4AFB-9708-4881F81D278D}"/>
    <hyperlink ref="H464" r:id="rId456" xr:uid="{04EA9CAE-06EF-40F5-BED3-6F9AD2FDD10D}"/>
    <hyperlink ref="H465" r:id="rId457" xr:uid="{867DC678-DC79-407B-A7CE-9082F03789EA}"/>
    <hyperlink ref="H466" r:id="rId458" xr:uid="{1E811D36-511D-40F9-AD26-90C50C605E24}"/>
    <hyperlink ref="H467" r:id="rId459" xr:uid="{737D1827-2694-4A8B-908F-001E8CA53FDA}"/>
    <hyperlink ref="H468" r:id="rId460" xr:uid="{0325FE9B-275B-4890-8C0E-A78AA833B421}"/>
    <hyperlink ref="H469" r:id="rId461" xr:uid="{0EEE1452-7B44-46BF-A6F3-E27929D9E62A}"/>
    <hyperlink ref="H470" r:id="rId462" xr:uid="{2FA2E221-1E59-4F64-B3A1-3145082DA6F4}"/>
    <hyperlink ref="H471" r:id="rId463" xr:uid="{A31D1669-AEE0-41DB-8BFB-AF7B1384E86E}"/>
    <hyperlink ref="H87" r:id="rId464" xr:uid="{60950DD7-752B-47F0-8028-D9C4B6546E93}"/>
    <hyperlink ref="H472" r:id="rId465" xr:uid="{DB745CA1-34C0-4FBB-A6B1-EB01FEB1906A}"/>
    <hyperlink ref="H473" r:id="rId466" xr:uid="{584689D2-A947-4FF6-905D-2B8BB2FDB7FD}"/>
    <hyperlink ref="H474" r:id="rId467" xr:uid="{BB1CA992-8EA9-4087-BCF5-2577DAC828AA}"/>
    <hyperlink ref="H475" r:id="rId468" xr:uid="{456EFFF7-C21D-41F8-8D3E-6076AD3B2614}"/>
    <hyperlink ref="H476" r:id="rId469" xr:uid="{F57095C0-F11D-4170-AAAA-D8883A4261E7}"/>
    <hyperlink ref="H360" r:id="rId470" xr:uid="{D02EB1DA-032D-4EC6-A342-CC0E3CF718C7}"/>
    <hyperlink ref="H477" r:id="rId471" xr:uid="{3893EB36-166D-4BA0-B100-3304862190B6}"/>
    <hyperlink ref="H478" r:id="rId472" xr:uid="{D7ABF4AF-6809-42F1-9859-047FAAD586E4}"/>
    <hyperlink ref="H479" r:id="rId473" xr:uid="{F58EBB5D-B0D6-4029-895F-1B0BA9C016AB}"/>
    <hyperlink ref="H480" r:id="rId474" display="dic-25" xr:uid="{7F85BA16-0873-4012-960B-C5E25D14ADB8}"/>
    <hyperlink ref="H481" r:id="rId475" xr:uid="{A32D3011-C51E-4EDE-81CB-3F118CB33D4E}"/>
    <hyperlink ref="H482" r:id="rId476" xr:uid="{25828CCA-09E2-429A-8DA1-72921D1F259E}"/>
    <hyperlink ref="H484" r:id="rId477" xr:uid="{37070ED7-A764-4A84-BC63-613608B68C63}"/>
    <hyperlink ref="H485" r:id="rId478" xr:uid="{5C07E9A1-9D14-4FFB-8AEC-FECAAFF839AF}"/>
    <hyperlink ref="H486" r:id="rId479" xr:uid="{5DEC26E4-F84C-4938-A143-34417E74E969}"/>
    <hyperlink ref="H487" r:id="rId480" xr:uid="{2BAEA83D-35AC-4CED-9D08-3D380A3832EB}"/>
    <hyperlink ref="H483" r:id="rId481" xr:uid="{DA25B33E-2772-4E62-8F4E-A0B1E02EFE17}"/>
    <hyperlink ref="H488" r:id="rId482" xr:uid="{B9146B1E-B355-4B3C-91A6-6DC55251EF04}"/>
    <hyperlink ref="H489" r:id="rId483" xr:uid="{884755B9-2BD2-4AF1-A50E-2C0FC749196E}"/>
    <hyperlink ref="H490" r:id="rId484" xr:uid="{B592E92F-020F-4496-918F-A9DC251E1110}"/>
    <hyperlink ref="H491" r:id="rId485" xr:uid="{3F681B28-D156-404D-8871-64A14CE37AB5}"/>
    <hyperlink ref="H492" r:id="rId486" xr:uid="{A0D002C1-3CAA-40E7-B4B8-AC24AC5E1F6C}"/>
    <hyperlink ref="H493" r:id="rId487" xr:uid="{52D70C21-863F-4078-907E-FC56ECB1B1F0}"/>
    <hyperlink ref="H496" r:id="rId488" xr:uid="{5A9E81B5-9D8F-4DEA-8733-5A86401C045C}"/>
    <hyperlink ref="H495" r:id="rId489" xr:uid="{BC7D7112-DED6-42E0-BAE4-D815C1363D56}"/>
    <hyperlink ref="H494" r:id="rId490" xr:uid="{1F2E05E4-4896-487D-A762-273AF4317659}"/>
    <hyperlink ref="H497" r:id="rId491" xr:uid="{B3C04EF4-43E8-4FE0-B4B1-9022A3CC54F4}"/>
    <hyperlink ref="H498" r:id="rId492" xr:uid="{DB954BCA-4E4F-4972-BFD1-13F7375C1C1C}"/>
    <hyperlink ref="H499" r:id="rId493" xr:uid="{CE2854AC-E55B-41A1-8D03-ED29E962E925}"/>
    <hyperlink ref="H500" r:id="rId494" xr:uid="{B4879CFE-2658-44E5-ADDD-024522B0A9B6}"/>
    <hyperlink ref="H501" r:id="rId495" xr:uid="{F1A1E52C-C5BC-42F0-B634-2D07F74902AB}"/>
    <hyperlink ref="H502" r:id="rId496" xr:uid="{94299A37-1288-4F04-B971-2AA1CBE901C2}"/>
    <hyperlink ref="H503" r:id="rId497" xr:uid="{4941B430-00CB-4543-865D-9DAD007209F4}"/>
    <hyperlink ref="H504" r:id="rId498" xr:uid="{E2CD4391-95A7-4191-B739-845E2187F32B}"/>
    <hyperlink ref="H505" r:id="rId499" xr:uid="{779C726C-BCE6-45ED-9A0C-1D6D899C17CE}"/>
  </hyperlinks>
  <printOptions headings="1"/>
  <pageMargins left="0.7" right="0.7" top="0.75" bottom="0.75" header="0.3" footer="0.3"/>
  <pageSetup paperSize="5" orientation="landscape"/>
  <tableParts count="1">
    <tablePart r:id="rId500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A795F03-B586-4DC7-82CB-40AED807458C}">
          <x14:formula1>
            <xm:f>DATOS!$C$5:$C$6</xm:f>
          </x14:formula1>
          <xm:sqref>B7:B580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F09A8-E35E-4FF5-BC59-347872972BD3}">
  <sheetPr>
    <tabColor theme="9" tint="0.39997558519241921"/>
  </sheetPr>
  <dimension ref="A1:AC49"/>
  <sheetViews>
    <sheetView workbookViewId="0">
      <pane ySplit="3" topLeftCell="B4" activePane="bottomLeft" state="frozen"/>
      <selection pane="bottomLeft" activeCell="F16" sqref="F16"/>
    </sheetView>
  </sheetViews>
  <sheetFormatPr defaultColWidth="9.140625" defaultRowHeight="15" customHeight="1"/>
  <cols>
    <col min="1" max="1" width="5.140625" customWidth="1"/>
    <col min="2" max="2" width="9.42578125" style="24" customWidth="1"/>
    <col min="3" max="3" width="24" customWidth="1"/>
    <col min="4" max="4" width="12.85546875" customWidth="1"/>
    <col min="5" max="5" width="8.28515625" style="4" customWidth="1"/>
    <col min="6" max="6" width="36.7109375" customWidth="1"/>
    <col min="7" max="7" width="14.28515625" style="4" customWidth="1"/>
    <col min="8" max="8" width="15.42578125" customWidth="1"/>
    <col min="9" max="9" width="31.28515625" style="20" customWidth="1"/>
    <col min="10" max="10" width="11.140625" customWidth="1"/>
    <col min="11" max="11" width="11.42578125" customWidth="1"/>
    <col min="12" max="12" width="21.28515625" bestFit="1" customWidth="1"/>
    <col min="13" max="13" width="17.7109375" customWidth="1"/>
    <col min="14" max="14" width="17.28515625" customWidth="1"/>
    <col min="15" max="15" width="17.42578125" customWidth="1"/>
    <col min="16" max="16" width="16" customWidth="1"/>
    <col min="17" max="17" width="20.140625" customWidth="1"/>
    <col min="18" max="18" width="18" customWidth="1"/>
    <col min="19" max="21" width="15.140625" customWidth="1"/>
    <col min="22" max="22" width="11.42578125" customWidth="1"/>
    <col min="23" max="23" width="22.28515625" customWidth="1"/>
    <col min="24" max="24" width="24.28515625" customWidth="1"/>
    <col min="25" max="25" width="20" customWidth="1"/>
    <col min="26" max="26" width="17.28515625" customWidth="1"/>
    <col min="27" max="27" width="13.42578125" customWidth="1"/>
    <col min="28" max="28" width="12.28515625" customWidth="1"/>
    <col min="29" max="29" width="57.140625" customWidth="1"/>
    <col min="30" max="30" width="9.140625" customWidth="1"/>
    <col min="31" max="36" width="16" customWidth="1"/>
  </cols>
  <sheetData>
    <row r="1" spans="1:29">
      <c r="B1" s="23"/>
    </row>
    <row r="2" spans="1:29"/>
    <row r="3" spans="1:29" ht="30.75" customHeight="1">
      <c r="A3" s="745" t="s">
        <v>971</v>
      </c>
      <c r="B3" s="746"/>
      <c r="C3" s="746"/>
      <c r="D3" s="746"/>
      <c r="E3" s="746"/>
      <c r="F3" s="746"/>
      <c r="G3" s="746"/>
      <c r="H3" s="746"/>
      <c r="I3" s="746"/>
      <c r="J3" s="746"/>
      <c r="K3" s="746"/>
      <c r="L3" s="746"/>
      <c r="M3" s="746"/>
      <c r="N3" s="747" t="s">
        <v>972</v>
      </c>
      <c r="O3" s="748"/>
      <c r="P3" s="748"/>
      <c r="Q3" s="748"/>
      <c r="R3" s="748"/>
      <c r="S3" s="749"/>
      <c r="T3" s="750" t="s">
        <v>973</v>
      </c>
      <c r="U3" s="751"/>
      <c r="V3" s="752" t="s">
        <v>974</v>
      </c>
      <c r="W3" s="753"/>
      <c r="X3" s="753"/>
      <c r="Y3" s="753"/>
      <c r="Z3" s="754"/>
      <c r="AA3" s="755" t="s">
        <v>3</v>
      </c>
      <c r="AB3" s="756"/>
      <c r="AC3" s="575"/>
    </row>
    <row r="4" spans="1:29">
      <c r="A4" s="739" t="s">
        <v>4</v>
      </c>
      <c r="B4" s="739"/>
      <c r="C4" s="739"/>
      <c r="D4" s="739"/>
      <c r="E4" s="739"/>
      <c r="F4" s="739"/>
      <c r="G4" s="739"/>
      <c r="H4" s="739"/>
      <c r="I4" s="739"/>
      <c r="J4" s="740" t="s">
        <v>5</v>
      </c>
      <c r="K4" s="740"/>
      <c r="L4" s="740"/>
      <c r="M4" s="740"/>
      <c r="N4" s="741" t="s">
        <v>6</v>
      </c>
      <c r="O4" s="742"/>
      <c r="P4" s="742"/>
      <c r="Q4" s="742"/>
      <c r="R4" s="742"/>
      <c r="S4" s="742"/>
      <c r="T4" s="743" t="s">
        <v>975</v>
      </c>
      <c r="U4" s="743"/>
      <c r="V4" s="744" t="s">
        <v>7</v>
      </c>
      <c r="W4" s="744"/>
      <c r="X4" s="744"/>
      <c r="Y4" s="744"/>
      <c r="Z4" s="744"/>
      <c r="AA4" s="744"/>
      <c r="AB4" s="744"/>
      <c r="AC4" s="744"/>
    </row>
    <row r="5" spans="1:29" ht="36" customHeight="1">
      <c r="A5" s="576" t="s">
        <v>976</v>
      </c>
      <c r="B5" s="585" t="s">
        <v>977</v>
      </c>
      <c r="C5" s="577" t="s">
        <v>978</v>
      </c>
      <c r="D5" s="577" t="s">
        <v>979</v>
      </c>
      <c r="E5" s="576" t="s">
        <v>11</v>
      </c>
      <c r="F5" s="576" t="s">
        <v>980</v>
      </c>
      <c r="G5" s="576" t="s">
        <v>981</v>
      </c>
      <c r="H5" s="578" t="s">
        <v>14</v>
      </c>
      <c r="I5" s="693" t="s">
        <v>16</v>
      </c>
      <c r="J5" s="579" t="s">
        <v>17</v>
      </c>
      <c r="K5" s="579" t="s">
        <v>18</v>
      </c>
      <c r="L5" s="579" t="s">
        <v>19</v>
      </c>
      <c r="M5" s="579" t="s">
        <v>20</v>
      </c>
      <c r="N5" s="580" t="s">
        <v>21</v>
      </c>
      <c r="O5" s="580" t="s">
        <v>22</v>
      </c>
      <c r="P5" s="580" t="s">
        <v>23</v>
      </c>
      <c r="Q5" s="580" t="s">
        <v>24</v>
      </c>
      <c r="R5" s="581" t="s">
        <v>26</v>
      </c>
      <c r="S5" s="582" t="s">
        <v>27</v>
      </c>
      <c r="T5" s="586" t="s">
        <v>982</v>
      </c>
      <c r="U5" s="586" t="s">
        <v>983</v>
      </c>
      <c r="V5" s="583" t="s">
        <v>28</v>
      </c>
      <c r="W5" s="583" t="s">
        <v>29</v>
      </c>
      <c r="X5" s="583" t="s">
        <v>30</v>
      </c>
      <c r="Y5" s="583" t="s">
        <v>31</v>
      </c>
      <c r="Z5" s="583" t="s">
        <v>984</v>
      </c>
      <c r="AA5" s="584" t="s">
        <v>32</v>
      </c>
      <c r="AB5" s="584" t="s">
        <v>985</v>
      </c>
      <c r="AC5" s="575" t="s">
        <v>34</v>
      </c>
    </row>
    <row r="6" spans="1:29" ht="13.5" customHeight="1">
      <c r="A6" s="455">
        <v>1</v>
      </c>
      <c r="B6" s="456" t="s">
        <v>55</v>
      </c>
      <c r="C6" s="627" t="s">
        <v>986</v>
      </c>
      <c r="D6" s="717">
        <v>524</v>
      </c>
      <c r="E6" s="455">
        <v>2025</v>
      </c>
      <c r="F6" s="458" t="s">
        <v>987</v>
      </c>
      <c r="G6" s="457">
        <v>1</v>
      </c>
      <c r="H6" s="597">
        <v>50000000</v>
      </c>
      <c r="I6" s="692" t="s">
        <v>988</v>
      </c>
      <c r="J6" s="587">
        <v>46093</v>
      </c>
      <c r="K6" s="598" t="s">
        <v>989</v>
      </c>
      <c r="L6" s="458" t="s">
        <v>78</v>
      </c>
      <c r="M6" s="596"/>
      <c r="N6" s="587"/>
      <c r="O6" s="599"/>
      <c r="P6" s="587"/>
      <c r="Q6" s="599"/>
      <c r="R6" s="466"/>
      <c r="S6" s="467"/>
      <c r="T6" s="466"/>
      <c r="U6" s="466"/>
      <c r="V6" s="469"/>
      <c r="W6" s="722">
        <v>46129</v>
      </c>
      <c r="X6" s="721" t="s">
        <v>44</v>
      </c>
      <c r="Y6" s="725"/>
      <c r="Z6" s="600"/>
      <c r="AA6" s="466"/>
      <c r="AB6" s="601"/>
      <c r="AC6" s="602"/>
    </row>
    <row r="7" spans="1:29" ht="13.5" customHeight="1">
      <c r="A7" s="455">
        <v>2</v>
      </c>
      <c r="B7" s="456" t="s">
        <v>55</v>
      </c>
      <c r="C7" s="457" t="s">
        <v>990</v>
      </c>
      <c r="D7" s="486">
        <v>158366</v>
      </c>
      <c r="E7" s="455">
        <v>2025</v>
      </c>
      <c r="F7" s="458" t="s">
        <v>991</v>
      </c>
      <c r="G7" s="457" t="s">
        <v>992</v>
      </c>
      <c r="H7" s="597">
        <v>395732469</v>
      </c>
      <c r="I7" s="694" t="s">
        <v>993</v>
      </c>
      <c r="J7" s="587">
        <v>46093</v>
      </c>
      <c r="K7" s="598" t="s">
        <v>989</v>
      </c>
      <c r="L7" s="603" t="s">
        <v>54</v>
      </c>
      <c r="M7" s="596"/>
      <c r="N7" s="587"/>
      <c r="O7" s="599"/>
      <c r="P7" s="587"/>
      <c r="Q7" s="599"/>
      <c r="R7" s="466"/>
      <c r="S7" s="604"/>
      <c r="T7" s="588"/>
      <c r="U7" s="588"/>
      <c r="V7" s="469"/>
      <c r="W7" s="722">
        <v>46129</v>
      </c>
      <c r="X7" s="721" t="s">
        <v>44</v>
      </c>
      <c r="Y7" s="726"/>
      <c r="Z7" s="605"/>
      <c r="AA7" s="466"/>
      <c r="AB7" s="601"/>
      <c r="AC7" s="606"/>
    </row>
    <row r="8" spans="1:29" s="12" customFormat="1" ht="13.5" customHeight="1">
      <c r="A8" s="455">
        <v>3</v>
      </c>
      <c r="B8" s="456" t="s">
        <v>55</v>
      </c>
      <c r="C8" s="457" t="s">
        <v>990</v>
      </c>
      <c r="D8" s="486">
        <v>117787</v>
      </c>
      <c r="E8" s="486">
        <v>2023</v>
      </c>
      <c r="F8" s="458" t="s">
        <v>994</v>
      </c>
      <c r="G8" s="457">
        <v>5</v>
      </c>
      <c r="H8" s="597">
        <v>62326554</v>
      </c>
      <c r="I8" s="694" t="s">
        <v>995</v>
      </c>
      <c r="J8" s="587">
        <v>46120</v>
      </c>
      <c r="K8" s="598" t="s">
        <v>989</v>
      </c>
      <c r="L8" s="603" t="s">
        <v>78</v>
      </c>
      <c r="M8" s="458"/>
      <c r="N8" s="587"/>
      <c r="O8" s="599"/>
      <c r="P8" s="587"/>
      <c r="Q8" s="599"/>
      <c r="R8" s="466"/>
      <c r="S8" s="467"/>
      <c r="T8" s="588">
        <v>46121</v>
      </c>
      <c r="U8" s="588">
        <v>46121</v>
      </c>
      <c r="V8" s="469"/>
      <c r="W8" s="722">
        <v>46129</v>
      </c>
      <c r="X8" s="721" t="s">
        <v>44</v>
      </c>
      <c r="Y8" s="725"/>
      <c r="Z8" s="598"/>
      <c r="AA8" s="466"/>
      <c r="AB8" s="601"/>
      <c r="AC8" s="473"/>
    </row>
    <row r="9" spans="1:29" ht="13.5" customHeight="1">
      <c r="A9" s="455">
        <v>4</v>
      </c>
      <c r="B9" s="35" t="s">
        <v>55</v>
      </c>
      <c r="C9" s="111" t="s">
        <v>996</v>
      </c>
      <c r="D9" s="509">
        <v>713</v>
      </c>
      <c r="E9" s="509">
        <v>2024</v>
      </c>
      <c r="F9" s="7" t="s">
        <v>997</v>
      </c>
      <c r="G9" s="111">
        <v>3</v>
      </c>
      <c r="H9" s="130">
        <v>25078960</v>
      </c>
      <c r="I9" s="712" t="s">
        <v>998</v>
      </c>
      <c r="J9" s="114">
        <v>46010</v>
      </c>
      <c r="K9" s="18" t="s">
        <v>989</v>
      </c>
      <c r="L9" s="441" t="s">
        <v>78</v>
      </c>
      <c r="M9" s="458"/>
      <c r="N9" s="587"/>
      <c r="O9" s="599"/>
      <c r="P9" s="587"/>
      <c r="Q9" s="599"/>
      <c r="R9" s="466"/>
      <c r="S9" s="467"/>
      <c r="T9" s="588"/>
      <c r="U9" s="588"/>
      <c r="V9" s="469"/>
      <c r="W9" s="722">
        <v>46129</v>
      </c>
      <c r="X9" s="721" t="s">
        <v>44</v>
      </c>
      <c r="Y9" s="725"/>
      <c r="Z9" s="598" t="s">
        <v>999</v>
      </c>
      <c r="AA9" s="466"/>
      <c r="AB9" s="601"/>
      <c r="AC9" s="473"/>
    </row>
    <row r="10" spans="1:29" ht="13.5" customHeight="1">
      <c r="A10" s="455">
        <v>5</v>
      </c>
      <c r="B10" s="456" t="s">
        <v>55</v>
      </c>
      <c r="C10" s="441" t="s">
        <v>1000</v>
      </c>
      <c r="D10" s="487">
        <v>527</v>
      </c>
      <c r="E10" s="487">
        <v>2025</v>
      </c>
      <c r="F10" s="458" t="s">
        <v>1001</v>
      </c>
      <c r="G10" s="455">
        <v>2</v>
      </c>
      <c r="H10" s="459">
        <v>7700000</v>
      </c>
      <c r="I10" s="692" t="s">
        <v>1002</v>
      </c>
      <c r="J10" s="460">
        <v>46120</v>
      </c>
      <c r="K10" s="598" t="s">
        <v>989</v>
      </c>
      <c r="L10" s="458" t="s">
        <v>54</v>
      </c>
      <c r="M10" s="458"/>
      <c r="N10" s="619"/>
      <c r="O10" s="463"/>
      <c r="P10" s="464"/>
      <c r="Q10" s="465"/>
      <c r="R10" s="466"/>
      <c r="S10" s="467"/>
      <c r="T10" s="466">
        <v>46122</v>
      </c>
      <c r="U10" s="466">
        <v>46122</v>
      </c>
      <c r="V10" s="469"/>
      <c r="W10" s="722">
        <v>46129</v>
      </c>
      <c r="X10" s="721" t="s">
        <v>44</v>
      </c>
      <c r="Y10" s="725"/>
      <c r="Z10" s="472"/>
      <c r="AA10" s="466"/>
      <c r="AB10" s="472"/>
      <c r="AC10" s="473"/>
    </row>
    <row r="11" spans="1:29" ht="13.5" customHeight="1">
      <c r="A11" s="455">
        <v>6</v>
      </c>
      <c r="B11" s="456" t="s">
        <v>55</v>
      </c>
      <c r="C11" s="441" t="s">
        <v>1003</v>
      </c>
      <c r="D11" s="487">
        <v>529</v>
      </c>
      <c r="E11" s="487">
        <v>2025</v>
      </c>
      <c r="F11" s="458" t="s">
        <v>1004</v>
      </c>
      <c r="G11" s="455">
        <v>2</v>
      </c>
      <c r="H11" s="459">
        <v>35685108</v>
      </c>
      <c r="I11" s="692" t="s">
        <v>1005</v>
      </c>
      <c r="J11" s="460">
        <v>46120</v>
      </c>
      <c r="K11" s="598" t="s">
        <v>989</v>
      </c>
      <c r="L11" s="458" t="s">
        <v>54</v>
      </c>
      <c r="M11" s="458"/>
      <c r="N11" s="619"/>
      <c r="O11" s="463"/>
      <c r="P11" s="464"/>
      <c r="Q11" s="465"/>
      <c r="R11" s="466"/>
      <c r="S11" s="467"/>
      <c r="T11" s="466">
        <v>46122</v>
      </c>
      <c r="U11" s="466">
        <v>46122</v>
      </c>
      <c r="V11" s="469"/>
      <c r="W11" s="722">
        <v>46129</v>
      </c>
      <c r="X11" s="721" t="s">
        <v>44</v>
      </c>
      <c r="Y11" s="725"/>
      <c r="Z11" s="472"/>
      <c r="AA11" s="466"/>
      <c r="AB11" s="472"/>
      <c r="AC11" s="473"/>
    </row>
    <row r="12" spans="1:29" ht="13.5" customHeight="1">
      <c r="A12" s="455">
        <v>7</v>
      </c>
      <c r="B12" s="456" t="s">
        <v>55</v>
      </c>
      <c r="C12" s="441" t="s">
        <v>1006</v>
      </c>
      <c r="D12" s="487">
        <v>732</v>
      </c>
      <c r="E12" s="455">
        <v>2024</v>
      </c>
      <c r="F12" s="458" t="s">
        <v>1007</v>
      </c>
      <c r="G12" s="455">
        <v>4</v>
      </c>
      <c r="H12" s="459">
        <v>11694000</v>
      </c>
      <c r="I12" s="692" t="s">
        <v>647</v>
      </c>
      <c r="J12" s="460">
        <v>46120</v>
      </c>
      <c r="K12" s="598" t="s">
        <v>989</v>
      </c>
      <c r="L12" s="458" t="s">
        <v>54</v>
      </c>
      <c r="M12" s="458"/>
      <c r="N12" s="619"/>
      <c r="O12" s="463"/>
      <c r="P12" s="464"/>
      <c r="Q12" s="465"/>
      <c r="R12" s="466"/>
      <c r="S12" s="467"/>
      <c r="T12" s="466">
        <v>46121</v>
      </c>
      <c r="U12" s="466">
        <v>46121</v>
      </c>
      <c r="V12" s="469"/>
      <c r="W12" s="722">
        <v>46129</v>
      </c>
      <c r="X12" s="721" t="s">
        <v>44</v>
      </c>
      <c r="Y12" s="725"/>
      <c r="Z12" s="472"/>
      <c r="AA12" s="466"/>
      <c r="AB12" s="472"/>
      <c r="AC12" s="473"/>
    </row>
    <row r="13" spans="1:29" ht="15" customHeight="1">
      <c r="A13" s="455">
        <v>8</v>
      </c>
      <c r="B13" s="456" t="s">
        <v>55</v>
      </c>
      <c r="C13" s="441" t="s">
        <v>1006</v>
      </c>
      <c r="D13" s="487">
        <v>732</v>
      </c>
      <c r="E13" s="455">
        <v>2024</v>
      </c>
      <c r="F13" s="458" t="s">
        <v>1007</v>
      </c>
      <c r="G13" s="457">
        <v>5</v>
      </c>
      <c r="H13" s="597">
        <v>90534607</v>
      </c>
      <c r="I13" s="692" t="s">
        <v>647</v>
      </c>
      <c r="J13" s="460">
        <v>46120</v>
      </c>
      <c r="K13" s="598" t="s">
        <v>989</v>
      </c>
      <c r="L13" s="458" t="s">
        <v>54</v>
      </c>
      <c r="M13" s="458"/>
      <c r="N13" s="587"/>
      <c r="O13" s="599"/>
      <c r="P13" s="587"/>
      <c r="Q13" s="599"/>
      <c r="R13" s="588"/>
      <c r="S13" s="589"/>
      <c r="T13" s="466">
        <v>46121</v>
      </c>
      <c r="U13" s="466">
        <v>46121</v>
      </c>
      <c r="V13" s="590"/>
      <c r="W13" s="722">
        <v>46129</v>
      </c>
      <c r="X13" s="721" t="s">
        <v>44</v>
      </c>
      <c r="Y13" s="727"/>
      <c r="Z13" s="607"/>
      <c r="AA13" s="466"/>
      <c r="AB13" s="601"/>
      <c r="AC13" s="591"/>
    </row>
    <row r="14" spans="1:29" ht="15" customHeight="1">
      <c r="A14" s="455">
        <v>9</v>
      </c>
      <c r="B14" s="456" t="s">
        <v>55</v>
      </c>
      <c r="C14" s="441" t="s">
        <v>1006</v>
      </c>
      <c r="D14" s="486">
        <v>535</v>
      </c>
      <c r="E14" s="486">
        <v>2025</v>
      </c>
      <c r="F14" s="458" t="s">
        <v>1008</v>
      </c>
      <c r="G14" s="457">
        <v>1</v>
      </c>
      <c r="H14" s="597">
        <v>562215371</v>
      </c>
      <c r="I14" s="692" t="s">
        <v>760</v>
      </c>
      <c r="J14" s="460">
        <v>46120</v>
      </c>
      <c r="K14" s="598" t="s">
        <v>989</v>
      </c>
      <c r="L14" s="458" t="s">
        <v>54</v>
      </c>
      <c r="M14" s="458"/>
      <c r="N14" s="587"/>
      <c r="O14" s="599"/>
      <c r="P14" s="587"/>
      <c r="Q14" s="599"/>
      <c r="R14" s="588"/>
      <c r="S14" s="589"/>
      <c r="T14" s="588">
        <v>46122</v>
      </c>
      <c r="U14" s="588">
        <v>46122</v>
      </c>
      <c r="V14" s="590"/>
      <c r="W14" s="722">
        <v>46129</v>
      </c>
      <c r="X14" s="721" t="s">
        <v>44</v>
      </c>
      <c r="Y14" s="727"/>
      <c r="Z14" s="607"/>
      <c r="AA14" s="466"/>
      <c r="AB14" s="601"/>
      <c r="AC14" s="591"/>
    </row>
    <row r="15" spans="1:29" ht="15" customHeight="1">
      <c r="A15" s="455">
        <v>10</v>
      </c>
      <c r="B15" s="456" t="s">
        <v>55</v>
      </c>
      <c r="C15" s="441" t="s">
        <v>1009</v>
      </c>
      <c r="D15" s="486">
        <v>554</v>
      </c>
      <c r="E15" s="457">
        <v>2025</v>
      </c>
      <c r="F15" s="458" t="s">
        <v>1010</v>
      </c>
      <c r="G15" s="457">
        <v>2</v>
      </c>
      <c r="H15" s="597">
        <v>235565558</v>
      </c>
      <c r="I15" s="692" t="s">
        <v>1011</v>
      </c>
      <c r="J15" s="460">
        <v>46120</v>
      </c>
      <c r="K15" s="598" t="s">
        <v>989</v>
      </c>
      <c r="L15" s="458" t="s">
        <v>78</v>
      </c>
      <c r="M15" s="458"/>
      <c r="N15" s="587"/>
      <c r="O15" s="599"/>
      <c r="P15" s="587"/>
      <c r="Q15" s="609"/>
      <c r="R15" s="588"/>
      <c r="S15" s="589"/>
      <c r="T15" s="588">
        <v>46122</v>
      </c>
      <c r="U15" s="588">
        <v>46122</v>
      </c>
      <c r="V15" s="590"/>
      <c r="W15" s="722">
        <v>46129</v>
      </c>
      <c r="X15" s="721" t="s">
        <v>44</v>
      </c>
      <c r="Y15" s="727"/>
      <c r="Z15" s="598"/>
      <c r="AA15" s="588"/>
      <c r="AB15" s="607"/>
      <c r="AC15" s="591"/>
    </row>
    <row r="16" spans="1:29" ht="15" customHeight="1">
      <c r="A16" s="455">
        <v>11</v>
      </c>
      <c r="B16" s="592" t="s">
        <v>55</v>
      </c>
      <c r="C16" s="441" t="s">
        <v>1012</v>
      </c>
      <c r="D16" s="486">
        <v>497</v>
      </c>
      <c r="E16" s="457">
        <v>2025</v>
      </c>
      <c r="F16" s="458" t="s">
        <v>1013</v>
      </c>
      <c r="G16" s="457">
        <v>1</v>
      </c>
      <c r="H16" s="608">
        <v>71326500</v>
      </c>
      <c r="I16" s="692" t="s">
        <v>1014</v>
      </c>
      <c r="J16" s="460">
        <v>46120</v>
      </c>
      <c r="K16" s="598" t="s">
        <v>989</v>
      </c>
      <c r="L16" s="458" t="s">
        <v>78</v>
      </c>
      <c r="M16" s="610"/>
      <c r="N16" s="587"/>
      <c r="O16" s="599"/>
      <c r="P16" s="611"/>
      <c r="Q16" s="598"/>
      <c r="R16" s="612"/>
      <c r="S16" s="589"/>
      <c r="T16" s="588">
        <v>46122</v>
      </c>
      <c r="U16" s="588">
        <v>46122</v>
      </c>
      <c r="V16" s="590"/>
      <c r="W16" s="722">
        <v>46129</v>
      </c>
      <c r="X16" s="721" t="s">
        <v>44</v>
      </c>
      <c r="Y16" s="727"/>
      <c r="Z16" s="607"/>
      <c r="AA16" s="588"/>
      <c r="AB16" s="607"/>
      <c r="AC16" s="591"/>
    </row>
    <row r="17" spans="1:29" ht="15" customHeight="1">
      <c r="A17" s="455">
        <v>12</v>
      </c>
      <c r="B17" s="699" t="s">
        <v>55</v>
      </c>
      <c r="C17" s="441" t="s">
        <v>1000</v>
      </c>
      <c r="D17" s="717">
        <v>524</v>
      </c>
      <c r="E17" s="455">
        <v>2025</v>
      </c>
      <c r="F17" s="458" t="s">
        <v>987</v>
      </c>
      <c r="G17" s="457">
        <v>2</v>
      </c>
      <c r="H17" s="597">
        <v>50000000</v>
      </c>
      <c r="I17" s="692" t="s">
        <v>988</v>
      </c>
      <c r="J17" s="460">
        <v>46120</v>
      </c>
      <c r="K17" s="598" t="s">
        <v>989</v>
      </c>
      <c r="L17" s="458" t="s">
        <v>40</v>
      </c>
      <c r="M17" s="610"/>
      <c r="N17" s="460"/>
      <c r="O17" s="599"/>
      <c r="P17" s="611"/>
      <c r="Q17" s="598"/>
      <c r="R17" s="612"/>
      <c r="S17" s="589"/>
      <c r="T17" s="588">
        <v>46122</v>
      </c>
      <c r="U17" s="588">
        <v>46122</v>
      </c>
      <c r="V17" s="590"/>
      <c r="W17" s="722">
        <v>46129</v>
      </c>
      <c r="X17" s="721" t="s">
        <v>44</v>
      </c>
      <c r="Y17" s="727"/>
      <c r="Z17" s="607"/>
      <c r="AA17" s="466"/>
      <c r="AB17" s="601"/>
      <c r="AC17" s="591"/>
    </row>
    <row r="18" spans="1:29" ht="15" customHeight="1">
      <c r="A18" s="455">
        <v>13</v>
      </c>
      <c r="B18" s="592" t="s">
        <v>55</v>
      </c>
      <c r="C18" s="457" t="s">
        <v>1015</v>
      </c>
      <c r="D18" s="486">
        <v>741</v>
      </c>
      <c r="E18" s="716">
        <v>2024</v>
      </c>
      <c r="F18" s="458" t="s">
        <v>1016</v>
      </c>
      <c r="G18" s="457" t="s">
        <v>1017</v>
      </c>
      <c r="H18" s="459">
        <v>129494071</v>
      </c>
      <c r="I18" s="692" t="s">
        <v>619</v>
      </c>
      <c r="J18" s="587">
        <v>46121</v>
      </c>
      <c r="K18" s="598" t="s">
        <v>989</v>
      </c>
      <c r="L18" s="603" t="s">
        <v>400</v>
      </c>
      <c r="M18" s="458"/>
      <c r="N18" s="613"/>
      <c r="O18" s="614"/>
      <c r="P18" s="615"/>
      <c r="Q18" s="616"/>
      <c r="R18" s="612"/>
      <c r="S18" s="589"/>
      <c r="T18" s="588">
        <v>46122</v>
      </c>
      <c r="U18" s="588">
        <v>46122</v>
      </c>
      <c r="V18" s="590"/>
      <c r="W18" s="723">
        <v>46134</v>
      </c>
      <c r="X18" s="721" t="s">
        <v>44</v>
      </c>
      <c r="Y18" s="727"/>
      <c r="Z18" s="607"/>
      <c r="AA18" s="466"/>
      <c r="AB18" s="601"/>
      <c r="AC18" s="591"/>
    </row>
    <row r="19" spans="1:29" ht="15" customHeight="1">
      <c r="A19" s="455">
        <v>14</v>
      </c>
      <c r="B19" s="456" t="s">
        <v>55</v>
      </c>
      <c r="C19" s="457" t="s">
        <v>1015</v>
      </c>
      <c r="D19" s="487">
        <v>742</v>
      </c>
      <c r="E19" s="455">
        <v>2024</v>
      </c>
      <c r="F19" s="458" t="s">
        <v>1018</v>
      </c>
      <c r="G19" s="455" t="s">
        <v>1017</v>
      </c>
      <c r="H19" s="459">
        <v>299958099</v>
      </c>
      <c r="I19" s="692" t="s">
        <v>1019</v>
      </c>
      <c r="J19" s="460">
        <v>46121</v>
      </c>
      <c r="K19" s="598" t="s">
        <v>989</v>
      </c>
      <c r="L19" s="458" t="s">
        <v>78</v>
      </c>
      <c r="M19" s="461"/>
      <c r="N19" s="462"/>
      <c r="O19" s="463"/>
      <c r="P19" s="464"/>
      <c r="Q19" s="465"/>
      <c r="R19" s="466"/>
      <c r="S19" s="467"/>
      <c r="T19" s="466">
        <v>46122</v>
      </c>
      <c r="U19" s="466">
        <v>46122</v>
      </c>
      <c r="V19" s="469"/>
      <c r="W19" s="722">
        <v>46132</v>
      </c>
      <c r="X19" s="721" t="s">
        <v>44</v>
      </c>
      <c r="Y19" s="728"/>
      <c r="Z19" s="472"/>
      <c r="AA19" s="466"/>
      <c r="AB19" s="472"/>
      <c r="AC19" s="473"/>
    </row>
    <row r="20" spans="1:29" ht="15" customHeight="1">
      <c r="A20" s="455">
        <v>15</v>
      </c>
      <c r="B20" s="456" t="s">
        <v>55</v>
      </c>
      <c r="C20" s="457" t="s">
        <v>1015</v>
      </c>
      <c r="D20" s="487">
        <v>740</v>
      </c>
      <c r="E20" s="455">
        <v>2024</v>
      </c>
      <c r="F20" s="458" t="s">
        <v>1018</v>
      </c>
      <c r="G20" s="455" t="s">
        <v>1017</v>
      </c>
      <c r="H20" s="459">
        <v>237983814</v>
      </c>
      <c r="I20" s="692" t="s">
        <v>1019</v>
      </c>
      <c r="J20" s="460">
        <v>46121</v>
      </c>
      <c r="K20" s="598" t="s">
        <v>989</v>
      </c>
      <c r="L20" s="458" t="s">
        <v>78</v>
      </c>
      <c r="M20" s="461"/>
      <c r="N20" s="462"/>
      <c r="O20" s="463"/>
      <c r="P20" s="464"/>
      <c r="Q20" s="465"/>
      <c r="R20" s="466"/>
      <c r="S20" s="467"/>
      <c r="T20" s="466">
        <v>46122</v>
      </c>
      <c r="U20" s="466">
        <v>46122</v>
      </c>
      <c r="V20" s="469"/>
      <c r="W20" s="722">
        <v>46134</v>
      </c>
      <c r="X20" s="721" t="s">
        <v>44</v>
      </c>
      <c r="Y20" s="728"/>
      <c r="Z20" s="472"/>
      <c r="AA20" s="466"/>
      <c r="AB20" s="472"/>
      <c r="AC20" s="473"/>
    </row>
    <row r="21" spans="1:29" ht="15" customHeight="1">
      <c r="A21" s="455">
        <v>16</v>
      </c>
      <c r="B21" s="456" t="s">
        <v>55</v>
      </c>
      <c r="C21" s="441" t="s">
        <v>1006</v>
      </c>
      <c r="D21" s="487">
        <v>533</v>
      </c>
      <c r="E21" s="455">
        <v>2025</v>
      </c>
      <c r="F21" s="458" t="s">
        <v>1020</v>
      </c>
      <c r="G21" s="455">
        <v>1</v>
      </c>
      <c r="H21" s="459">
        <v>102806587</v>
      </c>
      <c r="I21" s="692" t="s">
        <v>1021</v>
      </c>
      <c r="J21" s="460">
        <v>46121</v>
      </c>
      <c r="K21" s="598" t="s">
        <v>989</v>
      </c>
      <c r="L21" s="458" t="s">
        <v>400</v>
      </c>
      <c r="M21" s="461"/>
      <c r="N21" s="462"/>
      <c r="O21" s="463"/>
      <c r="P21" s="464"/>
      <c r="Q21" s="465"/>
      <c r="R21" s="466"/>
      <c r="S21" s="467"/>
      <c r="T21" s="466">
        <v>46122</v>
      </c>
      <c r="U21" s="466">
        <v>46122</v>
      </c>
      <c r="V21" s="469"/>
      <c r="W21" s="722">
        <v>46132</v>
      </c>
      <c r="X21" s="721" t="s">
        <v>44</v>
      </c>
      <c r="Y21" s="728"/>
      <c r="Z21" s="472"/>
      <c r="AA21" s="466"/>
      <c r="AB21" s="472"/>
      <c r="AC21" s="473"/>
    </row>
    <row r="22" spans="1:29" ht="15" customHeight="1">
      <c r="A22" s="455">
        <v>17</v>
      </c>
      <c r="B22" s="456" t="s">
        <v>55</v>
      </c>
      <c r="C22" s="457" t="s">
        <v>990</v>
      </c>
      <c r="D22" s="486">
        <v>140404</v>
      </c>
      <c r="E22" s="457">
        <v>2024</v>
      </c>
      <c r="F22" s="458" t="s">
        <v>994</v>
      </c>
      <c r="G22" s="457">
        <v>2</v>
      </c>
      <c r="H22" s="597">
        <v>232803672</v>
      </c>
      <c r="I22" s="694" t="s">
        <v>995</v>
      </c>
      <c r="J22" s="587">
        <v>46121</v>
      </c>
      <c r="K22" s="598" t="s">
        <v>989</v>
      </c>
      <c r="L22" s="603" t="s">
        <v>1022</v>
      </c>
      <c r="M22" s="461"/>
      <c r="N22" s="594"/>
      <c r="O22" s="465"/>
      <c r="P22" s="464"/>
      <c r="Q22" s="465"/>
      <c r="R22" s="466"/>
      <c r="S22" s="467"/>
      <c r="T22" s="466">
        <v>46122</v>
      </c>
      <c r="U22" s="466">
        <v>46122</v>
      </c>
      <c r="V22" s="469"/>
      <c r="W22" s="722">
        <v>46134</v>
      </c>
      <c r="X22" s="721" t="s">
        <v>44</v>
      </c>
      <c r="Y22" s="728"/>
      <c r="Z22" s="472"/>
      <c r="AA22" s="466"/>
      <c r="AB22" s="472"/>
      <c r="AC22" s="473"/>
    </row>
    <row r="23" spans="1:29" ht="15" customHeight="1">
      <c r="A23" s="455">
        <v>18</v>
      </c>
      <c r="B23" s="456" t="s">
        <v>55</v>
      </c>
      <c r="C23" s="457" t="s">
        <v>990</v>
      </c>
      <c r="D23" s="487">
        <v>125715</v>
      </c>
      <c r="E23" s="455">
        <v>2024</v>
      </c>
      <c r="F23" s="458" t="s">
        <v>1023</v>
      </c>
      <c r="G23" s="455">
        <v>15</v>
      </c>
      <c r="H23" s="459">
        <v>363474</v>
      </c>
      <c r="I23" s="692" t="s">
        <v>993</v>
      </c>
      <c r="J23" s="460">
        <v>46121</v>
      </c>
      <c r="K23" s="598" t="s">
        <v>989</v>
      </c>
      <c r="L23" s="458" t="s">
        <v>54</v>
      </c>
      <c r="M23" s="461"/>
      <c r="N23" s="617"/>
      <c r="O23" s="463"/>
      <c r="P23" s="618"/>
      <c r="Q23" s="465"/>
      <c r="R23" s="466"/>
      <c r="S23" s="467"/>
      <c r="T23" s="466"/>
      <c r="U23" s="468"/>
      <c r="V23" s="469"/>
      <c r="W23" s="722">
        <v>46132</v>
      </c>
      <c r="X23" s="721" t="s">
        <v>44</v>
      </c>
      <c r="Y23" s="728"/>
      <c r="Z23" s="472"/>
      <c r="AA23" s="466"/>
      <c r="AB23" s="472"/>
      <c r="AC23" s="473"/>
    </row>
    <row r="24" spans="1:29" ht="15" customHeight="1">
      <c r="A24" s="455">
        <v>19</v>
      </c>
      <c r="B24" s="456" t="s">
        <v>55</v>
      </c>
      <c r="C24" s="457" t="s">
        <v>1024</v>
      </c>
      <c r="D24" s="487">
        <v>550</v>
      </c>
      <c r="E24" s="455">
        <v>2025</v>
      </c>
      <c r="F24" s="458" t="s">
        <v>1025</v>
      </c>
      <c r="G24" s="455" t="s">
        <v>1026</v>
      </c>
      <c r="H24" s="459">
        <v>323056400</v>
      </c>
      <c r="I24" s="692" t="s">
        <v>1027</v>
      </c>
      <c r="J24" s="460">
        <v>46122</v>
      </c>
      <c r="K24" s="598" t="s">
        <v>989</v>
      </c>
      <c r="L24" s="458" t="s">
        <v>40</v>
      </c>
      <c r="M24" s="461"/>
      <c r="N24" s="594"/>
      <c r="O24" s="465"/>
      <c r="P24" s="464"/>
      <c r="Q24" s="465"/>
      <c r="R24" s="466"/>
      <c r="S24" s="467"/>
      <c r="T24" s="466">
        <v>46127</v>
      </c>
      <c r="U24" s="466">
        <v>46127</v>
      </c>
      <c r="V24" s="469"/>
      <c r="W24" s="722">
        <v>46134</v>
      </c>
      <c r="X24" s="721" t="s">
        <v>44</v>
      </c>
      <c r="Y24" s="728"/>
      <c r="Z24" s="472"/>
      <c r="AA24" s="466"/>
      <c r="AB24" s="472"/>
      <c r="AC24" s="473"/>
    </row>
    <row r="25" spans="1:29" ht="15" customHeight="1">
      <c r="A25" s="455">
        <v>20</v>
      </c>
      <c r="B25" s="456" t="s">
        <v>55</v>
      </c>
      <c r="C25" s="457" t="s">
        <v>1028</v>
      </c>
      <c r="D25" s="487">
        <v>548</v>
      </c>
      <c r="E25" s="455">
        <v>2025</v>
      </c>
      <c r="F25" s="458" t="s">
        <v>1029</v>
      </c>
      <c r="G25" s="455" t="s">
        <v>1026</v>
      </c>
      <c r="H25" s="459">
        <v>60565170</v>
      </c>
      <c r="I25" s="695" t="s">
        <v>1027</v>
      </c>
      <c r="J25" s="460">
        <v>46122</v>
      </c>
      <c r="K25" s="598" t="s">
        <v>989</v>
      </c>
      <c r="L25" s="458" t="s">
        <v>40</v>
      </c>
      <c r="M25" s="461"/>
      <c r="N25" s="594"/>
      <c r="O25" s="463"/>
      <c r="P25" s="464"/>
      <c r="Q25" s="465"/>
      <c r="R25" s="466"/>
      <c r="S25" s="467"/>
      <c r="T25" s="466">
        <v>46127</v>
      </c>
      <c r="U25" s="466">
        <v>46127</v>
      </c>
      <c r="V25" s="469"/>
      <c r="W25" s="722">
        <v>46132</v>
      </c>
      <c r="X25" s="721" t="s">
        <v>44</v>
      </c>
      <c r="Y25" s="728"/>
      <c r="Z25" s="472"/>
      <c r="AA25" s="466"/>
      <c r="AB25" s="472"/>
      <c r="AC25" s="473"/>
    </row>
    <row r="26" spans="1:29" ht="15" customHeight="1">
      <c r="A26" s="455">
        <v>21</v>
      </c>
      <c r="B26" s="705" t="s">
        <v>55</v>
      </c>
      <c r="C26" s="455" t="s">
        <v>1030</v>
      </c>
      <c r="D26" s="718">
        <v>158611</v>
      </c>
      <c r="E26" s="455">
        <v>2025</v>
      </c>
      <c r="F26" s="458" t="s">
        <v>1031</v>
      </c>
      <c r="G26" s="455">
        <v>1</v>
      </c>
      <c r="H26" s="702">
        <v>974675</v>
      </c>
      <c r="I26" s="694" t="s">
        <v>1032</v>
      </c>
      <c r="J26" s="701">
        <v>46122</v>
      </c>
      <c r="K26" s="704" t="s">
        <v>989</v>
      </c>
      <c r="L26" s="458" t="s">
        <v>40</v>
      </c>
      <c r="M26" s="461"/>
      <c r="N26" s="594"/>
      <c r="O26" s="465"/>
      <c r="P26" s="464"/>
      <c r="Q26" s="465"/>
      <c r="R26" s="466"/>
      <c r="S26" s="467"/>
      <c r="T26" s="466">
        <v>46127</v>
      </c>
      <c r="U26" s="466">
        <v>46127</v>
      </c>
      <c r="V26" s="469"/>
      <c r="W26" s="722">
        <v>46132</v>
      </c>
      <c r="X26" s="721" t="s">
        <v>44</v>
      </c>
      <c r="Y26" s="728"/>
      <c r="Z26" s="472"/>
      <c r="AA26" s="466"/>
      <c r="AB26" s="472"/>
      <c r="AC26" s="473"/>
    </row>
    <row r="27" spans="1:29" ht="15" customHeight="1">
      <c r="A27" s="455">
        <v>22</v>
      </c>
      <c r="B27" s="705" t="s">
        <v>55</v>
      </c>
      <c r="C27" s="455" t="s">
        <v>1033</v>
      </c>
      <c r="D27" s="718">
        <v>381</v>
      </c>
      <c r="E27" s="455">
        <v>2023</v>
      </c>
      <c r="F27" s="458" t="s">
        <v>1001</v>
      </c>
      <c r="G27" s="455">
        <v>12</v>
      </c>
      <c r="H27" s="702">
        <v>94962173</v>
      </c>
      <c r="I27" s="694" t="s">
        <v>1034</v>
      </c>
      <c r="J27" s="701">
        <v>46125</v>
      </c>
      <c r="K27" s="704" t="s">
        <v>989</v>
      </c>
      <c r="L27" s="458" t="s">
        <v>1035</v>
      </c>
      <c r="M27" s="461"/>
      <c r="N27" s="617"/>
      <c r="O27" s="465"/>
      <c r="P27" s="618"/>
      <c r="Q27" s="465"/>
      <c r="R27" s="466"/>
      <c r="S27" s="467"/>
      <c r="T27" s="466">
        <v>46127</v>
      </c>
      <c r="U27" s="466">
        <v>46127</v>
      </c>
      <c r="V27" s="469"/>
      <c r="W27" s="722">
        <v>46132</v>
      </c>
      <c r="X27" s="721" t="s">
        <v>44</v>
      </c>
      <c r="Y27" s="728"/>
      <c r="Z27" s="472"/>
      <c r="AA27" s="466"/>
      <c r="AB27" s="472"/>
      <c r="AC27" s="473"/>
    </row>
    <row r="28" spans="1:29" ht="15" customHeight="1">
      <c r="A28" s="455">
        <v>23</v>
      </c>
      <c r="B28" s="705" t="s">
        <v>55</v>
      </c>
      <c r="C28" s="455" t="s">
        <v>1006</v>
      </c>
      <c r="D28" s="718">
        <v>738</v>
      </c>
      <c r="E28" s="455">
        <v>2024</v>
      </c>
      <c r="F28" s="458" t="s">
        <v>1036</v>
      </c>
      <c r="G28" s="455">
        <v>9</v>
      </c>
      <c r="H28" s="702">
        <v>276517</v>
      </c>
      <c r="I28" s="694" t="s">
        <v>1037</v>
      </c>
      <c r="J28" s="701">
        <v>46126</v>
      </c>
      <c r="K28" s="704" t="s">
        <v>989</v>
      </c>
      <c r="L28" s="458" t="s">
        <v>1038</v>
      </c>
      <c r="M28" s="461"/>
      <c r="N28" s="617"/>
      <c r="O28" s="465"/>
      <c r="P28" s="618"/>
      <c r="Q28" s="465"/>
      <c r="R28" s="466"/>
      <c r="S28" s="467"/>
      <c r="T28" s="466">
        <v>46127</v>
      </c>
      <c r="U28" s="466">
        <v>46127</v>
      </c>
      <c r="V28" s="469"/>
      <c r="W28" s="722">
        <v>46132</v>
      </c>
      <c r="X28" s="721" t="s">
        <v>44</v>
      </c>
      <c r="Y28" s="728"/>
      <c r="Z28" s="472"/>
      <c r="AA28" s="466"/>
      <c r="AB28" s="472"/>
      <c r="AC28" s="473"/>
    </row>
    <row r="29" spans="1:29" ht="15" customHeight="1">
      <c r="A29" s="455">
        <v>24</v>
      </c>
      <c r="B29" s="705" t="s">
        <v>55</v>
      </c>
      <c r="C29" s="457" t="s">
        <v>1006</v>
      </c>
      <c r="D29" s="718">
        <v>738</v>
      </c>
      <c r="E29" s="455">
        <v>2024</v>
      </c>
      <c r="F29" s="458" t="s">
        <v>1036</v>
      </c>
      <c r="G29" s="455">
        <v>10</v>
      </c>
      <c r="H29" s="703">
        <v>276517</v>
      </c>
      <c r="I29" s="707" t="s">
        <v>1037</v>
      </c>
      <c r="J29" s="587">
        <v>46126</v>
      </c>
      <c r="K29" s="704" t="s">
        <v>989</v>
      </c>
      <c r="L29" s="458" t="s">
        <v>1038</v>
      </c>
      <c r="M29" s="461"/>
      <c r="N29" s="617"/>
      <c r="O29" s="465"/>
      <c r="P29" s="618"/>
      <c r="Q29" s="465"/>
      <c r="R29" s="588"/>
      <c r="S29" s="589"/>
      <c r="T29" s="588">
        <v>46127</v>
      </c>
      <c r="U29" s="466">
        <v>46127</v>
      </c>
      <c r="V29" s="590"/>
      <c r="W29" s="722">
        <v>46132</v>
      </c>
      <c r="X29" s="721" t="s">
        <v>44</v>
      </c>
      <c r="Y29" s="727"/>
      <c r="Z29" s="464"/>
      <c r="AA29" s="588"/>
      <c r="AB29" s="464"/>
      <c r="AC29" s="591"/>
    </row>
    <row r="30" spans="1:29" ht="15" customHeight="1">
      <c r="A30" s="455">
        <v>25</v>
      </c>
      <c r="B30" s="705" t="s">
        <v>55</v>
      </c>
      <c r="C30" s="455" t="s">
        <v>1039</v>
      </c>
      <c r="D30" s="718">
        <v>434</v>
      </c>
      <c r="E30" s="455">
        <v>2025</v>
      </c>
      <c r="F30" s="458" t="s">
        <v>1040</v>
      </c>
      <c r="G30" s="706">
        <v>6</v>
      </c>
      <c r="H30" s="459">
        <v>17850000</v>
      </c>
      <c r="I30" s="694" t="s">
        <v>589</v>
      </c>
      <c r="J30" s="587">
        <v>46126</v>
      </c>
      <c r="K30" s="704" t="s">
        <v>989</v>
      </c>
      <c r="L30" s="458" t="s">
        <v>1038</v>
      </c>
      <c r="M30" s="461"/>
      <c r="N30" s="594"/>
      <c r="O30" s="465"/>
      <c r="P30" s="464"/>
      <c r="Q30" s="465"/>
      <c r="R30" s="466"/>
      <c r="S30" s="467"/>
      <c r="T30" s="466">
        <v>46127</v>
      </c>
      <c r="U30" s="466">
        <v>46127</v>
      </c>
      <c r="V30" s="469"/>
      <c r="W30" s="722">
        <v>46132</v>
      </c>
      <c r="X30" s="721" t="s">
        <v>44</v>
      </c>
      <c r="Y30" s="728"/>
      <c r="Z30" s="472"/>
      <c r="AA30" s="466"/>
      <c r="AB30" s="472"/>
      <c r="AC30" s="473"/>
    </row>
    <row r="31" spans="1:29" ht="15" customHeight="1">
      <c r="A31" s="455">
        <v>26</v>
      </c>
      <c r="B31" s="705" t="s">
        <v>55</v>
      </c>
      <c r="C31" s="455" t="s">
        <v>1039</v>
      </c>
      <c r="D31" s="718">
        <v>434</v>
      </c>
      <c r="E31" s="455">
        <v>2025</v>
      </c>
      <c r="F31" s="458" t="s">
        <v>1040</v>
      </c>
      <c r="G31" s="706">
        <v>7</v>
      </c>
      <c r="H31" s="459">
        <v>17850000</v>
      </c>
      <c r="I31" s="694" t="s">
        <v>589</v>
      </c>
      <c r="J31" s="587">
        <v>46126</v>
      </c>
      <c r="K31" s="704" t="s">
        <v>989</v>
      </c>
      <c r="L31" s="458" t="s">
        <v>1038</v>
      </c>
      <c r="M31" s="461"/>
      <c r="N31" s="617"/>
      <c r="O31" s="465"/>
      <c r="P31" s="618"/>
      <c r="Q31" s="465"/>
      <c r="R31" s="466"/>
      <c r="S31" s="467"/>
      <c r="T31" s="466">
        <v>46127</v>
      </c>
      <c r="U31" s="466">
        <v>46127</v>
      </c>
      <c r="V31" s="469"/>
      <c r="W31" s="722">
        <v>46132</v>
      </c>
      <c r="X31" s="721" t="s">
        <v>44</v>
      </c>
      <c r="Y31" s="728"/>
      <c r="Z31" s="472"/>
      <c r="AA31" s="466"/>
      <c r="AB31" s="472"/>
      <c r="AC31" s="473"/>
    </row>
    <row r="32" spans="1:29" ht="15" customHeight="1">
      <c r="A32" s="455">
        <v>27</v>
      </c>
      <c r="B32" s="705" t="s">
        <v>55</v>
      </c>
      <c r="C32" s="455" t="s">
        <v>1039</v>
      </c>
      <c r="D32" s="718">
        <v>434</v>
      </c>
      <c r="E32" s="455">
        <v>2025</v>
      </c>
      <c r="F32" s="458" t="s">
        <v>1040</v>
      </c>
      <c r="G32" s="706">
        <v>8</v>
      </c>
      <c r="H32" s="459">
        <v>17850000</v>
      </c>
      <c r="I32" s="694" t="s">
        <v>589</v>
      </c>
      <c r="J32" s="587">
        <v>46126</v>
      </c>
      <c r="K32" s="704" t="s">
        <v>989</v>
      </c>
      <c r="L32" s="458" t="s">
        <v>1038</v>
      </c>
      <c r="M32" s="461"/>
      <c r="N32" s="617"/>
      <c r="O32" s="465"/>
      <c r="P32" s="618"/>
      <c r="Q32" s="465"/>
      <c r="R32" s="466"/>
      <c r="S32" s="467"/>
      <c r="T32" s="466">
        <v>46127</v>
      </c>
      <c r="U32" s="466">
        <v>46127</v>
      </c>
      <c r="V32" s="469"/>
      <c r="W32" s="722">
        <v>46134</v>
      </c>
      <c r="X32" s="721" t="s">
        <v>44</v>
      </c>
      <c r="Y32" s="728"/>
      <c r="Z32" s="472"/>
      <c r="AA32" s="466"/>
      <c r="AB32" s="472"/>
      <c r="AC32" s="473"/>
    </row>
    <row r="33" spans="1:29" ht="15" customHeight="1">
      <c r="A33" s="455">
        <v>28</v>
      </c>
      <c r="B33" s="709" t="s">
        <v>55</v>
      </c>
      <c r="C33" s="457" t="s">
        <v>1041</v>
      </c>
      <c r="D33" s="720">
        <v>721</v>
      </c>
      <c r="E33" s="457">
        <v>2024</v>
      </c>
      <c r="F33" s="441" t="s">
        <v>1042</v>
      </c>
      <c r="G33" s="711">
        <v>3</v>
      </c>
      <c r="H33" s="714">
        <v>251536600</v>
      </c>
      <c r="I33" s="707" t="s">
        <v>1043</v>
      </c>
      <c r="J33" s="587">
        <v>46126</v>
      </c>
      <c r="K33" s="715" t="s">
        <v>989</v>
      </c>
      <c r="L33" s="441" t="s">
        <v>54</v>
      </c>
      <c r="M33" s="461"/>
      <c r="N33" s="617"/>
      <c r="O33" s="465"/>
      <c r="P33" s="618"/>
      <c r="Q33" s="465"/>
      <c r="R33" s="466"/>
      <c r="S33" s="467"/>
      <c r="T33" s="466">
        <v>46127</v>
      </c>
      <c r="U33" s="466">
        <v>46127</v>
      </c>
      <c r="V33" s="469"/>
      <c r="W33" s="722">
        <v>46134</v>
      </c>
      <c r="X33" s="721" t="s">
        <v>44</v>
      </c>
      <c r="Y33" s="728"/>
      <c r="Z33" s="472"/>
      <c r="AA33" s="466"/>
      <c r="AB33" s="472"/>
      <c r="AC33" s="473"/>
    </row>
    <row r="34" spans="1:29" ht="15" customHeight="1">
      <c r="A34" s="706">
        <v>29</v>
      </c>
      <c r="B34" s="456" t="s">
        <v>55</v>
      </c>
      <c r="C34" s="455" t="s">
        <v>1041</v>
      </c>
      <c r="D34" s="487">
        <v>721</v>
      </c>
      <c r="E34" s="455">
        <v>2024</v>
      </c>
      <c r="F34" s="458" t="s">
        <v>1042</v>
      </c>
      <c r="G34" s="455">
        <v>4</v>
      </c>
      <c r="H34" s="459">
        <v>247611760</v>
      </c>
      <c r="I34" s="694" t="s">
        <v>1043</v>
      </c>
      <c r="J34" s="701">
        <v>46126</v>
      </c>
      <c r="K34" s="598" t="s">
        <v>989</v>
      </c>
      <c r="L34" s="458" t="s">
        <v>54</v>
      </c>
      <c r="M34" s="713"/>
      <c r="N34" s="617"/>
      <c r="O34" s="463"/>
      <c r="P34" s="618"/>
      <c r="Q34" s="465"/>
      <c r="R34" s="466"/>
      <c r="S34" s="467"/>
      <c r="T34" s="466">
        <v>46127</v>
      </c>
      <c r="U34" s="466">
        <v>46127</v>
      </c>
      <c r="V34" s="469"/>
      <c r="W34" s="722">
        <v>46134</v>
      </c>
      <c r="X34" s="721" t="s">
        <v>44</v>
      </c>
      <c r="Y34" s="728"/>
      <c r="Z34" s="472"/>
      <c r="AA34" s="466"/>
      <c r="AB34" s="472"/>
      <c r="AC34" s="473"/>
    </row>
    <row r="35" spans="1:29" ht="15" customHeight="1">
      <c r="A35" s="706">
        <v>30</v>
      </c>
      <c r="B35" s="456" t="s">
        <v>55</v>
      </c>
      <c r="C35" s="455" t="s">
        <v>1006</v>
      </c>
      <c r="D35" s="566">
        <v>489</v>
      </c>
      <c r="E35" s="455">
        <v>2025</v>
      </c>
      <c r="F35" s="458" t="s">
        <v>1044</v>
      </c>
      <c r="G35" s="455">
        <v>2</v>
      </c>
      <c r="H35" s="459">
        <v>145301867</v>
      </c>
      <c r="I35" s="694" t="s">
        <v>1045</v>
      </c>
      <c r="J35" s="701">
        <v>46126</v>
      </c>
      <c r="K35" s="598" t="s">
        <v>989</v>
      </c>
      <c r="L35" s="458" t="s">
        <v>1022</v>
      </c>
      <c r="M35" s="713"/>
      <c r="N35" s="594"/>
      <c r="O35" s="465"/>
      <c r="P35" s="464"/>
      <c r="Q35" s="465"/>
      <c r="R35" s="466"/>
      <c r="S35" s="467"/>
      <c r="T35" s="466">
        <v>46127</v>
      </c>
      <c r="U35" s="466">
        <v>46127</v>
      </c>
      <c r="V35" s="469"/>
      <c r="W35" s="722">
        <v>46134</v>
      </c>
      <c r="X35" s="721" t="s">
        <v>44</v>
      </c>
      <c r="Y35" s="728"/>
      <c r="Z35" s="472"/>
      <c r="AA35" s="466"/>
      <c r="AB35" s="472"/>
      <c r="AC35" s="473"/>
    </row>
    <row r="36" spans="1:29" ht="15" customHeight="1">
      <c r="A36" s="706">
        <v>31</v>
      </c>
      <c r="B36" s="456" t="s">
        <v>55</v>
      </c>
      <c r="C36" s="598" t="s">
        <v>1006</v>
      </c>
      <c r="D36" s="487">
        <v>496</v>
      </c>
      <c r="E36" s="455">
        <v>2025</v>
      </c>
      <c r="F36" s="458" t="s">
        <v>1046</v>
      </c>
      <c r="G36" s="455">
        <v>2</v>
      </c>
      <c r="H36" s="459">
        <v>125302750</v>
      </c>
      <c r="I36" s="694" t="s">
        <v>1047</v>
      </c>
      <c r="J36" s="701">
        <v>46126</v>
      </c>
      <c r="K36" s="598" t="s">
        <v>989</v>
      </c>
      <c r="L36" s="458" t="s">
        <v>1022</v>
      </c>
      <c r="M36" s="713"/>
      <c r="N36" s="617"/>
      <c r="O36" s="463"/>
      <c r="P36" s="618"/>
      <c r="Q36" s="465"/>
      <c r="R36" s="466"/>
      <c r="S36" s="467"/>
      <c r="T36" s="466">
        <v>46127</v>
      </c>
      <c r="U36" s="466">
        <v>46127</v>
      </c>
      <c r="V36" s="469"/>
      <c r="W36" s="722">
        <v>46132</v>
      </c>
      <c r="X36" s="721" t="s">
        <v>44</v>
      </c>
      <c r="Y36" s="728"/>
      <c r="Z36" s="472"/>
      <c r="AA36" s="466"/>
      <c r="AB36" s="472"/>
      <c r="AC36" s="473"/>
    </row>
    <row r="37" spans="1:29" ht="15" customHeight="1">
      <c r="A37" s="706">
        <v>32</v>
      </c>
      <c r="B37" s="456" t="s">
        <v>55</v>
      </c>
      <c r="C37" s="455" t="s">
        <v>1041</v>
      </c>
      <c r="D37" s="487">
        <v>723</v>
      </c>
      <c r="E37" s="455">
        <v>2024</v>
      </c>
      <c r="F37" s="458" t="s">
        <v>1048</v>
      </c>
      <c r="G37" s="455">
        <v>3</v>
      </c>
      <c r="H37" s="459">
        <v>230929198</v>
      </c>
      <c r="I37" s="694" t="s">
        <v>1049</v>
      </c>
      <c r="J37" s="701">
        <v>46126</v>
      </c>
      <c r="K37" s="598" t="s">
        <v>989</v>
      </c>
      <c r="L37" s="458" t="s">
        <v>644</v>
      </c>
      <c r="M37" s="713"/>
      <c r="N37" s="594"/>
      <c r="O37" s="465"/>
      <c r="P37" s="464"/>
      <c r="Q37" s="465"/>
      <c r="R37" s="466"/>
      <c r="S37" s="467"/>
      <c r="T37" s="466">
        <v>46129</v>
      </c>
      <c r="U37" s="466">
        <v>46129</v>
      </c>
      <c r="V37" s="469"/>
      <c r="W37" s="722">
        <v>46134</v>
      </c>
      <c r="X37" s="721" t="s">
        <v>44</v>
      </c>
      <c r="Y37" s="728"/>
      <c r="Z37" s="472"/>
      <c r="AA37" s="466"/>
      <c r="AB37" s="472"/>
      <c r="AC37" s="473"/>
    </row>
    <row r="38" spans="1:29" ht="15" customHeight="1">
      <c r="A38" s="706">
        <v>33</v>
      </c>
      <c r="B38" s="456" t="s">
        <v>55</v>
      </c>
      <c r="C38" s="455" t="s">
        <v>1041</v>
      </c>
      <c r="D38" s="487">
        <v>723</v>
      </c>
      <c r="E38" s="455">
        <v>2024</v>
      </c>
      <c r="F38" s="458" t="s">
        <v>1048</v>
      </c>
      <c r="G38" s="455">
        <v>4</v>
      </c>
      <c r="H38" s="459">
        <v>99610492</v>
      </c>
      <c r="I38" s="694" t="s">
        <v>1049</v>
      </c>
      <c r="J38" s="701">
        <v>46126</v>
      </c>
      <c r="K38" s="598" t="s">
        <v>989</v>
      </c>
      <c r="L38" s="458" t="s">
        <v>644</v>
      </c>
      <c r="M38" s="713"/>
      <c r="N38" s="617"/>
      <c r="O38" s="465"/>
      <c r="P38" s="618"/>
      <c r="Q38" s="465"/>
      <c r="R38" s="466"/>
      <c r="S38" s="467"/>
      <c r="T38" s="466">
        <v>46129</v>
      </c>
      <c r="U38" s="466">
        <v>46129</v>
      </c>
      <c r="V38" s="469"/>
      <c r="W38" s="722">
        <v>46134</v>
      </c>
      <c r="X38" s="721" t="s">
        <v>44</v>
      </c>
      <c r="Y38" s="728"/>
      <c r="Z38" s="472"/>
      <c r="AA38" s="466"/>
      <c r="AB38" s="472"/>
      <c r="AC38" s="473"/>
    </row>
    <row r="39" spans="1:29" ht="15" customHeight="1">
      <c r="A39" s="706">
        <v>34</v>
      </c>
      <c r="B39" s="456" t="s">
        <v>55</v>
      </c>
      <c r="C39" s="455" t="s">
        <v>1041</v>
      </c>
      <c r="D39" s="487">
        <v>723</v>
      </c>
      <c r="E39" s="455">
        <v>2024</v>
      </c>
      <c r="F39" s="458" t="s">
        <v>1048</v>
      </c>
      <c r="G39" s="455">
        <v>5</v>
      </c>
      <c r="H39" s="459">
        <v>135296054</v>
      </c>
      <c r="I39" s="694" t="s">
        <v>1049</v>
      </c>
      <c r="J39" s="701">
        <v>46126</v>
      </c>
      <c r="K39" s="598" t="s">
        <v>989</v>
      </c>
      <c r="L39" s="458" t="s">
        <v>644</v>
      </c>
      <c r="M39" s="713"/>
      <c r="N39" s="617"/>
      <c r="O39" s="465"/>
      <c r="P39" s="618"/>
      <c r="Q39" s="465"/>
      <c r="R39" s="466"/>
      <c r="S39" s="467"/>
      <c r="T39" s="466">
        <v>46129</v>
      </c>
      <c r="U39" s="466">
        <v>46129</v>
      </c>
      <c r="V39" s="469"/>
      <c r="W39" s="722">
        <v>46134</v>
      </c>
      <c r="X39" s="721" t="s">
        <v>44</v>
      </c>
      <c r="Y39" s="728"/>
      <c r="Z39" s="472"/>
      <c r="AA39" s="466"/>
      <c r="AB39" s="472"/>
      <c r="AC39" s="473"/>
    </row>
    <row r="40" spans="1:29" ht="15" customHeight="1">
      <c r="A40" s="706">
        <v>35</v>
      </c>
      <c r="B40" s="706">
        <v>35</v>
      </c>
      <c r="C40" s="455" t="s">
        <v>1041</v>
      </c>
      <c r="D40" s="487">
        <v>723</v>
      </c>
      <c r="E40" s="455">
        <v>2024</v>
      </c>
      <c r="F40" s="458" t="s">
        <v>1048</v>
      </c>
      <c r="G40" s="455">
        <v>6</v>
      </c>
      <c r="H40" s="459">
        <v>59399350</v>
      </c>
      <c r="I40" s="694" t="s">
        <v>1049</v>
      </c>
      <c r="J40" s="701">
        <v>46126</v>
      </c>
      <c r="K40" s="598" t="s">
        <v>989</v>
      </c>
      <c r="L40" s="458" t="s">
        <v>644</v>
      </c>
      <c r="M40" s="713"/>
      <c r="N40" s="617"/>
      <c r="O40" s="465"/>
      <c r="P40" s="618"/>
      <c r="Q40" s="465"/>
      <c r="R40" s="466"/>
      <c r="S40" s="467"/>
      <c r="T40" s="466">
        <v>46129</v>
      </c>
      <c r="U40" s="466">
        <v>46129</v>
      </c>
      <c r="V40" s="469"/>
      <c r="W40" s="722">
        <v>46134</v>
      </c>
      <c r="X40" s="721" t="s">
        <v>44</v>
      </c>
      <c r="Y40" s="728"/>
      <c r="Z40" s="472"/>
      <c r="AA40" s="466"/>
      <c r="AB40" s="472"/>
      <c r="AC40" s="473"/>
    </row>
    <row r="41" spans="1:29" ht="15" customHeight="1">
      <c r="A41" s="706">
        <v>36</v>
      </c>
      <c r="B41" s="706">
        <v>36</v>
      </c>
      <c r="C41" s="455" t="s">
        <v>1041</v>
      </c>
      <c r="D41" s="487">
        <v>723</v>
      </c>
      <c r="E41" s="455">
        <v>2024</v>
      </c>
      <c r="F41" s="458" t="s">
        <v>1048</v>
      </c>
      <c r="G41" s="455">
        <v>7</v>
      </c>
      <c r="H41" s="459">
        <v>240374508</v>
      </c>
      <c r="I41" s="694" t="s">
        <v>1049</v>
      </c>
      <c r="J41" s="701">
        <v>46126</v>
      </c>
      <c r="K41" s="598" t="s">
        <v>989</v>
      </c>
      <c r="L41" s="458" t="s">
        <v>644</v>
      </c>
      <c r="M41" s="713"/>
      <c r="N41" s="617"/>
      <c r="O41" s="465"/>
      <c r="P41" s="618"/>
      <c r="Q41" s="465"/>
      <c r="R41" s="466"/>
      <c r="S41" s="467"/>
      <c r="T41" s="466">
        <v>46129</v>
      </c>
      <c r="U41" s="466">
        <v>46129</v>
      </c>
      <c r="V41" s="469"/>
      <c r="W41" s="722">
        <v>46134</v>
      </c>
      <c r="X41" s="721" t="s">
        <v>44</v>
      </c>
      <c r="Y41" s="728"/>
      <c r="Z41" s="472"/>
      <c r="AA41" s="466"/>
      <c r="AB41" s="472"/>
      <c r="AC41" s="473"/>
    </row>
    <row r="42" spans="1:29" ht="15" customHeight="1">
      <c r="A42" s="706">
        <v>37</v>
      </c>
      <c r="B42" s="456" t="s">
        <v>55</v>
      </c>
      <c r="C42" s="455" t="s">
        <v>1041</v>
      </c>
      <c r="D42" s="487">
        <v>723</v>
      </c>
      <c r="E42" s="455">
        <v>2024</v>
      </c>
      <c r="F42" s="458" t="s">
        <v>1048</v>
      </c>
      <c r="G42" s="455">
        <v>8</v>
      </c>
      <c r="H42" s="459">
        <v>50134477</v>
      </c>
      <c r="I42" s="694" t="s">
        <v>1049</v>
      </c>
      <c r="J42" s="701">
        <v>46126</v>
      </c>
      <c r="K42" s="598" t="s">
        <v>989</v>
      </c>
      <c r="L42" s="458" t="s">
        <v>644</v>
      </c>
      <c r="M42" s="713"/>
      <c r="N42" s="617"/>
      <c r="O42" s="465"/>
      <c r="P42" s="618"/>
      <c r="Q42" s="465"/>
      <c r="R42" s="466"/>
      <c r="S42" s="467"/>
      <c r="T42" s="466">
        <v>46129</v>
      </c>
      <c r="U42" s="466">
        <v>46129</v>
      </c>
      <c r="V42" s="469"/>
      <c r="W42" s="722">
        <v>46134</v>
      </c>
      <c r="X42" s="721" t="s">
        <v>44</v>
      </c>
      <c r="Y42" s="728"/>
      <c r="Z42" s="472"/>
      <c r="AA42" s="466"/>
      <c r="AB42" s="472"/>
      <c r="AC42" s="473"/>
    </row>
    <row r="43" spans="1:29" ht="15" customHeight="1">
      <c r="A43" s="706">
        <v>38</v>
      </c>
      <c r="B43" s="456" t="s">
        <v>55</v>
      </c>
      <c r="C43" s="455" t="s">
        <v>1006</v>
      </c>
      <c r="D43" s="487">
        <v>508</v>
      </c>
      <c r="E43" s="455">
        <v>2025</v>
      </c>
      <c r="F43" s="458" t="s">
        <v>1050</v>
      </c>
      <c r="G43" s="455">
        <v>1</v>
      </c>
      <c r="H43" s="459">
        <v>37321200</v>
      </c>
      <c r="I43" s="694" t="s">
        <v>651</v>
      </c>
      <c r="J43" s="701">
        <v>46126</v>
      </c>
      <c r="K43" s="598" t="s">
        <v>989</v>
      </c>
      <c r="L43" s="458" t="s">
        <v>1022</v>
      </c>
      <c r="M43" s="713"/>
      <c r="N43" s="617"/>
      <c r="O43" s="465"/>
      <c r="P43" s="618"/>
      <c r="Q43" s="465"/>
      <c r="R43" s="466"/>
      <c r="S43" s="467"/>
      <c r="T43" s="466">
        <v>46129</v>
      </c>
      <c r="U43" s="466">
        <v>46129</v>
      </c>
      <c r="V43" s="469"/>
      <c r="W43" s="722">
        <v>46132</v>
      </c>
      <c r="X43" s="721" t="s">
        <v>44</v>
      </c>
      <c r="Y43" s="728"/>
      <c r="Z43" s="472"/>
      <c r="AA43" s="466"/>
      <c r="AB43" s="472"/>
      <c r="AC43" s="473"/>
    </row>
    <row r="44" spans="1:29" ht="15" customHeight="1">
      <c r="A44" s="706">
        <v>39</v>
      </c>
      <c r="B44" s="456" t="s">
        <v>55</v>
      </c>
      <c r="C44" s="455" t="s">
        <v>1051</v>
      </c>
      <c r="D44" s="566">
        <v>495</v>
      </c>
      <c r="E44" s="455">
        <v>2023</v>
      </c>
      <c r="F44" s="458" t="s">
        <v>1052</v>
      </c>
      <c r="G44" s="455" t="s">
        <v>1053</v>
      </c>
      <c r="H44" s="459">
        <v>91970237</v>
      </c>
      <c r="I44" s="694" t="s">
        <v>1054</v>
      </c>
      <c r="J44" s="701">
        <v>46126</v>
      </c>
      <c r="K44" s="598" t="s">
        <v>989</v>
      </c>
      <c r="L44" s="458" t="s">
        <v>644</v>
      </c>
      <c r="M44" s="713"/>
      <c r="N44" s="617"/>
      <c r="O44" s="463"/>
      <c r="P44" s="618"/>
      <c r="Q44" s="465"/>
      <c r="R44" s="466"/>
      <c r="S44" s="467"/>
      <c r="T44" s="466"/>
      <c r="U44" s="468"/>
      <c r="V44" s="469"/>
      <c r="W44" s="729"/>
      <c r="X44" s="730"/>
      <c r="Y44" s="728"/>
      <c r="Z44" s="472"/>
      <c r="AA44" s="466"/>
      <c r="AB44" s="472"/>
      <c r="AC44" s="473"/>
    </row>
    <row r="45" spans="1:29" ht="15" customHeight="1">
      <c r="A45" s="706">
        <v>40</v>
      </c>
      <c r="B45" s="456" t="s">
        <v>55</v>
      </c>
      <c r="C45" s="455" t="s">
        <v>1055</v>
      </c>
      <c r="D45" s="487">
        <v>452</v>
      </c>
      <c r="E45" s="455">
        <v>2025</v>
      </c>
      <c r="F45" s="458" t="s">
        <v>1056</v>
      </c>
      <c r="G45" s="455" t="s">
        <v>1017</v>
      </c>
      <c r="H45" s="459">
        <v>38434500</v>
      </c>
      <c r="I45" s="694" t="s">
        <v>754</v>
      </c>
      <c r="J45" s="701">
        <v>46127</v>
      </c>
      <c r="K45" s="598" t="s">
        <v>989</v>
      </c>
      <c r="L45" s="458" t="s">
        <v>54</v>
      </c>
      <c r="M45" s="713"/>
      <c r="N45" s="594"/>
      <c r="O45" s="465"/>
      <c r="P45" s="464"/>
      <c r="Q45" s="465"/>
      <c r="R45" s="466"/>
      <c r="S45" s="467"/>
      <c r="T45" s="466">
        <v>46129</v>
      </c>
      <c r="U45" s="466">
        <v>46129</v>
      </c>
      <c r="V45" s="469"/>
      <c r="W45" s="722">
        <v>46134</v>
      </c>
      <c r="X45" s="721" t="s">
        <v>44</v>
      </c>
      <c r="Y45" s="728"/>
      <c r="Z45" s="472"/>
      <c r="AA45" s="466"/>
      <c r="AB45" s="472"/>
      <c r="AC45" s="473"/>
    </row>
    <row r="46" spans="1:29" ht="15" customHeight="1">
      <c r="A46" s="706">
        <v>41</v>
      </c>
      <c r="B46" s="456" t="s">
        <v>55</v>
      </c>
      <c r="C46" s="455"/>
      <c r="D46" s="566">
        <v>292</v>
      </c>
      <c r="E46" s="455">
        <v>2023</v>
      </c>
      <c r="F46" s="458" t="s">
        <v>1057</v>
      </c>
      <c r="G46" s="455" t="s">
        <v>1058</v>
      </c>
      <c r="H46" s="459">
        <v>44919000</v>
      </c>
      <c r="I46" s="694" t="s">
        <v>1059</v>
      </c>
      <c r="J46" s="701">
        <v>46127</v>
      </c>
      <c r="K46" s="598" t="s">
        <v>989</v>
      </c>
      <c r="L46" s="458" t="s">
        <v>40</v>
      </c>
      <c r="M46" s="713"/>
      <c r="N46" s="617"/>
      <c r="O46" s="465"/>
      <c r="P46" s="618"/>
      <c r="Q46" s="465"/>
      <c r="R46" s="466"/>
      <c r="S46" s="467"/>
      <c r="T46" s="466">
        <v>46129</v>
      </c>
      <c r="U46" s="466">
        <v>46129</v>
      </c>
      <c r="V46" s="469"/>
      <c r="W46" s="722">
        <v>46134</v>
      </c>
      <c r="X46" s="721" t="s">
        <v>44</v>
      </c>
      <c r="Y46" s="728"/>
      <c r="Z46" s="472"/>
      <c r="AA46" s="466"/>
      <c r="AB46" s="472"/>
      <c r="AC46" s="473"/>
    </row>
    <row r="47" spans="1:29" ht="15" customHeight="1">
      <c r="A47" s="455">
        <v>42</v>
      </c>
      <c r="B47" s="456" t="s">
        <v>55</v>
      </c>
      <c r="C47" s="598" t="s">
        <v>1006</v>
      </c>
      <c r="D47" s="487">
        <v>436</v>
      </c>
      <c r="E47" s="455">
        <v>2025</v>
      </c>
      <c r="F47" s="458" t="s">
        <v>1060</v>
      </c>
      <c r="G47" s="455">
        <v>5</v>
      </c>
      <c r="H47" s="459">
        <v>125234764</v>
      </c>
      <c r="I47" s="692" t="s">
        <v>1061</v>
      </c>
      <c r="J47" s="460">
        <v>46132</v>
      </c>
      <c r="K47" s="598" t="s">
        <v>989</v>
      </c>
      <c r="L47" s="458" t="s">
        <v>78</v>
      </c>
      <c r="M47" s="461"/>
      <c r="N47" s="594"/>
      <c r="O47" s="463"/>
      <c r="P47" s="464"/>
      <c r="Q47" s="465"/>
      <c r="R47" s="466"/>
      <c r="S47" s="467"/>
      <c r="T47" s="466">
        <v>46134</v>
      </c>
      <c r="U47" s="466">
        <v>46134</v>
      </c>
      <c r="V47" s="469"/>
      <c r="W47" s="722">
        <v>46134</v>
      </c>
      <c r="X47" s="721" t="s">
        <v>44</v>
      </c>
      <c r="Y47" s="728"/>
      <c r="Z47" s="472"/>
      <c r="AA47" s="466"/>
      <c r="AB47" s="472"/>
      <c r="AC47" s="473"/>
    </row>
    <row r="48" spans="1:29" ht="15" customHeight="1">
      <c r="A48" s="455">
        <v>43</v>
      </c>
      <c r="B48" s="456" t="s">
        <v>55</v>
      </c>
      <c r="C48" s="598" t="s">
        <v>1006</v>
      </c>
      <c r="D48" s="455">
        <v>436</v>
      </c>
      <c r="E48" s="455">
        <v>2025</v>
      </c>
      <c r="F48" s="458" t="s">
        <v>1060</v>
      </c>
      <c r="G48" s="455">
        <v>6</v>
      </c>
      <c r="H48" s="459">
        <v>125234458</v>
      </c>
      <c r="I48" s="692" t="s">
        <v>1061</v>
      </c>
      <c r="J48" s="460">
        <v>46132</v>
      </c>
      <c r="K48" s="598" t="s">
        <v>989</v>
      </c>
      <c r="L48" s="458" t="s">
        <v>78</v>
      </c>
      <c r="M48" s="461"/>
      <c r="N48" s="594"/>
      <c r="O48" s="463"/>
      <c r="P48" s="464"/>
      <c r="Q48" s="465"/>
      <c r="R48" s="466"/>
      <c r="S48" s="467"/>
      <c r="T48" s="466">
        <v>46134</v>
      </c>
      <c r="U48" s="466">
        <v>46134</v>
      </c>
      <c r="V48" s="469"/>
      <c r="W48" s="722">
        <v>46134</v>
      </c>
      <c r="X48" s="721" t="s">
        <v>44</v>
      </c>
      <c r="Y48" s="728"/>
      <c r="Z48" s="472"/>
      <c r="AA48" s="466"/>
      <c r="AB48" s="472"/>
      <c r="AC48" s="473"/>
    </row>
    <row r="49" spans="1:29" ht="15" customHeight="1">
      <c r="A49" s="457"/>
      <c r="B49" s="709"/>
      <c r="C49" s="455"/>
      <c r="D49" s="710"/>
      <c r="E49" s="457"/>
      <c r="F49" s="441"/>
      <c r="G49" s="457"/>
      <c r="H49" s="708">
        <f>SUM(H6:H48)</f>
        <v>5183541511</v>
      </c>
      <c r="I49" s="695"/>
      <c r="J49" s="700"/>
      <c r="K49" s="593"/>
      <c r="L49" s="441"/>
      <c r="M49" s="461"/>
      <c r="N49" s="594"/>
      <c r="O49" s="465"/>
      <c r="P49" s="464"/>
      <c r="Q49" s="465"/>
      <c r="R49" s="588"/>
      <c r="S49" s="589"/>
      <c r="T49" s="588"/>
      <c r="U49" s="595"/>
      <c r="V49" s="590"/>
      <c r="W49" s="724"/>
      <c r="X49" s="471"/>
      <c r="Y49" s="727"/>
      <c r="Z49" s="464"/>
      <c r="AA49" s="588"/>
      <c r="AB49" s="464"/>
      <c r="AC49" s="591"/>
    </row>
  </sheetData>
  <protectedRanges>
    <protectedRange algorithmName="SHA-512" hashValue="P2L33BfpfvubFFYVm4459RgEumxFH6sF30XBIv9Dr0FjSTwBfM89arF0/BqPfuTsTJv2ninzYgJwjpxuvwAy5Q==" saltValue="z3WRkcAXyCGYUEaRh1adZA==" spinCount="100000" sqref="F9" name="Rango1_11_5_1_1_2_1_1"/>
  </protectedRanges>
  <mergeCells count="10">
    <mergeCell ref="A3:M3"/>
    <mergeCell ref="N3:S3"/>
    <mergeCell ref="T3:U3"/>
    <mergeCell ref="V3:Z3"/>
    <mergeCell ref="AA3:AB3"/>
    <mergeCell ref="A4:I4"/>
    <mergeCell ref="J4:M4"/>
    <mergeCell ref="N4:S4"/>
    <mergeCell ref="T4:U4"/>
    <mergeCell ref="V4:AC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2E7196-019F-44B5-84B7-3115F9F3981A}">
          <x14:formula1>
            <xm:f>DATOS!$C$5:$C$6</xm:f>
          </x14:formula1>
          <xm:sqref>B6:B39 B42:B48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C24DC-6496-4449-A553-95031155630B}">
  <sheetPr>
    <tabColor rgb="FF00B0F0"/>
    <pageSetUpPr fitToPage="1"/>
  </sheetPr>
  <dimension ref="A2:CG669"/>
  <sheetViews>
    <sheetView topLeftCell="A97" workbookViewId="0">
      <selection activeCell="I616" sqref="I616"/>
    </sheetView>
  </sheetViews>
  <sheetFormatPr defaultColWidth="9.140625" defaultRowHeight="15" customHeight="1"/>
  <cols>
    <col min="1" max="1" width="4.7109375" style="243" customWidth="1"/>
    <col min="2" max="2" width="9.140625" style="244" customWidth="1"/>
    <col min="3" max="3" width="10.28515625" style="531" customWidth="1"/>
    <col min="4" max="4" width="7.28515625" style="244" customWidth="1"/>
    <col min="5" max="5" width="32" style="245" customWidth="1"/>
    <col min="6" max="6" width="10.28515625" style="246" customWidth="1"/>
    <col min="7" max="7" width="16.28515625" style="260" customWidth="1"/>
    <col min="8" max="8" width="23.5703125" style="246" customWidth="1"/>
    <col min="9" max="9" width="27.5703125" style="245" customWidth="1"/>
    <col min="10" max="10" width="11" style="243" customWidth="1"/>
    <col min="11" max="11" width="9.140625" style="243" customWidth="1"/>
    <col min="12" max="12" width="15.42578125" style="243" customWidth="1"/>
    <col min="13" max="13" width="15.140625" style="244" customWidth="1"/>
    <col min="14" max="14" width="13.28515625" style="243" customWidth="1"/>
    <col min="15" max="15" width="14.42578125" style="243" customWidth="1"/>
    <col min="16" max="16" width="12.7109375" style="247" customWidth="1"/>
    <col min="17" max="17" width="14" style="243" customWidth="1"/>
    <col min="18" max="18" width="11.140625" style="243" customWidth="1"/>
    <col min="19" max="19" width="13.28515625" style="243" customWidth="1"/>
    <col min="20" max="20" width="28.42578125" style="243" customWidth="1"/>
    <col min="21" max="21" width="15.42578125" style="244" customWidth="1"/>
    <col min="22" max="22" width="12.42578125" style="240" customWidth="1"/>
    <col min="23" max="23" width="12.85546875" style="243" customWidth="1"/>
    <col min="24" max="24" width="9.140625" style="243" customWidth="1"/>
    <col min="25" max="25" width="15.140625" style="243" customWidth="1"/>
    <col min="26" max="26" width="9.140625" style="243" customWidth="1"/>
    <col min="27" max="27" width="12" style="243" customWidth="1"/>
    <col min="28" max="28" width="9.140625" style="243" customWidth="1"/>
    <col min="29" max="34" width="16" style="243" customWidth="1"/>
    <col min="35" max="16384" width="9.140625" style="243"/>
  </cols>
  <sheetData>
    <row r="2" spans="1:85">
      <c r="A2" s="282"/>
      <c r="B2" s="282"/>
      <c r="C2" s="55"/>
      <c r="D2" s="283"/>
      <c r="E2" s="284"/>
      <c r="F2" s="285"/>
      <c r="G2" s="344"/>
      <c r="H2" s="285"/>
      <c r="I2" s="284"/>
      <c r="J2" s="282"/>
      <c r="K2" s="282"/>
      <c r="L2" s="282"/>
      <c r="M2" s="283"/>
      <c r="N2" s="282"/>
      <c r="O2" s="282"/>
      <c r="P2" s="286"/>
      <c r="Q2" s="282"/>
      <c r="R2" s="282"/>
      <c r="S2" s="282"/>
      <c r="T2" s="282"/>
      <c r="U2" s="283"/>
      <c r="V2" s="32"/>
      <c r="W2" s="282"/>
      <c r="X2" s="282"/>
      <c r="Y2" s="282"/>
      <c r="Z2" s="282"/>
      <c r="AA2" s="282"/>
      <c r="AB2" s="282"/>
      <c r="AC2" s="282"/>
      <c r="AD2" s="282"/>
      <c r="AE2" s="282"/>
      <c r="AF2" s="282"/>
      <c r="AG2" s="282"/>
      <c r="AH2" s="282"/>
      <c r="AI2" s="282"/>
      <c r="AJ2" s="282"/>
      <c r="AK2" s="282"/>
      <c r="AL2" s="282"/>
      <c r="AM2" s="282"/>
      <c r="AN2" s="282"/>
      <c r="AO2" s="282"/>
      <c r="AP2" s="282"/>
      <c r="AQ2" s="282"/>
      <c r="AR2" s="282"/>
      <c r="AS2" s="282"/>
      <c r="AT2" s="282"/>
      <c r="AU2" s="282"/>
      <c r="AV2" s="282"/>
      <c r="AW2" s="282"/>
      <c r="AX2" s="282"/>
      <c r="AY2" s="282"/>
      <c r="AZ2" s="282"/>
      <c r="BA2" s="282"/>
      <c r="BB2" s="282"/>
      <c r="BC2" s="282"/>
      <c r="BD2" s="282"/>
      <c r="BE2" s="282"/>
      <c r="BF2" s="282"/>
      <c r="BG2" s="282"/>
      <c r="BH2" s="282"/>
      <c r="BI2" s="282"/>
      <c r="BJ2" s="282"/>
      <c r="BK2" s="282"/>
      <c r="BL2" s="282"/>
      <c r="BM2" s="282"/>
      <c r="BN2" s="282"/>
      <c r="BO2" s="282"/>
      <c r="BP2" s="282"/>
      <c r="BQ2" s="282"/>
      <c r="BR2" s="282"/>
      <c r="BS2" s="282"/>
      <c r="BT2" s="282"/>
      <c r="BU2" s="282"/>
      <c r="BV2" s="282"/>
      <c r="BW2" s="282"/>
      <c r="BX2" s="282"/>
      <c r="BY2" s="282"/>
      <c r="BZ2" s="282"/>
      <c r="CA2" s="282"/>
      <c r="CB2" s="282"/>
      <c r="CC2" s="282"/>
      <c r="CD2" s="282"/>
      <c r="CE2" s="282"/>
      <c r="CF2" s="282"/>
      <c r="CG2" s="282"/>
    </row>
    <row r="3" spans="1:85">
      <c r="A3" s="282"/>
      <c r="B3" s="283"/>
      <c r="C3" s="55"/>
      <c r="D3" s="283"/>
      <c r="E3" s="284"/>
      <c r="F3" s="285"/>
      <c r="G3" s="344"/>
      <c r="H3" s="285"/>
      <c r="I3" s="284"/>
      <c r="J3" s="282"/>
      <c r="K3" s="282"/>
      <c r="L3" s="282"/>
      <c r="M3" s="283"/>
      <c r="N3" s="282"/>
      <c r="O3" s="282"/>
      <c r="P3" s="286"/>
      <c r="Q3" s="282"/>
      <c r="R3" s="282"/>
      <c r="S3" s="282"/>
      <c r="T3" s="282"/>
      <c r="U3" s="283"/>
      <c r="V3" s="32"/>
      <c r="W3" s="282"/>
      <c r="X3" s="282"/>
      <c r="Y3" s="282"/>
      <c r="Z3" s="282"/>
      <c r="AA3" s="282"/>
      <c r="AB3" s="282"/>
      <c r="AC3" s="282"/>
      <c r="AD3" s="282"/>
      <c r="AE3" s="282"/>
      <c r="AF3" s="282"/>
      <c r="AG3" s="282"/>
      <c r="AH3" s="282"/>
      <c r="AI3" s="282"/>
      <c r="AJ3" s="282"/>
      <c r="AK3" s="282"/>
      <c r="AL3" s="282"/>
      <c r="AM3" s="282"/>
      <c r="AN3" s="282"/>
      <c r="AO3" s="282"/>
      <c r="AP3" s="282"/>
      <c r="AQ3" s="282"/>
      <c r="AR3" s="282"/>
      <c r="AS3" s="282"/>
      <c r="AT3" s="282"/>
      <c r="AU3" s="282"/>
      <c r="AV3" s="282"/>
      <c r="AW3" s="282"/>
      <c r="AX3" s="282"/>
      <c r="AY3" s="282"/>
      <c r="AZ3" s="282"/>
      <c r="BA3" s="282"/>
      <c r="BB3" s="282"/>
      <c r="BC3" s="282"/>
      <c r="BD3" s="282"/>
      <c r="BE3" s="282"/>
      <c r="BF3" s="282"/>
      <c r="BG3" s="282"/>
      <c r="BH3" s="282"/>
      <c r="BI3" s="282"/>
      <c r="BJ3" s="282"/>
      <c r="BK3" s="282"/>
      <c r="BL3" s="282"/>
      <c r="BM3" s="282"/>
      <c r="BN3" s="282"/>
      <c r="BO3" s="282"/>
      <c r="BP3" s="282"/>
      <c r="BQ3" s="282"/>
      <c r="BR3" s="282"/>
      <c r="BS3" s="282"/>
      <c r="BT3" s="282"/>
      <c r="BU3" s="282"/>
      <c r="BV3" s="282"/>
      <c r="BW3" s="282"/>
      <c r="BX3" s="282"/>
      <c r="BY3" s="282"/>
      <c r="BZ3" s="282"/>
      <c r="CA3" s="282"/>
      <c r="CB3" s="282"/>
      <c r="CC3" s="282"/>
      <c r="CD3" s="282"/>
      <c r="CE3" s="282"/>
      <c r="CF3" s="282"/>
      <c r="CG3" s="282"/>
    </row>
    <row r="4" spans="1:85" ht="30.75" customHeight="1">
      <c r="A4" s="757" t="s">
        <v>0</v>
      </c>
      <c r="B4" s="757"/>
      <c r="C4" s="757"/>
      <c r="D4" s="757"/>
      <c r="E4" s="757"/>
      <c r="F4" s="757"/>
      <c r="G4" s="757"/>
      <c r="H4" s="757"/>
      <c r="I4" s="757"/>
      <c r="J4" s="757"/>
      <c r="K4" s="757"/>
      <c r="L4" s="757"/>
      <c r="M4" s="757"/>
      <c r="N4" s="758" t="s">
        <v>1</v>
      </c>
      <c r="O4" s="758"/>
      <c r="P4" s="758"/>
      <c r="Q4" s="758"/>
      <c r="R4" s="758"/>
      <c r="S4" s="758"/>
      <c r="T4" s="758"/>
      <c r="U4" s="759" t="s">
        <v>2</v>
      </c>
      <c r="V4" s="759"/>
      <c r="W4" s="759"/>
      <c r="X4" s="759"/>
      <c r="Y4" s="760" t="s">
        <v>3</v>
      </c>
      <c r="Z4" s="760"/>
      <c r="AA4" s="345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  <c r="AM4" s="282"/>
      <c r="AN4" s="282"/>
      <c r="AO4" s="282"/>
      <c r="AP4" s="282"/>
      <c r="AQ4" s="282"/>
      <c r="AR4" s="282"/>
      <c r="AS4" s="282"/>
      <c r="AT4" s="282"/>
      <c r="AU4" s="282"/>
      <c r="AV4" s="282"/>
      <c r="AW4" s="282"/>
      <c r="AX4" s="282"/>
      <c r="AY4" s="282"/>
      <c r="AZ4" s="282"/>
      <c r="BA4" s="282"/>
      <c r="BB4" s="282"/>
      <c r="BC4" s="282"/>
      <c r="BD4" s="282"/>
      <c r="BE4" s="282"/>
      <c r="BF4" s="282"/>
      <c r="BG4" s="282"/>
      <c r="BH4" s="282"/>
      <c r="BI4" s="282"/>
      <c r="BJ4" s="282"/>
      <c r="BK4" s="282"/>
      <c r="BL4" s="282"/>
      <c r="BM4" s="282"/>
      <c r="BN4" s="282"/>
      <c r="BO4" s="282"/>
      <c r="BP4" s="282"/>
      <c r="BQ4" s="282"/>
      <c r="BR4" s="282"/>
      <c r="BS4" s="282"/>
      <c r="BT4" s="282"/>
      <c r="BU4" s="282"/>
      <c r="BV4" s="282"/>
      <c r="BW4" s="282"/>
      <c r="BX4" s="282"/>
      <c r="BY4" s="282"/>
      <c r="BZ4" s="282"/>
      <c r="CA4" s="282"/>
      <c r="CB4" s="282"/>
      <c r="CC4" s="282"/>
      <c r="CD4" s="282"/>
      <c r="CE4" s="282"/>
      <c r="CF4" s="282"/>
      <c r="CG4" s="282">
        <v>191</v>
      </c>
    </row>
    <row r="5" spans="1:85">
      <c r="A5" s="761" t="s">
        <v>4</v>
      </c>
      <c r="B5" s="761"/>
      <c r="C5" s="761"/>
      <c r="D5" s="761"/>
      <c r="E5" s="761"/>
      <c r="F5" s="761"/>
      <c r="G5" s="761"/>
      <c r="H5" s="761"/>
      <c r="I5" s="761"/>
      <c r="J5" s="762" t="s">
        <v>5</v>
      </c>
      <c r="K5" s="762"/>
      <c r="L5" s="762"/>
      <c r="M5" s="762"/>
      <c r="N5" s="762" t="s">
        <v>6</v>
      </c>
      <c r="O5" s="762"/>
      <c r="P5" s="762"/>
      <c r="Q5" s="762"/>
      <c r="R5" s="762"/>
      <c r="S5" s="762"/>
      <c r="T5" s="762"/>
      <c r="U5" s="763" t="s">
        <v>7</v>
      </c>
      <c r="V5" s="763"/>
      <c r="W5" s="763"/>
      <c r="X5" s="763"/>
      <c r="Y5" s="763"/>
      <c r="Z5" s="763"/>
      <c r="AA5" s="763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  <c r="AW5" s="282"/>
      <c r="AX5" s="282"/>
      <c r="AY5" s="282"/>
      <c r="AZ5" s="282"/>
      <c r="BA5" s="282"/>
      <c r="BB5" s="282"/>
      <c r="BC5" s="282"/>
      <c r="BD5" s="282"/>
      <c r="BE5" s="282"/>
      <c r="BF5" s="282"/>
      <c r="BG5" s="282"/>
      <c r="BH5" s="282"/>
      <c r="BI5" s="282"/>
      <c r="BJ5" s="282"/>
      <c r="BK5" s="282"/>
      <c r="BL5" s="282"/>
      <c r="BM5" s="282"/>
      <c r="BN5" s="282"/>
      <c r="BO5" s="282"/>
      <c r="BP5" s="282"/>
      <c r="BQ5" s="282"/>
      <c r="BR5" s="282"/>
      <c r="BS5" s="282"/>
      <c r="BT5" s="282"/>
      <c r="BU5" s="282"/>
      <c r="BV5" s="282"/>
      <c r="BW5" s="282"/>
      <c r="BX5" s="282"/>
      <c r="BY5" s="282"/>
      <c r="BZ5" s="282"/>
      <c r="CA5" s="282"/>
      <c r="CB5" s="282"/>
      <c r="CC5" s="282"/>
      <c r="CD5" s="282"/>
      <c r="CE5" s="282"/>
      <c r="CF5" s="282"/>
      <c r="CG5" s="282"/>
    </row>
    <row r="6" spans="1:85" ht="25.5" customHeight="1">
      <c r="A6" s="346" t="s">
        <v>1062</v>
      </c>
      <c r="B6" s="347" t="s">
        <v>977</v>
      </c>
      <c r="C6" s="524" t="s">
        <v>12</v>
      </c>
      <c r="D6" s="347" t="s">
        <v>11</v>
      </c>
      <c r="E6" s="348" t="s">
        <v>980</v>
      </c>
      <c r="F6" s="348" t="s">
        <v>13</v>
      </c>
      <c r="G6" s="261" t="s">
        <v>14</v>
      </c>
      <c r="H6" s="349" t="s">
        <v>15</v>
      </c>
      <c r="I6" s="350" t="s">
        <v>16</v>
      </c>
      <c r="J6" s="347" t="s">
        <v>17</v>
      </c>
      <c r="K6" s="347" t="s">
        <v>18</v>
      </c>
      <c r="L6" s="347" t="s">
        <v>1063</v>
      </c>
      <c r="M6" s="347" t="s">
        <v>20</v>
      </c>
      <c r="N6" s="347" t="s">
        <v>21</v>
      </c>
      <c r="O6" s="347" t="s">
        <v>22</v>
      </c>
      <c r="P6" s="347" t="s">
        <v>23</v>
      </c>
      <c r="Q6" s="347" t="s">
        <v>24</v>
      </c>
      <c r="R6" s="347" t="s">
        <v>25</v>
      </c>
      <c r="S6" s="347" t="s">
        <v>26</v>
      </c>
      <c r="T6" s="351" t="s">
        <v>27</v>
      </c>
      <c r="U6" s="352" t="s">
        <v>28</v>
      </c>
      <c r="V6" s="21" t="s">
        <v>29</v>
      </c>
      <c r="W6" s="353" t="s">
        <v>30</v>
      </c>
      <c r="X6" s="353" t="s">
        <v>31</v>
      </c>
      <c r="Y6" s="354" t="s">
        <v>32</v>
      </c>
      <c r="Z6" s="354" t="s">
        <v>33</v>
      </c>
      <c r="AA6" s="355" t="s">
        <v>34</v>
      </c>
      <c r="AB6" s="282" t="s">
        <v>1064</v>
      </c>
      <c r="AC6" s="282"/>
      <c r="AD6" s="282"/>
      <c r="AE6" s="282"/>
      <c r="AF6" s="282"/>
      <c r="AG6" s="282"/>
      <c r="AH6" s="282"/>
      <c r="AI6" s="282"/>
      <c r="AJ6" s="282"/>
      <c r="AK6" s="282"/>
      <c r="AL6" s="282"/>
      <c r="AM6" s="282"/>
      <c r="AN6" s="282"/>
      <c r="AO6" s="282"/>
      <c r="AP6" s="282"/>
      <c r="AQ6" s="282"/>
      <c r="AR6" s="282"/>
      <c r="AS6" s="282"/>
      <c r="AT6" s="282"/>
      <c r="AU6" s="282"/>
      <c r="AV6" s="282"/>
      <c r="AW6" s="282"/>
      <c r="AX6" s="282"/>
      <c r="AY6" s="282"/>
      <c r="AZ6" s="282"/>
      <c r="BA6" s="282"/>
      <c r="BB6" s="282"/>
      <c r="BC6" s="282"/>
      <c r="BD6" s="282"/>
      <c r="BE6" s="282"/>
      <c r="BF6" s="282"/>
      <c r="BG6" s="282"/>
      <c r="BH6" s="282"/>
      <c r="BI6" s="282"/>
      <c r="BJ6" s="282"/>
      <c r="BK6" s="282"/>
      <c r="BL6" s="282"/>
      <c r="BM6" s="282"/>
      <c r="BN6" s="282"/>
      <c r="BO6" s="282"/>
      <c r="BP6" s="282"/>
      <c r="BQ6" s="282"/>
      <c r="BR6" s="282"/>
      <c r="BS6" s="282"/>
      <c r="BT6" s="282"/>
      <c r="BU6" s="282"/>
      <c r="BV6" s="282"/>
      <c r="BW6" s="282"/>
      <c r="BX6" s="282"/>
      <c r="BY6" s="282"/>
      <c r="BZ6" s="282"/>
      <c r="CA6" s="282"/>
      <c r="CB6" s="282"/>
      <c r="CC6" s="282"/>
      <c r="CD6" s="282"/>
      <c r="CE6" s="282"/>
      <c r="CF6" s="282"/>
      <c r="CG6" s="282"/>
    </row>
    <row r="7" spans="1:85" ht="15" customHeight="1">
      <c r="A7" s="283">
        <f>ROW() - ROW(Tabla4478171820242624[[#Headers],[+]])</f>
        <v>1</v>
      </c>
      <c r="B7" s="4" t="s">
        <v>9</v>
      </c>
      <c r="C7" s="55">
        <v>239</v>
      </c>
      <c r="D7" s="4">
        <v>2026</v>
      </c>
      <c r="E7" s="49" t="s">
        <v>35</v>
      </c>
      <c r="F7" s="20" t="s">
        <v>36</v>
      </c>
      <c r="G7" s="252">
        <v>2600000</v>
      </c>
      <c r="H7" s="54" t="s">
        <v>1065</v>
      </c>
      <c r="I7" s="257" t="s">
        <v>1066</v>
      </c>
      <c r="J7" s="40">
        <v>46085</v>
      </c>
      <c r="K7" s="41" t="s">
        <v>989</v>
      </c>
      <c r="L7" s="20" t="s">
        <v>1067</v>
      </c>
      <c r="M7" s="571" t="s">
        <v>1068</v>
      </c>
      <c r="N7" s="288">
        <v>46087</v>
      </c>
      <c r="O7" s="41" t="s">
        <v>1069</v>
      </c>
      <c r="P7" s="426">
        <v>46087</v>
      </c>
      <c r="Q7" s="41" t="s">
        <v>43</v>
      </c>
      <c r="R7" s="41"/>
      <c r="S7" s="290"/>
      <c r="T7" s="291"/>
      <c r="U7" s="621"/>
      <c r="V7" s="172"/>
      <c r="W7" s="622"/>
      <c r="X7" s="289"/>
      <c r="Y7" s="292"/>
      <c r="Z7" s="103" t="s">
        <v>1070</v>
      </c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</row>
    <row r="8" spans="1:85" ht="15" customHeight="1">
      <c r="A8" s="283">
        <f>ROW() - ROW(Tabla4478171820242624[[#Headers],[+]])</f>
        <v>2</v>
      </c>
      <c r="B8" s="4" t="s">
        <v>9</v>
      </c>
      <c r="C8" s="55">
        <v>258</v>
      </c>
      <c r="D8" s="4">
        <v>2026</v>
      </c>
      <c r="E8" s="49" t="s">
        <v>46</v>
      </c>
      <c r="F8" s="20" t="s">
        <v>47</v>
      </c>
      <c r="G8" s="252">
        <v>2500000</v>
      </c>
      <c r="H8" s="54" t="s">
        <v>1071</v>
      </c>
      <c r="I8" s="266" t="s">
        <v>1072</v>
      </c>
      <c r="J8" s="40">
        <v>46087</v>
      </c>
      <c r="K8" s="41" t="s">
        <v>989</v>
      </c>
      <c r="L8" s="20" t="s">
        <v>1067</v>
      </c>
      <c r="M8" s="55"/>
      <c r="N8" s="288">
        <v>46088</v>
      </c>
      <c r="O8" s="41" t="s">
        <v>1069</v>
      </c>
      <c r="P8" s="288">
        <v>46088</v>
      </c>
      <c r="Q8" s="41" t="s">
        <v>43</v>
      </c>
      <c r="R8" s="41"/>
      <c r="S8" s="290"/>
      <c r="T8" s="291"/>
      <c r="U8" s="621"/>
      <c r="V8" s="420"/>
      <c r="W8" s="636"/>
      <c r="X8" s="289"/>
      <c r="Y8" s="292"/>
      <c r="Z8" s="293" t="s">
        <v>1070</v>
      </c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</row>
    <row r="9" spans="1:85" ht="15" customHeight="1">
      <c r="A9" s="283">
        <f>ROW() - ROW(Tabla4478171820242624[[#Headers],[+]])</f>
        <v>3</v>
      </c>
      <c r="B9" s="4" t="s">
        <v>9</v>
      </c>
      <c r="C9" s="55">
        <v>336</v>
      </c>
      <c r="D9" s="4">
        <v>2026</v>
      </c>
      <c r="E9" s="49" t="s">
        <v>408</v>
      </c>
      <c r="F9" s="20" t="s">
        <v>47</v>
      </c>
      <c r="G9" s="252">
        <v>1859867</v>
      </c>
      <c r="H9" s="199" t="s">
        <v>409</v>
      </c>
      <c r="I9" s="257" t="s">
        <v>1073</v>
      </c>
      <c r="J9" s="40">
        <v>46087</v>
      </c>
      <c r="K9" s="41" t="s">
        <v>989</v>
      </c>
      <c r="L9" s="20" t="s">
        <v>400</v>
      </c>
      <c r="M9" s="55"/>
      <c r="N9" s="288">
        <v>46090</v>
      </c>
      <c r="O9" s="41" t="s">
        <v>1069</v>
      </c>
      <c r="P9" s="288">
        <v>46090</v>
      </c>
      <c r="Q9" s="41" t="s">
        <v>43</v>
      </c>
      <c r="R9" s="41"/>
      <c r="S9" s="290"/>
      <c r="T9" s="291"/>
      <c r="U9" s="621"/>
      <c r="V9" s="172"/>
      <c r="W9" s="638"/>
      <c r="X9" s="289"/>
      <c r="Y9" s="292"/>
      <c r="Z9" s="293" t="s">
        <v>1070</v>
      </c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282"/>
      <c r="BA9" s="282"/>
      <c r="BB9" s="28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</row>
    <row r="10" spans="1:85" ht="15" customHeight="1">
      <c r="A10" s="283">
        <f>ROW() - ROW(Tabla4478171820242624[[#Headers],[+]])</f>
        <v>4</v>
      </c>
      <c r="B10" s="283" t="s">
        <v>55</v>
      </c>
      <c r="C10" s="55">
        <v>455</v>
      </c>
      <c r="D10" s="283">
        <v>2025</v>
      </c>
      <c r="E10" s="183" t="s">
        <v>1074</v>
      </c>
      <c r="F10" s="287" t="s">
        <v>174</v>
      </c>
      <c r="G10" s="252">
        <v>2700000</v>
      </c>
      <c r="H10" s="226" t="s">
        <v>1075</v>
      </c>
      <c r="I10" s="284" t="s">
        <v>1076</v>
      </c>
      <c r="J10" s="40">
        <v>46078</v>
      </c>
      <c r="K10" s="41" t="s">
        <v>989</v>
      </c>
      <c r="L10" s="285" t="s">
        <v>1022</v>
      </c>
      <c r="M10" s="55"/>
      <c r="N10" s="288">
        <v>46083</v>
      </c>
      <c r="O10" s="41" t="s">
        <v>375</v>
      </c>
      <c r="P10" s="289">
        <v>46083</v>
      </c>
      <c r="Q10" s="152" t="s">
        <v>43</v>
      </c>
      <c r="R10" s="41"/>
      <c r="S10" s="290"/>
      <c r="T10" s="291"/>
      <c r="U10" s="292">
        <v>46085</v>
      </c>
      <c r="V10" s="155">
        <v>46087</v>
      </c>
      <c r="W10" s="424" t="s">
        <v>44</v>
      </c>
      <c r="X10" s="289"/>
      <c r="Y10" s="292">
        <v>46088</v>
      </c>
      <c r="Z10" s="293" t="s">
        <v>45</v>
      </c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</row>
    <row r="11" spans="1:85" ht="15" customHeight="1">
      <c r="A11" s="283">
        <f>ROW() - ROW(Tabla4478171820242624[[#Headers],[+]])</f>
        <v>5</v>
      </c>
      <c r="B11" s="283" t="s">
        <v>55</v>
      </c>
      <c r="C11" s="55">
        <v>694</v>
      </c>
      <c r="D11" s="283">
        <v>2024</v>
      </c>
      <c r="E11" s="183" t="s">
        <v>608</v>
      </c>
      <c r="F11" s="287" t="s">
        <v>75</v>
      </c>
      <c r="G11" s="252">
        <v>2800000</v>
      </c>
      <c r="H11" s="226" t="s">
        <v>1077</v>
      </c>
      <c r="I11" s="284" t="s">
        <v>1076</v>
      </c>
      <c r="J11" s="40">
        <v>46078</v>
      </c>
      <c r="K11" s="41" t="s">
        <v>989</v>
      </c>
      <c r="L11" s="285" t="s">
        <v>1022</v>
      </c>
      <c r="M11" s="55"/>
      <c r="N11" s="288">
        <v>46083</v>
      </c>
      <c r="O11" s="41" t="s">
        <v>375</v>
      </c>
      <c r="P11" s="289">
        <v>46083</v>
      </c>
      <c r="Q11" s="152" t="s">
        <v>43</v>
      </c>
      <c r="R11" s="41"/>
      <c r="S11" s="290"/>
      <c r="T11" s="291"/>
      <c r="U11" s="292">
        <v>46085</v>
      </c>
      <c r="V11" s="155">
        <v>46087</v>
      </c>
      <c r="W11" s="424" t="s">
        <v>44</v>
      </c>
      <c r="X11" s="289"/>
      <c r="Y11" s="292">
        <v>46094</v>
      </c>
      <c r="Z11" s="293" t="s">
        <v>45</v>
      </c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</row>
    <row r="12" spans="1:85" ht="15" customHeight="1">
      <c r="A12" s="283">
        <f>ROW() - ROW(Tabla4478171820242624[[#Headers],[+]])</f>
        <v>6</v>
      </c>
      <c r="B12" s="283" t="s">
        <v>55</v>
      </c>
      <c r="C12" s="55">
        <v>135</v>
      </c>
      <c r="D12" s="283">
        <v>2025</v>
      </c>
      <c r="E12" s="183" t="s">
        <v>1078</v>
      </c>
      <c r="F12" s="287" t="s">
        <v>174</v>
      </c>
      <c r="G12" s="252">
        <v>1450000</v>
      </c>
      <c r="H12" s="356" t="s">
        <v>1079</v>
      </c>
      <c r="I12" s="183" t="s">
        <v>1080</v>
      </c>
      <c r="J12" s="40">
        <v>46078</v>
      </c>
      <c r="K12" s="41" t="s">
        <v>989</v>
      </c>
      <c r="L12" s="285" t="s">
        <v>1022</v>
      </c>
      <c r="M12" s="357"/>
      <c r="N12" s="288">
        <v>46083</v>
      </c>
      <c r="O12" s="41" t="s">
        <v>375</v>
      </c>
      <c r="P12" s="289">
        <v>46083</v>
      </c>
      <c r="Q12" s="152" t="s">
        <v>43</v>
      </c>
      <c r="R12" s="41"/>
      <c r="S12" s="290"/>
      <c r="T12" s="291"/>
      <c r="U12" s="292">
        <v>46085</v>
      </c>
      <c r="V12" s="155">
        <v>46087</v>
      </c>
      <c r="W12" s="424" t="s">
        <v>44</v>
      </c>
      <c r="X12" s="289"/>
      <c r="Y12" s="292">
        <v>46090</v>
      </c>
      <c r="Z12" s="293" t="s">
        <v>45</v>
      </c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82"/>
      <c r="CD12" s="282"/>
      <c r="CE12" s="282"/>
      <c r="CF12" s="282"/>
      <c r="CG12" s="282"/>
    </row>
    <row r="13" spans="1:85" ht="15" customHeight="1">
      <c r="A13" s="283">
        <f>ROW() - ROW(Tabla4478171820242624[[#Headers],[+]])</f>
        <v>7</v>
      </c>
      <c r="B13" s="283" t="s">
        <v>55</v>
      </c>
      <c r="C13" s="55">
        <v>136</v>
      </c>
      <c r="D13" s="283">
        <v>2025</v>
      </c>
      <c r="E13" s="183" t="s">
        <v>672</v>
      </c>
      <c r="F13" s="287" t="s">
        <v>174</v>
      </c>
      <c r="G13" s="252">
        <v>1450000</v>
      </c>
      <c r="H13" s="356" t="s">
        <v>1079</v>
      </c>
      <c r="I13" s="183" t="s">
        <v>1080</v>
      </c>
      <c r="J13" s="40">
        <v>46078</v>
      </c>
      <c r="K13" s="41" t="s">
        <v>989</v>
      </c>
      <c r="L13" s="285" t="s">
        <v>1022</v>
      </c>
      <c r="M13" s="51"/>
      <c r="N13" s="288">
        <v>46083</v>
      </c>
      <c r="O13" s="41" t="s">
        <v>375</v>
      </c>
      <c r="P13" s="289">
        <v>46083</v>
      </c>
      <c r="Q13" s="152" t="s">
        <v>43</v>
      </c>
      <c r="R13" s="41"/>
      <c r="S13" s="290"/>
      <c r="T13" s="291"/>
      <c r="U13" s="292">
        <v>46085</v>
      </c>
      <c r="V13" s="155">
        <v>46087</v>
      </c>
      <c r="W13" s="424" t="s">
        <v>44</v>
      </c>
      <c r="X13" s="289"/>
      <c r="Y13" s="292">
        <v>46090</v>
      </c>
      <c r="Z13" s="293" t="s">
        <v>45</v>
      </c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</row>
    <row r="14" spans="1:85" ht="15" customHeight="1">
      <c r="A14" s="283">
        <f>ROW() - ROW(Tabla4478171820242624[[#Headers],[+]])</f>
        <v>8</v>
      </c>
      <c r="B14" s="283" t="s">
        <v>55</v>
      </c>
      <c r="C14" s="55">
        <v>374</v>
      </c>
      <c r="D14" s="283">
        <v>2025</v>
      </c>
      <c r="E14" s="183" t="s">
        <v>1081</v>
      </c>
      <c r="F14" s="287" t="s">
        <v>174</v>
      </c>
      <c r="G14" s="252">
        <v>2750000</v>
      </c>
      <c r="H14" s="356" t="s">
        <v>1082</v>
      </c>
      <c r="I14" s="183" t="s">
        <v>1080</v>
      </c>
      <c r="J14" s="40">
        <v>46078</v>
      </c>
      <c r="K14" s="41" t="s">
        <v>989</v>
      </c>
      <c r="L14" s="285" t="s">
        <v>1022</v>
      </c>
      <c r="M14" s="69"/>
      <c r="N14" s="288">
        <v>46083</v>
      </c>
      <c r="O14" s="41" t="s">
        <v>375</v>
      </c>
      <c r="P14" s="289">
        <v>46083</v>
      </c>
      <c r="Q14" s="152" t="s">
        <v>43</v>
      </c>
      <c r="R14" s="41"/>
      <c r="S14" s="290"/>
      <c r="T14" s="291"/>
      <c r="U14" s="292">
        <v>46085</v>
      </c>
      <c r="V14" s="155">
        <v>46087</v>
      </c>
      <c r="W14" s="424" t="s">
        <v>44</v>
      </c>
      <c r="X14" s="289"/>
      <c r="Y14" s="292">
        <v>46090</v>
      </c>
      <c r="Z14" s="293" t="s">
        <v>45</v>
      </c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  <c r="AW14" s="282"/>
      <c r="AX14" s="282"/>
      <c r="AY14" s="282"/>
      <c r="AZ14" s="282"/>
      <c r="BA14" s="282"/>
      <c r="BB14" s="282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2"/>
      <c r="CC14" s="282"/>
      <c r="CD14" s="282"/>
      <c r="CE14" s="282"/>
      <c r="CF14" s="282"/>
      <c r="CG14" s="282"/>
    </row>
    <row r="15" spans="1:85" ht="15" customHeight="1">
      <c r="A15" s="283">
        <f>ROW() - ROW(Tabla4478171820242624[[#Headers],[+]])</f>
        <v>9</v>
      </c>
      <c r="B15" s="283" t="s">
        <v>55</v>
      </c>
      <c r="C15" s="55">
        <v>187</v>
      </c>
      <c r="D15" s="283">
        <v>2025</v>
      </c>
      <c r="E15" s="183" t="s">
        <v>138</v>
      </c>
      <c r="F15" s="287" t="s">
        <v>174</v>
      </c>
      <c r="G15" s="252">
        <v>666667</v>
      </c>
      <c r="H15" s="356" t="s">
        <v>1083</v>
      </c>
      <c r="I15" s="183" t="s">
        <v>1080</v>
      </c>
      <c r="J15" s="40">
        <v>46078</v>
      </c>
      <c r="K15" s="41" t="s">
        <v>989</v>
      </c>
      <c r="L15" s="285" t="s">
        <v>1022</v>
      </c>
      <c r="M15" s="55"/>
      <c r="N15" s="288">
        <v>46083</v>
      </c>
      <c r="O15" s="41" t="s">
        <v>375</v>
      </c>
      <c r="P15" s="289">
        <v>46083</v>
      </c>
      <c r="Q15" s="152" t="s">
        <v>43</v>
      </c>
      <c r="R15" s="41"/>
      <c r="S15" s="290"/>
      <c r="T15" s="291"/>
      <c r="U15" s="292">
        <v>46085</v>
      </c>
      <c r="V15" s="155">
        <v>46087</v>
      </c>
      <c r="W15" s="424" t="s">
        <v>44</v>
      </c>
      <c r="X15" s="289"/>
      <c r="Y15" s="292">
        <v>46090</v>
      </c>
      <c r="Z15" s="293" t="s">
        <v>1084</v>
      </c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2"/>
      <c r="BW15" s="282"/>
      <c r="BX15" s="282"/>
      <c r="BY15" s="282"/>
      <c r="BZ15" s="282"/>
      <c r="CA15" s="282"/>
      <c r="CB15" s="282"/>
      <c r="CC15" s="282"/>
      <c r="CD15" s="282"/>
      <c r="CE15" s="282"/>
      <c r="CF15" s="282"/>
      <c r="CG15" s="282"/>
    </row>
    <row r="16" spans="1:85" ht="15" customHeight="1">
      <c r="A16" s="283">
        <f>ROW() - ROW(Tabla4478171820242624[[#Headers],[+]])</f>
        <v>10</v>
      </c>
      <c r="B16" s="283" t="s">
        <v>55</v>
      </c>
      <c r="C16" s="55">
        <v>409</v>
      </c>
      <c r="D16" s="283">
        <v>2025</v>
      </c>
      <c r="E16" s="183" t="s">
        <v>1085</v>
      </c>
      <c r="F16" s="287" t="s">
        <v>174</v>
      </c>
      <c r="G16" s="252">
        <v>6000000</v>
      </c>
      <c r="H16" s="356" t="s">
        <v>1086</v>
      </c>
      <c r="I16" s="183" t="s">
        <v>1087</v>
      </c>
      <c r="J16" s="40">
        <v>46078</v>
      </c>
      <c r="K16" s="41" t="s">
        <v>989</v>
      </c>
      <c r="L16" s="285" t="s">
        <v>1022</v>
      </c>
      <c r="M16" s="55"/>
      <c r="N16" s="288">
        <v>46083</v>
      </c>
      <c r="O16" s="53" t="s">
        <v>375</v>
      </c>
      <c r="P16" s="289">
        <v>46083</v>
      </c>
      <c r="Q16" s="152" t="s">
        <v>43</v>
      </c>
      <c r="R16" s="41"/>
      <c r="S16" s="290"/>
      <c r="T16" s="291"/>
      <c r="U16" s="292">
        <v>46085</v>
      </c>
      <c r="V16" s="155">
        <v>46087</v>
      </c>
      <c r="W16" s="424" t="s">
        <v>44</v>
      </c>
      <c r="X16" s="289"/>
      <c r="Y16" s="292">
        <v>46090</v>
      </c>
      <c r="Z16" s="293" t="s">
        <v>45</v>
      </c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</row>
    <row r="17" spans="1:28" ht="15" customHeight="1">
      <c r="A17" s="283">
        <f>ROW() - ROW(Tabla4478171820242624[[#Headers],[+]])</f>
        <v>11</v>
      </c>
      <c r="B17" s="283" t="s">
        <v>55</v>
      </c>
      <c r="C17" s="55">
        <v>137</v>
      </c>
      <c r="D17" s="283">
        <v>2025</v>
      </c>
      <c r="E17" s="183" t="s">
        <v>248</v>
      </c>
      <c r="F17" s="287" t="s">
        <v>174</v>
      </c>
      <c r="G17" s="252">
        <v>1450000</v>
      </c>
      <c r="H17" s="356" t="s">
        <v>1079</v>
      </c>
      <c r="I17" s="183" t="s">
        <v>1080</v>
      </c>
      <c r="J17" s="40">
        <v>46078</v>
      </c>
      <c r="K17" s="41" t="s">
        <v>989</v>
      </c>
      <c r="L17" s="285" t="s">
        <v>1022</v>
      </c>
      <c r="M17" s="51"/>
      <c r="N17" s="288">
        <v>46083</v>
      </c>
      <c r="O17" s="41" t="s">
        <v>375</v>
      </c>
      <c r="P17" s="289">
        <v>46083</v>
      </c>
      <c r="Q17" s="152" t="s">
        <v>43</v>
      </c>
      <c r="R17" s="41"/>
      <c r="S17" s="290"/>
      <c r="T17" s="291"/>
      <c r="U17" s="292">
        <v>46085</v>
      </c>
      <c r="V17" s="155">
        <v>46087</v>
      </c>
      <c r="W17" s="424" t="s">
        <v>44</v>
      </c>
      <c r="X17" s="289"/>
      <c r="Y17" s="292">
        <v>46090</v>
      </c>
      <c r="Z17" s="293" t="s">
        <v>45</v>
      </c>
      <c r="AA17" s="282"/>
      <c r="AB17" s="282"/>
    </row>
    <row r="18" spans="1:28" ht="15" customHeight="1">
      <c r="A18" s="283">
        <f>ROW() - ROW(Tabla4478171820242624[[#Headers],[+]])</f>
        <v>12</v>
      </c>
      <c r="B18" s="283" t="s">
        <v>55</v>
      </c>
      <c r="C18" s="55">
        <v>140</v>
      </c>
      <c r="D18" s="283">
        <v>2025</v>
      </c>
      <c r="E18" s="183" t="s">
        <v>1088</v>
      </c>
      <c r="F18" s="284" t="s">
        <v>174</v>
      </c>
      <c r="G18" s="252">
        <v>1450000</v>
      </c>
      <c r="H18" s="356" t="s">
        <v>1079</v>
      </c>
      <c r="I18" s="183" t="s">
        <v>1080</v>
      </c>
      <c r="J18" s="40">
        <v>46078</v>
      </c>
      <c r="K18" s="41" t="s">
        <v>989</v>
      </c>
      <c r="L18" s="285" t="s">
        <v>1022</v>
      </c>
      <c r="M18" s="51"/>
      <c r="N18" s="288">
        <v>46083</v>
      </c>
      <c r="O18" s="41" t="s">
        <v>375</v>
      </c>
      <c r="P18" s="289">
        <v>46083</v>
      </c>
      <c r="Q18" s="152" t="s">
        <v>43</v>
      </c>
      <c r="R18" s="41"/>
      <c r="S18" s="290"/>
      <c r="T18" s="291"/>
      <c r="U18" s="292">
        <v>46085</v>
      </c>
      <c r="V18" s="155">
        <v>46087</v>
      </c>
      <c r="W18" s="424" t="s">
        <v>44</v>
      </c>
      <c r="X18" s="289"/>
      <c r="Y18" s="292">
        <v>46090</v>
      </c>
      <c r="Z18" s="293" t="s">
        <v>45</v>
      </c>
      <c r="AA18" s="282"/>
      <c r="AB18" s="282"/>
    </row>
    <row r="19" spans="1:28" ht="15" customHeight="1">
      <c r="A19" s="283">
        <f>ROW() - ROW(Tabla4478171820242624[[#Headers],[+]])</f>
        <v>13</v>
      </c>
      <c r="B19" s="283" t="s">
        <v>55</v>
      </c>
      <c r="C19" s="55">
        <v>139</v>
      </c>
      <c r="D19" s="283">
        <v>2025</v>
      </c>
      <c r="E19" s="183" t="s">
        <v>1089</v>
      </c>
      <c r="F19" s="287" t="s">
        <v>873</v>
      </c>
      <c r="G19" s="252">
        <v>2030000</v>
      </c>
      <c r="H19" s="356" t="s">
        <v>1090</v>
      </c>
      <c r="I19" s="183" t="s">
        <v>1080</v>
      </c>
      <c r="J19" s="40">
        <v>46078</v>
      </c>
      <c r="K19" s="41" t="s">
        <v>989</v>
      </c>
      <c r="L19" s="285" t="s">
        <v>1022</v>
      </c>
      <c r="M19" s="55"/>
      <c r="N19" s="288">
        <v>46083</v>
      </c>
      <c r="O19" s="41" t="s">
        <v>375</v>
      </c>
      <c r="P19" s="289">
        <v>46083</v>
      </c>
      <c r="Q19" s="152" t="s">
        <v>43</v>
      </c>
      <c r="R19" s="41"/>
      <c r="S19" s="290"/>
      <c r="T19" s="291"/>
      <c r="U19" s="292">
        <v>46085</v>
      </c>
      <c r="V19" s="155">
        <v>46087</v>
      </c>
      <c r="W19" s="424" t="s">
        <v>44</v>
      </c>
      <c r="X19" s="289"/>
      <c r="Y19" s="292">
        <v>46090</v>
      </c>
      <c r="Z19" s="293" t="s">
        <v>45</v>
      </c>
      <c r="AA19" s="282"/>
      <c r="AB19" s="282"/>
    </row>
    <row r="20" spans="1:28" s="248" customFormat="1" ht="15" customHeight="1">
      <c r="A20" s="283">
        <f>ROW() - ROW(Tabla4478171820242624[[#Headers],[+]])</f>
        <v>14</v>
      </c>
      <c r="B20" s="283" t="s">
        <v>55</v>
      </c>
      <c r="C20" s="55">
        <v>238</v>
      </c>
      <c r="D20" s="283">
        <v>2025</v>
      </c>
      <c r="E20" s="283" t="s">
        <v>272</v>
      </c>
      <c r="F20" s="287" t="s">
        <v>873</v>
      </c>
      <c r="G20" s="252">
        <v>3450000</v>
      </c>
      <c r="H20" s="199" t="s">
        <v>1091</v>
      </c>
      <c r="I20" s="284" t="s">
        <v>1092</v>
      </c>
      <c r="J20" s="40">
        <v>46079</v>
      </c>
      <c r="K20" s="41" t="s">
        <v>989</v>
      </c>
      <c r="L20" s="285" t="s">
        <v>54</v>
      </c>
      <c r="M20" s="55" t="s">
        <v>893</v>
      </c>
      <c r="N20" s="288">
        <v>46083</v>
      </c>
      <c r="O20" s="41" t="s">
        <v>375</v>
      </c>
      <c r="P20" s="289">
        <v>46083</v>
      </c>
      <c r="Q20" s="152" t="s">
        <v>43</v>
      </c>
      <c r="R20" s="41"/>
      <c r="S20" s="290"/>
      <c r="T20" s="291"/>
      <c r="U20" s="292">
        <v>46085</v>
      </c>
      <c r="V20" s="155">
        <v>46087</v>
      </c>
      <c r="W20" s="424" t="s">
        <v>44</v>
      </c>
      <c r="X20" s="289"/>
      <c r="Y20" s="292">
        <v>46090</v>
      </c>
      <c r="Z20" s="293" t="s">
        <v>45</v>
      </c>
      <c r="AA20" s="282"/>
      <c r="AB20" s="282"/>
    </row>
    <row r="21" spans="1:28" ht="15" customHeight="1">
      <c r="A21" s="283">
        <f>ROW() - ROW(Tabla4478171820242624[[#Headers],[+]])</f>
        <v>15</v>
      </c>
      <c r="B21" s="283" t="s">
        <v>55</v>
      </c>
      <c r="C21" s="55">
        <v>691</v>
      </c>
      <c r="D21" s="283">
        <v>2024</v>
      </c>
      <c r="E21" s="183" t="s">
        <v>1093</v>
      </c>
      <c r="F21" s="287" t="s">
        <v>1094</v>
      </c>
      <c r="G21" s="252">
        <v>6200000</v>
      </c>
      <c r="H21" s="199" t="s">
        <v>1095</v>
      </c>
      <c r="I21" s="284" t="s">
        <v>1096</v>
      </c>
      <c r="J21" s="40">
        <v>46079</v>
      </c>
      <c r="K21" s="41" t="s">
        <v>989</v>
      </c>
      <c r="L21" s="285" t="s">
        <v>54</v>
      </c>
      <c r="M21" s="55" t="s">
        <v>1097</v>
      </c>
      <c r="N21" s="288">
        <v>46083</v>
      </c>
      <c r="O21" s="41" t="s">
        <v>1098</v>
      </c>
      <c r="P21" s="289">
        <v>46083</v>
      </c>
      <c r="Q21" s="152" t="s">
        <v>43</v>
      </c>
      <c r="R21" s="41"/>
      <c r="S21" s="290"/>
      <c r="T21" s="291"/>
      <c r="U21" s="292">
        <v>46085</v>
      </c>
      <c r="V21" s="155">
        <v>46087</v>
      </c>
      <c r="W21" s="424" t="s">
        <v>44</v>
      </c>
      <c r="X21" s="289"/>
      <c r="Y21" s="292">
        <v>46090</v>
      </c>
      <c r="Z21" s="293" t="s">
        <v>45</v>
      </c>
      <c r="AA21" s="282"/>
      <c r="AB21" s="282"/>
    </row>
    <row r="22" spans="1:28" ht="27.75">
      <c r="A22" s="283">
        <f>ROW() - ROW(Tabla4478171820242624[[#Headers],[+]])</f>
        <v>16</v>
      </c>
      <c r="B22" s="283" t="s">
        <v>55</v>
      </c>
      <c r="C22" s="55">
        <v>448</v>
      </c>
      <c r="D22" s="283">
        <v>2025</v>
      </c>
      <c r="E22" s="183" t="s">
        <v>1099</v>
      </c>
      <c r="F22" s="287">
        <v>45962</v>
      </c>
      <c r="G22" s="252">
        <v>3000000</v>
      </c>
      <c r="H22" s="199" t="s">
        <v>1100</v>
      </c>
      <c r="I22" s="284" t="s">
        <v>1101</v>
      </c>
      <c r="J22" s="40">
        <v>46079</v>
      </c>
      <c r="K22" s="41" t="s">
        <v>989</v>
      </c>
      <c r="L22" s="285" t="s">
        <v>54</v>
      </c>
      <c r="M22" s="55" t="s">
        <v>1102</v>
      </c>
      <c r="N22" s="288">
        <v>46083</v>
      </c>
      <c r="O22" s="41" t="s">
        <v>375</v>
      </c>
      <c r="P22" s="289">
        <v>46083</v>
      </c>
      <c r="Q22" s="152" t="s">
        <v>43</v>
      </c>
      <c r="R22" s="41"/>
      <c r="S22" s="290"/>
      <c r="T22" s="291"/>
      <c r="U22" s="292">
        <v>46085</v>
      </c>
      <c r="V22" s="155">
        <v>46087</v>
      </c>
      <c r="W22" s="424" t="s">
        <v>44</v>
      </c>
      <c r="X22" s="289"/>
      <c r="Y22" s="292">
        <v>46094</v>
      </c>
      <c r="Z22" s="293" t="s">
        <v>45</v>
      </c>
      <c r="AA22" s="282"/>
      <c r="AB22" s="282"/>
    </row>
    <row r="23" spans="1:28" ht="15" customHeight="1">
      <c r="A23" s="283">
        <f>ROW() - ROW(Tabla4478171820242624[[#Headers],[+]])</f>
        <v>17</v>
      </c>
      <c r="B23" s="283" t="s">
        <v>9</v>
      </c>
      <c r="C23" s="200">
        <v>10</v>
      </c>
      <c r="D23" s="55">
        <v>2026</v>
      </c>
      <c r="E23" s="358" t="s">
        <v>388</v>
      </c>
      <c r="F23" s="358" t="s">
        <v>57</v>
      </c>
      <c r="G23" s="252">
        <v>3200000</v>
      </c>
      <c r="H23" s="226" t="s">
        <v>1103</v>
      </c>
      <c r="I23" s="358" t="s">
        <v>1104</v>
      </c>
      <c r="J23" s="40">
        <v>46079</v>
      </c>
      <c r="K23" s="41" t="s">
        <v>989</v>
      </c>
      <c r="L23" s="285" t="s">
        <v>54</v>
      </c>
      <c r="M23" s="55"/>
      <c r="N23" s="294">
        <v>46083</v>
      </c>
      <c r="O23" s="91" t="s">
        <v>375</v>
      </c>
      <c r="P23" s="289">
        <v>46083</v>
      </c>
      <c r="Q23" s="91" t="s">
        <v>43</v>
      </c>
      <c r="R23" s="91"/>
      <c r="S23" s="295"/>
      <c r="T23" s="296"/>
      <c r="U23" s="292">
        <v>46085</v>
      </c>
      <c r="V23" s="155">
        <v>46087</v>
      </c>
      <c r="W23" s="424" t="s">
        <v>44</v>
      </c>
      <c r="X23" s="298"/>
      <c r="Y23" s="297">
        <v>46090</v>
      </c>
      <c r="Z23" s="299" t="s">
        <v>45</v>
      </c>
      <c r="AA23" s="331"/>
      <c r="AB23" s="331"/>
    </row>
    <row r="24" spans="1:28" ht="15" customHeight="1">
      <c r="A24" s="200">
        <f>ROW() - ROW(Tabla4478171820242624[[#Headers],[+]])</f>
        <v>18</v>
      </c>
      <c r="B24" s="283" t="s">
        <v>9</v>
      </c>
      <c r="C24" s="55">
        <v>10</v>
      </c>
      <c r="D24" s="55">
        <v>2026</v>
      </c>
      <c r="E24" s="358" t="s">
        <v>388</v>
      </c>
      <c r="F24" s="358" t="s">
        <v>253</v>
      </c>
      <c r="G24" s="252">
        <v>8000000</v>
      </c>
      <c r="H24" s="226" t="s">
        <v>1105</v>
      </c>
      <c r="I24" s="284" t="s">
        <v>667</v>
      </c>
      <c r="J24" s="40">
        <v>46079</v>
      </c>
      <c r="K24" s="41" t="s">
        <v>989</v>
      </c>
      <c r="L24" s="285" t="s">
        <v>54</v>
      </c>
      <c r="M24" s="55"/>
      <c r="N24" s="288">
        <v>46083</v>
      </c>
      <c r="O24" s="41" t="s">
        <v>375</v>
      </c>
      <c r="P24" s="289">
        <v>46083</v>
      </c>
      <c r="Q24" s="91" t="s">
        <v>43</v>
      </c>
      <c r="R24" s="41"/>
      <c r="S24" s="290"/>
      <c r="T24" s="291"/>
      <c r="U24" s="292">
        <v>46085</v>
      </c>
      <c r="V24" s="155">
        <v>46087</v>
      </c>
      <c r="W24" s="424" t="s">
        <v>44</v>
      </c>
      <c r="X24" s="289"/>
      <c r="Y24" s="292">
        <v>46090</v>
      </c>
      <c r="Z24" s="293" t="s">
        <v>45</v>
      </c>
      <c r="AA24" s="282"/>
      <c r="AB24" s="282"/>
    </row>
    <row r="25" spans="1:28" ht="15" customHeight="1">
      <c r="A25" s="283">
        <f>ROW() - ROW(Tabla4478171820242624[[#Headers],[+]])</f>
        <v>19</v>
      </c>
      <c r="B25" s="283" t="s">
        <v>9</v>
      </c>
      <c r="C25" s="55">
        <v>31</v>
      </c>
      <c r="D25" s="55">
        <v>2026</v>
      </c>
      <c r="E25" s="358" t="s">
        <v>668</v>
      </c>
      <c r="F25" s="358" t="s">
        <v>57</v>
      </c>
      <c r="G25" s="252">
        <v>1639000</v>
      </c>
      <c r="H25" s="226" t="s">
        <v>1106</v>
      </c>
      <c r="I25" s="284" t="s">
        <v>667</v>
      </c>
      <c r="J25" s="40">
        <v>46079</v>
      </c>
      <c r="K25" s="41" t="s">
        <v>989</v>
      </c>
      <c r="L25" s="285" t="s">
        <v>54</v>
      </c>
      <c r="M25" s="55"/>
      <c r="N25" s="288">
        <v>46083</v>
      </c>
      <c r="O25" s="193" t="s">
        <v>375</v>
      </c>
      <c r="P25" s="289">
        <v>46083</v>
      </c>
      <c r="Q25" s="91" t="s">
        <v>43</v>
      </c>
      <c r="R25" s="41"/>
      <c r="S25" s="290"/>
      <c r="T25" s="291"/>
      <c r="U25" s="292">
        <v>46085</v>
      </c>
      <c r="V25" s="155">
        <v>46087</v>
      </c>
      <c r="W25" s="424" t="s">
        <v>44</v>
      </c>
      <c r="X25" s="289"/>
      <c r="Y25" s="292">
        <v>46090</v>
      </c>
      <c r="Z25" s="293" t="s">
        <v>45</v>
      </c>
      <c r="AA25" s="282"/>
      <c r="AB25" s="282"/>
    </row>
    <row r="26" spans="1:28" ht="15" customHeight="1">
      <c r="A26" s="283">
        <f>ROW() - ROW(Tabla4478171820242624[[#Headers],[+]])</f>
        <v>20</v>
      </c>
      <c r="B26" s="283" t="s">
        <v>9</v>
      </c>
      <c r="C26" s="55">
        <v>31</v>
      </c>
      <c r="D26" s="55">
        <v>2026</v>
      </c>
      <c r="E26" s="358" t="s">
        <v>668</v>
      </c>
      <c r="F26" s="358" t="s">
        <v>253</v>
      </c>
      <c r="G26" s="252">
        <v>4917000</v>
      </c>
      <c r="H26" s="226" t="s">
        <v>1107</v>
      </c>
      <c r="I26" s="284" t="s">
        <v>667</v>
      </c>
      <c r="J26" s="40">
        <v>46079</v>
      </c>
      <c r="K26" s="41" t="s">
        <v>989</v>
      </c>
      <c r="L26" s="285" t="s">
        <v>54</v>
      </c>
      <c r="M26" s="55"/>
      <c r="N26" s="288">
        <v>46083</v>
      </c>
      <c r="O26" s="41" t="s">
        <v>375</v>
      </c>
      <c r="P26" s="289">
        <v>46083</v>
      </c>
      <c r="Q26" s="91" t="s">
        <v>43</v>
      </c>
      <c r="R26" s="41"/>
      <c r="S26" s="290"/>
      <c r="T26" s="291"/>
      <c r="U26" s="292">
        <v>46085</v>
      </c>
      <c r="V26" s="155">
        <v>46087</v>
      </c>
      <c r="W26" s="424" t="s">
        <v>44</v>
      </c>
      <c r="X26" s="289"/>
      <c r="Y26" s="292">
        <v>46090</v>
      </c>
      <c r="Z26" s="293" t="s">
        <v>45</v>
      </c>
      <c r="AA26" s="282"/>
      <c r="AB26" s="282"/>
    </row>
    <row r="27" spans="1:28" ht="15" customHeight="1">
      <c r="A27" s="283">
        <f>ROW() - ROW(Tabla4478171820242624[[#Headers],[+]])</f>
        <v>21</v>
      </c>
      <c r="B27" s="283" t="s">
        <v>9</v>
      </c>
      <c r="C27" s="55">
        <v>32</v>
      </c>
      <c r="D27" s="55">
        <v>2026</v>
      </c>
      <c r="E27" s="358" t="s">
        <v>670</v>
      </c>
      <c r="F27" s="358" t="s">
        <v>57</v>
      </c>
      <c r="G27" s="252">
        <v>1802900</v>
      </c>
      <c r="H27" s="226" t="s">
        <v>1108</v>
      </c>
      <c r="I27" s="284" t="s">
        <v>667</v>
      </c>
      <c r="J27" s="40">
        <v>46079</v>
      </c>
      <c r="K27" s="41" t="s">
        <v>989</v>
      </c>
      <c r="L27" s="285" t="s">
        <v>54</v>
      </c>
      <c r="M27" s="51" t="s">
        <v>228</v>
      </c>
      <c r="N27" s="288">
        <v>46083</v>
      </c>
      <c r="O27" s="41" t="s">
        <v>375</v>
      </c>
      <c r="P27" s="289">
        <v>46083</v>
      </c>
      <c r="Q27" s="91" t="s">
        <v>43</v>
      </c>
      <c r="R27" s="41"/>
      <c r="S27" s="290"/>
      <c r="T27" s="291"/>
      <c r="U27" s="292">
        <v>46085</v>
      </c>
      <c r="V27" s="155">
        <v>46087</v>
      </c>
      <c r="W27" s="424" t="s">
        <v>44</v>
      </c>
      <c r="X27" s="289"/>
      <c r="Y27" s="292">
        <v>46090</v>
      </c>
      <c r="Z27" s="293" t="s">
        <v>45</v>
      </c>
      <c r="AA27" s="282"/>
      <c r="AB27" s="282"/>
    </row>
    <row r="28" spans="1:28" ht="15" customHeight="1">
      <c r="A28" s="283">
        <f>ROW() - ROW(Tabla4478171820242624[[#Headers],[+]])</f>
        <v>22</v>
      </c>
      <c r="B28" s="283" t="s">
        <v>9</v>
      </c>
      <c r="C28" s="55">
        <v>32</v>
      </c>
      <c r="D28" s="55">
        <v>2026</v>
      </c>
      <c r="E28" s="358" t="s">
        <v>670</v>
      </c>
      <c r="F28" s="358" t="s">
        <v>253</v>
      </c>
      <c r="G28" s="252">
        <v>4917000</v>
      </c>
      <c r="H28" s="226" t="s">
        <v>1109</v>
      </c>
      <c r="I28" s="284" t="s">
        <v>667</v>
      </c>
      <c r="J28" s="40">
        <v>46079</v>
      </c>
      <c r="K28" s="41" t="s">
        <v>989</v>
      </c>
      <c r="L28" s="285" t="s">
        <v>54</v>
      </c>
      <c r="M28" s="154"/>
      <c r="N28" s="288">
        <v>46083</v>
      </c>
      <c r="O28" s="41" t="s">
        <v>375</v>
      </c>
      <c r="P28" s="289">
        <v>46083</v>
      </c>
      <c r="Q28" s="91" t="s">
        <v>43</v>
      </c>
      <c r="R28" s="41"/>
      <c r="S28" s="290"/>
      <c r="T28" s="291"/>
      <c r="U28" s="292">
        <v>46085</v>
      </c>
      <c r="V28" s="155">
        <v>46087</v>
      </c>
      <c r="W28" s="424" t="s">
        <v>44</v>
      </c>
      <c r="X28" s="289"/>
      <c r="Y28" s="292">
        <v>46090</v>
      </c>
      <c r="Z28" s="293" t="s">
        <v>45</v>
      </c>
      <c r="AA28" s="282"/>
      <c r="AB28" s="282"/>
    </row>
    <row r="29" spans="1:28" ht="15" customHeight="1">
      <c r="A29" s="283">
        <f>ROW() - ROW(Tabla4478171820242624[[#Headers],[+]])</f>
        <v>23</v>
      </c>
      <c r="B29" s="283" t="s">
        <v>9</v>
      </c>
      <c r="C29" s="55">
        <v>33</v>
      </c>
      <c r="D29" s="55">
        <v>2026</v>
      </c>
      <c r="E29" s="358" t="s">
        <v>672</v>
      </c>
      <c r="F29" s="358" t="s">
        <v>57</v>
      </c>
      <c r="G29" s="252">
        <v>2132267</v>
      </c>
      <c r="H29" s="226" t="s">
        <v>1110</v>
      </c>
      <c r="I29" s="284" t="s">
        <v>667</v>
      </c>
      <c r="J29" s="40">
        <v>46079</v>
      </c>
      <c r="K29" s="41" t="s">
        <v>989</v>
      </c>
      <c r="L29" s="285" t="s">
        <v>54</v>
      </c>
      <c r="M29" s="55"/>
      <c r="N29" s="288">
        <v>46083</v>
      </c>
      <c r="O29" s="41" t="s">
        <v>375</v>
      </c>
      <c r="P29" s="289">
        <v>46083</v>
      </c>
      <c r="Q29" s="91" t="s">
        <v>43</v>
      </c>
      <c r="R29" s="41"/>
      <c r="S29" s="290"/>
      <c r="T29" s="291"/>
      <c r="U29" s="292">
        <v>46085</v>
      </c>
      <c r="V29" s="155">
        <v>46087</v>
      </c>
      <c r="W29" s="424" t="s">
        <v>44</v>
      </c>
      <c r="X29" s="289"/>
      <c r="Y29" s="292">
        <v>46090</v>
      </c>
      <c r="Z29" s="293" t="s">
        <v>45</v>
      </c>
      <c r="AA29" s="282"/>
      <c r="AB29" s="282"/>
    </row>
    <row r="30" spans="1:28" ht="15" customHeight="1">
      <c r="A30" s="283">
        <f>ROW() - ROW(Tabla4478171820242624[[#Headers],[+]])</f>
        <v>24</v>
      </c>
      <c r="B30" s="283" t="s">
        <v>9</v>
      </c>
      <c r="C30" s="55">
        <v>33</v>
      </c>
      <c r="D30" s="55">
        <v>2026</v>
      </c>
      <c r="E30" s="358" t="s">
        <v>672</v>
      </c>
      <c r="F30" s="358" t="s">
        <v>253</v>
      </c>
      <c r="G30" s="252">
        <v>7996000</v>
      </c>
      <c r="H30" s="226" t="s">
        <v>1111</v>
      </c>
      <c r="I30" s="284" t="s">
        <v>667</v>
      </c>
      <c r="J30" s="40">
        <v>46079</v>
      </c>
      <c r="K30" s="41" t="s">
        <v>989</v>
      </c>
      <c r="L30" s="285" t="s">
        <v>54</v>
      </c>
      <c r="M30" s="56"/>
      <c r="N30" s="288">
        <v>46083</v>
      </c>
      <c r="O30" s="300" t="s">
        <v>375</v>
      </c>
      <c r="P30" s="289">
        <v>46083</v>
      </c>
      <c r="Q30" s="91" t="s">
        <v>43</v>
      </c>
      <c r="R30" s="41"/>
      <c r="S30" s="290"/>
      <c r="T30" s="291"/>
      <c r="U30" s="292">
        <v>46085</v>
      </c>
      <c r="V30" s="155">
        <v>46087</v>
      </c>
      <c r="W30" s="424" t="s">
        <v>44</v>
      </c>
      <c r="X30" s="289"/>
      <c r="Y30" s="292">
        <v>46090</v>
      </c>
      <c r="Z30" s="293" t="s">
        <v>45</v>
      </c>
      <c r="AA30" s="282"/>
      <c r="AB30" s="282"/>
    </row>
    <row r="31" spans="1:28" ht="15" customHeight="1">
      <c r="A31" s="55">
        <f>ROW() - ROW(Tabla4478171820242624[[#Headers],[+]])</f>
        <v>25</v>
      </c>
      <c r="B31" s="283" t="s">
        <v>9</v>
      </c>
      <c r="C31" s="55">
        <v>129</v>
      </c>
      <c r="D31" s="55">
        <v>2026</v>
      </c>
      <c r="E31" s="358" t="s">
        <v>1112</v>
      </c>
      <c r="F31" s="358" t="s">
        <v>253</v>
      </c>
      <c r="G31" s="252">
        <v>5863733</v>
      </c>
      <c r="H31" s="226" t="s">
        <v>1113</v>
      </c>
      <c r="I31" s="284" t="s">
        <v>667</v>
      </c>
      <c r="J31" s="40">
        <v>46079</v>
      </c>
      <c r="K31" s="41" t="s">
        <v>989</v>
      </c>
      <c r="L31" s="285" t="s">
        <v>54</v>
      </c>
      <c r="M31" s="55"/>
      <c r="N31" s="288">
        <v>46083</v>
      </c>
      <c r="O31" s="41" t="s">
        <v>375</v>
      </c>
      <c r="P31" s="289">
        <v>46083</v>
      </c>
      <c r="Q31" s="91" t="s">
        <v>43</v>
      </c>
      <c r="R31" s="41"/>
      <c r="S31" s="290"/>
      <c r="T31" s="291"/>
      <c r="U31" s="292">
        <v>46085</v>
      </c>
      <c r="V31" s="155">
        <v>46087</v>
      </c>
      <c r="W31" s="424" t="s">
        <v>44</v>
      </c>
      <c r="X31" s="289"/>
      <c r="Y31" s="292">
        <v>46090</v>
      </c>
      <c r="Z31" s="293" t="s">
        <v>45</v>
      </c>
      <c r="AA31" s="282"/>
      <c r="AB31" s="282"/>
    </row>
    <row r="32" spans="1:28" ht="15" customHeight="1">
      <c r="A32" s="283">
        <f>ROW() - ROW(Tabla4478171820242624[[#Headers],[+]])</f>
        <v>26</v>
      </c>
      <c r="B32" s="283" t="s">
        <v>9</v>
      </c>
      <c r="C32" s="55">
        <v>189</v>
      </c>
      <c r="D32" s="55">
        <v>2026</v>
      </c>
      <c r="E32" s="358" t="s">
        <v>685</v>
      </c>
      <c r="F32" s="358" t="s">
        <v>57</v>
      </c>
      <c r="G32" s="252">
        <v>852333</v>
      </c>
      <c r="H32" s="226" t="s">
        <v>1114</v>
      </c>
      <c r="I32" s="284" t="s">
        <v>667</v>
      </c>
      <c r="J32" s="40">
        <v>46079</v>
      </c>
      <c r="K32" s="41" t="s">
        <v>989</v>
      </c>
      <c r="L32" s="285" t="s">
        <v>54</v>
      </c>
      <c r="M32" s="55"/>
      <c r="N32" s="288">
        <v>46083</v>
      </c>
      <c r="O32" s="41" t="s">
        <v>375</v>
      </c>
      <c r="P32" s="289">
        <v>46083</v>
      </c>
      <c r="Q32" s="91" t="s">
        <v>43</v>
      </c>
      <c r="R32" s="41"/>
      <c r="S32" s="290"/>
      <c r="T32" s="291"/>
      <c r="U32" s="292">
        <v>46085</v>
      </c>
      <c r="V32" s="155">
        <v>46087</v>
      </c>
      <c r="W32" s="424" t="s">
        <v>44</v>
      </c>
      <c r="X32" s="289"/>
      <c r="Y32" s="292">
        <v>46089</v>
      </c>
      <c r="Z32" s="293" t="s">
        <v>45</v>
      </c>
      <c r="AA32" s="282"/>
      <c r="AB32" s="282"/>
    </row>
    <row r="33" spans="1:28" ht="15" customHeight="1">
      <c r="A33" s="283">
        <f>ROW() - ROW(Tabla4478171820242624[[#Headers],[+]])</f>
        <v>27</v>
      </c>
      <c r="B33" s="283" t="s">
        <v>9</v>
      </c>
      <c r="C33" s="55">
        <v>13</v>
      </c>
      <c r="D33" s="55">
        <v>2026</v>
      </c>
      <c r="E33" s="358" t="s">
        <v>1115</v>
      </c>
      <c r="F33" s="358" t="s">
        <v>57</v>
      </c>
      <c r="G33" s="252">
        <v>1163400</v>
      </c>
      <c r="H33" s="226" t="s">
        <v>1116</v>
      </c>
      <c r="I33" s="284" t="s">
        <v>1117</v>
      </c>
      <c r="J33" s="40">
        <v>46079</v>
      </c>
      <c r="K33" s="41" t="s">
        <v>989</v>
      </c>
      <c r="L33" s="285" t="s">
        <v>54</v>
      </c>
      <c r="M33" s="55"/>
      <c r="N33" s="288">
        <v>46083</v>
      </c>
      <c r="O33" s="41" t="s">
        <v>375</v>
      </c>
      <c r="P33" s="289">
        <v>46083</v>
      </c>
      <c r="Q33" s="91" t="s">
        <v>43</v>
      </c>
      <c r="R33" s="41"/>
      <c r="S33" s="290"/>
      <c r="T33" s="291"/>
      <c r="U33" s="292">
        <v>46085</v>
      </c>
      <c r="V33" s="155">
        <v>46087</v>
      </c>
      <c r="W33" s="424" t="s">
        <v>44</v>
      </c>
      <c r="X33" s="289"/>
      <c r="Y33" s="292">
        <v>46090</v>
      </c>
      <c r="Z33" s="293" t="s">
        <v>45</v>
      </c>
      <c r="AA33" s="282"/>
      <c r="AB33" s="282"/>
    </row>
    <row r="34" spans="1:28" ht="15" customHeight="1">
      <c r="A34" s="283">
        <f>ROW() - ROW(Tabla4478171820242624[[#Headers],[+]])</f>
        <v>28</v>
      </c>
      <c r="B34" s="283" t="s">
        <v>9</v>
      </c>
      <c r="C34" s="55">
        <v>13</v>
      </c>
      <c r="D34" s="55">
        <v>2026</v>
      </c>
      <c r="E34" s="358" t="s">
        <v>1115</v>
      </c>
      <c r="F34" s="358" t="s">
        <v>253</v>
      </c>
      <c r="G34" s="252">
        <v>11634000</v>
      </c>
      <c r="H34" s="226" t="s">
        <v>1118</v>
      </c>
      <c r="I34" s="284" t="s">
        <v>1117</v>
      </c>
      <c r="J34" s="40">
        <v>46079</v>
      </c>
      <c r="K34" s="41" t="s">
        <v>989</v>
      </c>
      <c r="L34" s="285" t="s">
        <v>54</v>
      </c>
      <c r="M34" s="55"/>
      <c r="N34" s="288">
        <v>46083</v>
      </c>
      <c r="O34" s="41" t="s">
        <v>375</v>
      </c>
      <c r="P34" s="289">
        <v>46083</v>
      </c>
      <c r="Q34" s="91" t="s">
        <v>43</v>
      </c>
      <c r="R34" s="41"/>
      <c r="S34" s="290"/>
      <c r="T34" s="291"/>
      <c r="U34" s="292">
        <v>46085</v>
      </c>
      <c r="V34" s="155">
        <v>46087</v>
      </c>
      <c r="W34" s="424" t="s">
        <v>44</v>
      </c>
      <c r="X34" s="289"/>
      <c r="Y34" s="292">
        <v>46090</v>
      </c>
      <c r="Z34" s="293" t="s">
        <v>45</v>
      </c>
      <c r="AA34" s="282"/>
      <c r="AB34" s="282"/>
    </row>
    <row r="35" spans="1:28" ht="15" customHeight="1">
      <c r="A35" s="283">
        <f>ROW() - ROW(Tabla4478171820242624[[#Headers],[+]])</f>
        <v>29</v>
      </c>
      <c r="B35" s="283" t="s">
        <v>55</v>
      </c>
      <c r="C35" s="55">
        <v>55</v>
      </c>
      <c r="D35" s="55">
        <v>2025</v>
      </c>
      <c r="E35" s="358" t="s">
        <v>1119</v>
      </c>
      <c r="F35" s="359" t="s">
        <v>174</v>
      </c>
      <c r="G35" s="252">
        <v>3750000</v>
      </c>
      <c r="H35" s="226" t="s">
        <v>1120</v>
      </c>
      <c r="I35" s="284" t="s">
        <v>1121</v>
      </c>
      <c r="J35" s="40">
        <v>46079</v>
      </c>
      <c r="K35" s="41" t="s">
        <v>989</v>
      </c>
      <c r="L35" s="285" t="s">
        <v>54</v>
      </c>
      <c r="M35" s="55"/>
      <c r="N35" s="288">
        <v>46083</v>
      </c>
      <c r="O35" s="41" t="s">
        <v>1069</v>
      </c>
      <c r="P35" s="289">
        <v>46083</v>
      </c>
      <c r="Q35" s="91" t="s">
        <v>43</v>
      </c>
      <c r="R35" s="41"/>
      <c r="S35" s="290"/>
      <c r="T35" s="291"/>
      <c r="U35" s="292">
        <v>46085</v>
      </c>
      <c r="V35" s="155">
        <v>46087</v>
      </c>
      <c r="W35" s="424" t="s">
        <v>44</v>
      </c>
      <c r="X35" s="289"/>
      <c r="Y35" s="292">
        <v>46090</v>
      </c>
      <c r="Z35" s="293" t="s">
        <v>45</v>
      </c>
      <c r="AA35" s="282"/>
      <c r="AB35" s="282"/>
    </row>
    <row r="36" spans="1:28" ht="15" customHeight="1">
      <c r="A36" s="283">
        <f>ROW() - ROW(Tabla4478171820242624[[#Headers],[+]])</f>
        <v>30</v>
      </c>
      <c r="B36" s="283" t="s">
        <v>55</v>
      </c>
      <c r="C36" s="55">
        <v>81</v>
      </c>
      <c r="D36" s="283">
        <v>2025</v>
      </c>
      <c r="E36" s="183" t="s">
        <v>662</v>
      </c>
      <c r="F36" s="287" t="s">
        <v>873</v>
      </c>
      <c r="G36" s="252">
        <v>2500000</v>
      </c>
      <c r="H36" s="226" t="s">
        <v>1122</v>
      </c>
      <c r="I36" s="284" t="s">
        <v>963</v>
      </c>
      <c r="J36" s="40">
        <v>46079</v>
      </c>
      <c r="K36" s="41" t="s">
        <v>989</v>
      </c>
      <c r="L36" s="285" t="s">
        <v>54</v>
      </c>
      <c r="M36" s="55" t="s">
        <v>1123</v>
      </c>
      <c r="N36" s="288">
        <v>46083</v>
      </c>
      <c r="O36" s="53" t="s">
        <v>375</v>
      </c>
      <c r="P36" s="289">
        <v>46083</v>
      </c>
      <c r="Q36" s="91" t="s">
        <v>43</v>
      </c>
      <c r="R36" s="41"/>
      <c r="S36" s="290"/>
      <c r="T36" s="291"/>
      <c r="U36" s="292">
        <v>46085</v>
      </c>
      <c r="V36" s="155">
        <v>46087</v>
      </c>
      <c r="W36" s="424" t="s">
        <v>44</v>
      </c>
      <c r="X36" s="289"/>
      <c r="Y36" s="292">
        <v>46090</v>
      </c>
      <c r="Z36" s="293" t="s">
        <v>45</v>
      </c>
      <c r="AA36" s="282"/>
      <c r="AB36" s="282"/>
    </row>
    <row r="37" spans="1:28" ht="15" customHeight="1">
      <c r="A37" s="283">
        <f>ROW() - ROW(Tabla4478171820242624[[#Headers],[+]])</f>
        <v>31</v>
      </c>
      <c r="B37" s="283" t="s">
        <v>9</v>
      </c>
      <c r="C37" s="55">
        <v>42</v>
      </c>
      <c r="D37" s="55">
        <v>2026</v>
      </c>
      <c r="E37" s="358" t="s">
        <v>674</v>
      </c>
      <c r="F37" s="358" t="s">
        <v>253</v>
      </c>
      <c r="G37" s="252">
        <v>4640000</v>
      </c>
      <c r="H37" s="226" t="s">
        <v>1124</v>
      </c>
      <c r="I37" s="284" t="s">
        <v>667</v>
      </c>
      <c r="J37" s="40">
        <v>46079</v>
      </c>
      <c r="K37" s="41" t="s">
        <v>989</v>
      </c>
      <c r="L37" s="285" t="s">
        <v>54</v>
      </c>
      <c r="M37" s="51"/>
      <c r="N37" s="192">
        <v>46083</v>
      </c>
      <c r="O37" s="53" t="s">
        <v>375</v>
      </c>
      <c r="P37" s="289">
        <v>46083</v>
      </c>
      <c r="Q37" s="91" t="s">
        <v>43</v>
      </c>
      <c r="R37" s="41"/>
      <c r="S37" s="290"/>
      <c r="T37" s="291"/>
      <c r="U37" s="292">
        <v>46085</v>
      </c>
      <c r="V37" s="155">
        <v>46087</v>
      </c>
      <c r="W37" s="424" t="s">
        <v>44</v>
      </c>
      <c r="X37" s="289"/>
      <c r="Y37" s="292">
        <v>46090</v>
      </c>
      <c r="Z37" s="293" t="s">
        <v>45</v>
      </c>
      <c r="AA37" s="282"/>
      <c r="AB37" s="282"/>
    </row>
    <row r="38" spans="1:28" ht="15" customHeight="1">
      <c r="A38" s="283">
        <f>ROW() - ROW(Tabla4478171820242624[[#Headers],[+]])</f>
        <v>32</v>
      </c>
      <c r="B38" s="283" t="s">
        <v>9</v>
      </c>
      <c r="C38" s="55">
        <v>95</v>
      </c>
      <c r="D38" s="55">
        <v>2026</v>
      </c>
      <c r="E38" s="358" t="s">
        <v>1125</v>
      </c>
      <c r="F38" s="358" t="s">
        <v>57</v>
      </c>
      <c r="G38" s="252">
        <v>2133333</v>
      </c>
      <c r="H38" s="241" t="s">
        <v>1126</v>
      </c>
      <c r="I38" s="358" t="s">
        <v>1104</v>
      </c>
      <c r="J38" s="40">
        <v>46079</v>
      </c>
      <c r="K38" s="41" t="s">
        <v>989</v>
      </c>
      <c r="L38" s="285" t="s">
        <v>54</v>
      </c>
      <c r="M38" s="55"/>
      <c r="N38" s="301">
        <v>46083</v>
      </c>
      <c r="O38" s="41" t="s">
        <v>1069</v>
      </c>
      <c r="P38" s="289">
        <v>46083</v>
      </c>
      <c r="Q38" s="91" t="s">
        <v>43</v>
      </c>
      <c r="R38" s="41"/>
      <c r="S38" s="290"/>
      <c r="T38" s="291"/>
      <c r="U38" s="292">
        <v>46085</v>
      </c>
      <c r="V38" s="155">
        <v>46087</v>
      </c>
      <c r="W38" s="424" t="s">
        <v>44</v>
      </c>
      <c r="X38" s="289"/>
      <c r="Y38" s="292">
        <v>46090</v>
      </c>
      <c r="Z38" s="293" t="s">
        <v>45</v>
      </c>
      <c r="AA38" s="282"/>
      <c r="AB38" s="282"/>
    </row>
    <row r="39" spans="1:28" ht="27.75">
      <c r="A39" s="200">
        <f>ROW() - ROW(Tabla4478171820242624[[#Headers],[+]])</f>
        <v>33</v>
      </c>
      <c r="B39" s="283" t="s">
        <v>9</v>
      </c>
      <c r="C39" s="55">
        <v>95</v>
      </c>
      <c r="D39" s="55">
        <v>2026</v>
      </c>
      <c r="E39" s="358" t="s">
        <v>1125</v>
      </c>
      <c r="F39" s="358" t="s">
        <v>253</v>
      </c>
      <c r="G39" s="252">
        <v>8000000</v>
      </c>
      <c r="H39" s="226" t="s">
        <v>1127</v>
      </c>
      <c r="I39" s="284" t="s">
        <v>667</v>
      </c>
      <c r="J39" s="40">
        <v>46079</v>
      </c>
      <c r="K39" s="41" t="s">
        <v>989</v>
      </c>
      <c r="L39" s="285" t="s">
        <v>54</v>
      </c>
      <c r="M39" s="51"/>
      <c r="N39" s="192">
        <v>46083</v>
      </c>
      <c r="O39" s="53" t="s">
        <v>375</v>
      </c>
      <c r="P39" s="289">
        <v>46083</v>
      </c>
      <c r="Q39" s="91" t="s">
        <v>43</v>
      </c>
      <c r="R39" s="41"/>
      <c r="S39" s="290"/>
      <c r="T39" s="291"/>
      <c r="U39" s="292">
        <v>46085</v>
      </c>
      <c r="V39" s="155">
        <v>46087</v>
      </c>
      <c r="W39" s="424" t="s">
        <v>44</v>
      </c>
      <c r="X39" s="289"/>
      <c r="Y39" s="292">
        <v>46090</v>
      </c>
      <c r="Z39" s="293" t="s">
        <v>45</v>
      </c>
      <c r="AA39" s="282"/>
      <c r="AB39" s="282"/>
    </row>
    <row r="40" spans="1:28" ht="15" customHeight="1">
      <c r="A40" s="283">
        <f>ROW() - ROW(Tabla4478171820242624[[#Headers],[+]])</f>
        <v>34</v>
      </c>
      <c r="B40" s="283" t="s">
        <v>9</v>
      </c>
      <c r="C40" s="55">
        <v>80</v>
      </c>
      <c r="D40" s="55">
        <v>2026</v>
      </c>
      <c r="E40" s="358" t="s">
        <v>1128</v>
      </c>
      <c r="F40" s="358" t="s">
        <v>57</v>
      </c>
      <c r="G40" s="252">
        <v>3000000</v>
      </c>
      <c r="H40" s="226" t="s">
        <v>1129</v>
      </c>
      <c r="I40" s="284" t="s">
        <v>667</v>
      </c>
      <c r="J40" s="40">
        <v>46079</v>
      </c>
      <c r="K40" s="41" t="s">
        <v>989</v>
      </c>
      <c r="L40" s="285" t="s">
        <v>54</v>
      </c>
      <c r="M40" s="55"/>
      <c r="N40" s="192">
        <v>46083</v>
      </c>
      <c r="O40" s="41" t="s">
        <v>375</v>
      </c>
      <c r="P40" s="289">
        <v>46083</v>
      </c>
      <c r="Q40" s="91" t="s">
        <v>43</v>
      </c>
      <c r="R40" s="41"/>
      <c r="S40" s="290"/>
      <c r="T40" s="291"/>
      <c r="U40" s="292">
        <v>46085</v>
      </c>
      <c r="V40" s="155">
        <v>46087</v>
      </c>
      <c r="W40" s="424" t="s">
        <v>44</v>
      </c>
      <c r="X40" s="289"/>
      <c r="Y40" s="292">
        <v>46090</v>
      </c>
      <c r="Z40" s="293" t="s">
        <v>45</v>
      </c>
      <c r="AA40" s="282"/>
      <c r="AB40" s="282"/>
    </row>
    <row r="41" spans="1:28" ht="15" customHeight="1">
      <c r="A41" s="283">
        <f>ROW() - ROW(Tabla4478171820242624[[#Headers],[+]])</f>
        <v>35</v>
      </c>
      <c r="B41" s="283" t="s">
        <v>9</v>
      </c>
      <c r="C41" s="55">
        <v>80</v>
      </c>
      <c r="D41" s="55">
        <v>2026</v>
      </c>
      <c r="E41" s="358" t="s">
        <v>1128</v>
      </c>
      <c r="F41" s="358" t="s">
        <v>253</v>
      </c>
      <c r="G41" s="252">
        <v>10000000</v>
      </c>
      <c r="H41" s="226" t="s">
        <v>1130</v>
      </c>
      <c r="I41" s="284" t="s">
        <v>667</v>
      </c>
      <c r="J41" s="40">
        <v>46079</v>
      </c>
      <c r="K41" s="41" t="s">
        <v>989</v>
      </c>
      <c r="L41" s="285" t="s">
        <v>54</v>
      </c>
      <c r="M41" s="51"/>
      <c r="N41" s="192">
        <v>46083</v>
      </c>
      <c r="O41" s="53" t="s">
        <v>375</v>
      </c>
      <c r="P41" s="289">
        <v>46083</v>
      </c>
      <c r="Q41" s="91" t="s">
        <v>43</v>
      </c>
      <c r="R41" s="41"/>
      <c r="S41" s="290"/>
      <c r="T41" s="291"/>
      <c r="U41" s="292">
        <v>46085</v>
      </c>
      <c r="V41" s="155">
        <v>46087</v>
      </c>
      <c r="W41" s="424" t="s">
        <v>44</v>
      </c>
      <c r="X41" s="289"/>
      <c r="Y41" s="292">
        <v>46090</v>
      </c>
      <c r="Z41" s="293" t="s">
        <v>45</v>
      </c>
      <c r="AA41" s="282"/>
      <c r="AB41" s="282"/>
    </row>
    <row r="42" spans="1:28" ht="15" customHeight="1">
      <c r="A42" s="283">
        <f>ROW() - ROW(Tabla4478171820242624[[#Headers],[+]])</f>
        <v>36</v>
      </c>
      <c r="B42" s="283" t="s">
        <v>9</v>
      </c>
      <c r="C42" s="55">
        <v>167</v>
      </c>
      <c r="D42" s="55">
        <v>2026</v>
      </c>
      <c r="E42" s="358" t="s">
        <v>678</v>
      </c>
      <c r="F42" s="358" t="s">
        <v>174</v>
      </c>
      <c r="G42" s="252">
        <v>720000</v>
      </c>
      <c r="H42" s="226" t="s">
        <v>1131</v>
      </c>
      <c r="I42" s="284" t="s">
        <v>667</v>
      </c>
      <c r="J42" s="40">
        <v>46079</v>
      </c>
      <c r="K42" s="41" t="s">
        <v>989</v>
      </c>
      <c r="L42" s="285" t="s">
        <v>54</v>
      </c>
      <c r="M42" s="55"/>
      <c r="N42" s="301">
        <v>46083</v>
      </c>
      <c r="O42" s="41" t="s">
        <v>375</v>
      </c>
      <c r="P42" s="289">
        <v>46083</v>
      </c>
      <c r="Q42" s="91" t="s">
        <v>43</v>
      </c>
      <c r="R42" s="41"/>
      <c r="S42" s="290"/>
      <c r="T42" s="291"/>
      <c r="U42" s="292">
        <v>46085</v>
      </c>
      <c r="V42" s="155">
        <v>46087</v>
      </c>
      <c r="W42" s="424" t="s">
        <v>44</v>
      </c>
      <c r="X42" s="289"/>
      <c r="Y42" s="292">
        <v>46090</v>
      </c>
      <c r="Z42" s="293" t="s">
        <v>45</v>
      </c>
      <c r="AA42" s="282"/>
      <c r="AB42" s="282"/>
    </row>
    <row r="43" spans="1:28" ht="15" customHeight="1">
      <c r="A43" s="200">
        <f>ROW() - ROW(Tabla4478171820242624[[#Headers],[+]])</f>
        <v>37</v>
      </c>
      <c r="B43" s="283" t="s">
        <v>9</v>
      </c>
      <c r="C43" s="55">
        <v>167</v>
      </c>
      <c r="D43" s="55">
        <v>2026</v>
      </c>
      <c r="E43" s="358" t="s">
        <v>678</v>
      </c>
      <c r="F43" s="358" t="s">
        <v>253</v>
      </c>
      <c r="G43" s="252">
        <v>7200000</v>
      </c>
      <c r="H43" s="226" t="s">
        <v>1132</v>
      </c>
      <c r="I43" s="284" t="s">
        <v>667</v>
      </c>
      <c r="J43" s="40">
        <v>46079</v>
      </c>
      <c r="K43" s="41" t="s">
        <v>989</v>
      </c>
      <c r="L43" s="285" t="s">
        <v>54</v>
      </c>
      <c r="M43" s="51"/>
      <c r="N43" s="192">
        <v>46083</v>
      </c>
      <c r="O43" s="53" t="s">
        <v>375</v>
      </c>
      <c r="P43" s="289">
        <v>46083</v>
      </c>
      <c r="Q43" s="91" t="s">
        <v>43</v>
      </c>
      <c r="R43" s="41"/>
      <c r="S43" s="290"/>
      <c r="T43" s="291"/>
      <c r="U43" s="292">
        <v>46085</v>
      </c>
      <c r="V43" s="155">
        <v>46087</v>
      </c>
      <c r="W43" s="424" t="s">
        <v>44</v>
      </c>
      <c r="X43" s="289"/>
      <c r="Y43" s="292">
        <v>46090</v>
      </c>
      <c r="Z43" s="293" t="s">
        <v>45</v>
      </c>
      <c r="AA43" s="282"/>
      <c r="AB43" s="282"/>
    </row>
    <row r="44" spans="1:28" ht="15" customHeight="1">
      <c r="A44" s="283">
        <f>ROW() - ROW(Tabla4478171820242624[[#Headers],[+]])</f>
        <v>38</v>
      </c>
      <c r="B44" s="283" t="s">
        <v>9</v>
      </c>
      <c r="C44" s="55">
        <v>283</v>
      </c>
      <c r="D44" s="55">
        <v>2026</v>
      </c>
      <c r="E44" s="358" t="s">
        <v>1133</v>
      </c>
      <c r="F44" s="358" t="s">
        <v>47</v>
      </c>
      <c r="G44" s="252">
        <v>3920000</v>
      </c>
      <c r="H44" s="226" t="s">
        <v>1134</v>
      </c>
      <c r="I44" s="284" t="s">
        <v>667</v>
      </c>
      <c r="J44" s="40">
        <v>46079</v>
      </c>
      <c r="K44" s="41" t="s">
        <v>989</v>
      </c>
      <c r="L44" s="285" t="s">
        <v>54</v>
      </c>
      <c r="M44" s="51"/>
      <c r="N44" s="192">
        <v>46083</v>
      </c>
      <c r="O44" s="53" t="s">
        <v>375</v>
      </c>
      <c r="P44" s="289">
        <v>46083</v>
      </c>
      <c r="Q44" s="91" t="s">
        <v>43</v>
      </c>
      <c r="R44" s="41"/>
      <c r="S44" s="290"/>
      <c r="T44" s="291"/>
      <c r="U44" s="292">
        <v>46085</v>
      </c>
      <c r="V44" s="155">
        <v>46087</v>
      </c>
      <c r="W44" s="424" t="s">
        <v>44</v>
      </c>
      <c r="X44" s="289"/>
      <c r="Y44" s="292">
        <v>46090</v>
      </c>
      <c r="Z44" s="293" t="s">
        <v>45</v>
      </c>
      <c r="AA44" s="282"/>
      <c r="AB44" s="282"/>
    </row>
    <row r="45" spans="1:28" ht="15" customHeight="1">
      <c r="A45" s="283">
        <f>ROW() - ROW(Tabla4478171820242624[[#Headers],[+]])</f>
        <v>39</v>
      </c>
      <c r="B45" s="283" t="s">
        <v>9</v>
      </c>
      <c r="C45" s="55">
        <v>6</v>
      </c>
      <c r="D45" s="283">
        <v>2026</v>
      </c>
      <c r="E45" s="183" t="s">
        <v>1135</v>
      </c>
      <c r="F45" s="287" t="s">
        <v>57</v>
      </c>
      <c r="G45" s="252">
        <v>2333333</v>
      </c>
      <c r="H45" s="226" t="s">
        <v>1136</v>
      </c>
      <c r="I45" s="284" t="s">
        <v>1104</v>
      </c>
      <c r="J45" s="40">
        <v>46080</v>
      </c>
      <c r="K45" s="41" t="s">
        <v>989</v>
      </c>
      <c r="L45" s="285" t="s">
        <v>54</v>
      </c>
      <c r="M45" s="55"/>
      <c r="N45" s="192">
        <v>46083</v>
      </c>
      <c r="O45" s="41" t="s">
        <v>375</v>
      </c>
      <c r="P45" s="289">
        <v>46083</v>
      </c>
      <c r="Q45" s="91" t="s">
        <v>43</v>
      </c>
      <c r="R45" s="41"/>
      <c r="S45" s="290"/>
      <c r="T45" s="291"/>
      <c r="U45" s="292">
        <v>46085</v>
      </c>
      <c r="V45" s="155">
        <v>46087</v>
      </c>
      <c r="W45" s="424" t="s">
        <v>44</v>
      </c>
      <c r="X45" s="289"/>
      <c r="Y45" s="292">
        <v>46090</v>
      </c>
      <c r="Z45" s="293" t="s">
        <v>45</v>
      </c>
      <c r="AA45" s="282"/>
      <c r="AB45" s="282"/>
    </row>
    <row r="46" spans="1:28" ht="15" customHeight="1">
      <c r="A46" s="200">
        <f>ROW() - ROW(Tabla4478171820242624[[#Headers],[+]])</f>
        <v>40</v>
      </c>
      <c r="B46" s="283" t="s">
        <v>9</v>
      </c>
      <c r="C46" s="55">
        <v>6</v>
      </c>
      <c r="D46" s="283">
        <v>2026</v>
      </c>
      <c r="E46" s="284" t="s">
        <v>1135</v>
      </c>
      <c r="F46" s="287" t="s">
        <v>253</v>
      </c>
      <c r="G46" s="252">
        <v>7000000</v>
      </c>
      <c r="H46" s="226" t="s">
        <v>1137</v>
      </c>
      <c r="I46" s="284" t="s">
        <v>1104</v>
      </c>
      <c r="J46" s="40">
        <v>46080</v>
      </c>
      <c r="K46" s="41" t="s">
        <v>989</v>
      </c>
      <c r="L46" s="285" t="s">
        <v>54</v>
      </c>
      <c r="M46" s="55"/>
      <c r="N46" s="192">
        <v>46083</v>
      </c>
      <c r="O46" s="41" t="s">
        <v>375</v>
      </c>
      <c r="P46" s="289">
        <v>46083</v>
      </c>
      <c r="Q46" s="91" t="s">
        <v>43</v>
      </c>
      <c r="R46" s="41"/>
      <c r="S46" s="290"/>
      <c r="T46" s="291"/>
      <c r="U46" s="292">
        <v>46085</v>
      </c>
      <c r="V46" s="155">
        <v>46087</v>
      </c>
      <c r="W46" s="424" t="s">
        <v>44</v>
      </c>
      <c r="X46" s="289"/>
      <c r="Y46" s="292">
        <v>46090</v>
      </c>
      <c r="Z46" s="293" t="s">
        <v>45</v>
      </c>
      <c r="AA46" s="282"/>
      <c r="AB46" s="282"/>
    </row>
    <row r="47" spans="1:28" ht="15" customHeight="1">
      <c r="A47" s="283">
        <f>ROW() - ROW(Tabla4478171820242624[[#Headers],[+]])</f>
        <v>41</v>
      </c>
      <c r="B47" s="283" t="s">
        <v>9</v>
      </c>
      <c r="C47" s="525">
        <v>8</v>
      </c>
      <c r="D47" s="55">
        <v>2026</v>
      </c>
      <c r="E47" s="359" t="s">
        <v>386</v>
      </c>
      <c r="F47" s="359" t="s">
        <v>174</v>
      </c>
      <c r="G47" s="252">
        <v>3250000</v>
      </c>
      <c r="H47" s="241" t="s">
        <v>1138</v>
      </c>
      <c r="I47" s="284" t="s">
        <v>892</v>
      </c>
      <c r="J47" s="40">
        <v>46080</v>
      </c>
      <c r="K47" s="41" t="s">
        <v>989</v>
      </c>
      <c r="L47" s="285" t="s">
        <v>54</v>
      </c>
      <c r="M47" s="55"/>
      <c r="N47" s="192">
        <v>46083</v>
      </c>
      <c r="O47" s="41" t="s">
        <v>1069</v>
      </c>
      <c r="P47" s="289">
        <v>46083</v>
      </c>
      <c r="Q47" s="91" t="s">
        <v>43</v>
      </c>
      <c r="R47" s="41"/>
      <c r="S47" s="290"/>
      <c r="T47" s="291"/>
      <c r="U47" s="292">
        <v>46085</v>
      </c>
      <c r="V47" s="155">
        <v>46087</v>
      </c>
      <c r="W47" s="424" t="s">
        <v>44</v>
      </c>
      <c r="X47" s="289"/>
      <c r="Y47" s="292">
        <v>46090</v>
      </c>
      <c r="Z47" s="293" t="s">
        <v>45</v>
      </c>
      <c r="AA47" s="282"/>
      <c r="AB47" s="282"/>
    </row>
    <row r="48" spans="1:28" ht="15" customHeight="1">
      <c r="A48" s="283">
        <f>ROW() - ROW(Tabla4478171820242624[[#Headers],[+]])</f>
        <v>42</v>
      </c>
      <c r="B48" s="283" t="s">
        <v>9</v>
      </c>
      <c r="C48" s="525">
        <v>8</v>
      </c>
      <c r="D48" s="55">
        <v>2026</v>
      </c>
      <c r="E48" s="359" t="s">
        <v>386</v>
      </c>
      <c r="F48" s="359" t="s">
        <v>47</v>
      </c>
      <c r="G48" s="252">
        <v>6500000</v>
      </c>
      <c r="H48" s="241" t="s">
        <v>1139</v>
      </c>
      <c r="I48" s="284" t="s">
        <v>892</v>
      </c>
      <c r="J48" s="40">
        <v>46080</v>
      </c>
      <c r="K48" s="41" t="s">
        <v>989</v>
      </c>
      <c r="L48" s="285" t="s">
        <v>54</v>
      </c>
      <c r="M48" s="55"/>
      <c r="N48" s="192">
        <v>46083</v>
      </c>
      <c r="O48" s="41" t="s">
        <v>1069</v>
      </c>
      <c r="P48" s="289">
        <v>46083</v>
      </c>
      <c r="Q48" s="91" t="s">
        <v>43</v>
      </c>
      <c r="R48" s="41"/>
      <c r="S48" s="290"/>
      <c r="T48" s="291"/>
      <c r="U48" s="292">
        <v>46085</v>
      </c>
      <c r="V48" s="155">
        <v>46087</v>
      </c>
      <c r="W48" s="424" t="s">
        <v>44</v>
      </c>
      <c r="X48" s="289"/>
      <c r="Y48" s="292">
        <v>46090</v>
      </c>
      <c r="Z48" s="293" t="s">
        <v>45</v>
      </c>
      <c r="AA48" s="282"/>
      <c r="AB48" s="282"/>
    </row>
    <row r="49" spans="1:28" ht="15" customHeight="1">
      <c r="A49" s="283">
        <f>ROW() - ROW(Tabla4478171820242624[[#Headers],[+]])</f>
        <v>43</v>
      </c>
      <c r="B49" s="283" t="s">
        <v>9</v>
      </c>
      <c r="C49" s="55">
        <v>9</v>
      </c>
      <c r="D49" s="55">
        <v>2026</v>
      </c>
      <c r="E49" s="359" t="s">
        <v>390</v>
      </c>
      <c r="F49" s="359" t="s">
        <v>174</v>
      </c>
      <c r="G49" s="252">
        <v>3033333</v>
      </c>
      <c r="H49" s="241" t="s">
        <v>1140</v>
      </c>
      <c r="I49" s="284" t="s">
        <v>892</v>
      </c>
      <c r="J49" s="40">
        <v>46080</v>
      </c>
      <c r="K49" s="41" t="s">
        <v>989</v>
      </c>
      <c r="L49" s="285" t="s">
        <v>54</v>
      </c>
      <c r="M49" s="55"/>
      <c r="N49" s="192">
        <v>46083</v>
      </c>
      <c r="O49" s="41" t="s">
        <v>375</v>
      </c>
      <c r="P49" s="289">
        <v>46083</v>
      </c>
      <c r="Q49" s="91" t="s">
        <v>43</v>
      </c>
      <c r="R49" s="41"/>
      <c r="S49" s="290"/>
      <c r="T49" s="291"/>
      <c r="U49" s="292">
        <v>46085</v>
      </c>
      <c r="V49" s="155">
        <v>46087</v>
      </c>
      <c r="W49" s="424" t="s">
        <v>44</v>
      </c>
      <c r="X49" s="289"/>
      <c r="Y49" s="292">
        <v>46090</v>
      </c>
      <c r="Z49" s="293" t="s">
        <v>45</v>
      </c>
      <c r="AA49" s="282"/>
      <c r="AB49" s="282"/>
    </row>
    <row r="50" spans="1:28" ht="15" customHeight="1">
      <c r="A50" s="283">
        <f>ROW() - ROW(Tabla4478171820242624[[#Headers],[+]])</f>
        <v>44</v>
      </c>
      <c r="B50" s="283" t="s">
        <v>9</v>
      </c>
      <c r="C50" s="55">
        <v>9</v>
      </c>
      <c r="D50" s="55">
        <v>2026</v>
      </c>
      <c r="E50" s="359" t="s">
        <v>390</v>
      </c>
      <c r="F50" s="359" t="s">
        <v>47</v>
      </c>
      <c r="G50" s="252">
        <v>6500000</v>
      </c>
      <c r="H50" s="241" t="s">
        <v>1141</v>
      </c>
      <c r="I50" s="284" t="s">
        <v>892</v>
      </c>
      <c r="J50" s="40">
        <v>46080</v>
      </c>
      <c r="K50" s="41" t="s">
        <v>989</v>
      </c>
      <c r="L50" s="285" t="s">
        <v>54</v>
      </c>
      <c r="M50" s="55"/>
      <c r="N50" s="192">
        <v>46083</v>
      </c>
      <c r="O50" s="53" t="s">
        <v>375</v>
      </c>
      <c r="P50" s="289">
        <v>46083</v>
      </c>
      <c r="Q50" s="91" t="s">
        <v>43</v>
      </c>
      <c r="R50" s="41"/>
      <c r="S50" s="290"/>
      <c r="T50" s="291"/>
      <c r="U50" s="292">
        <v>46085</v>
      </c>
      <c r="V50" s="155">
        <v>46087</v>
      </c>
      <c r="W50" s="424" t="s">
        <v>44</v>
      </c>
      <c r="X50" s="289"/>
      <c r="Y50" s="292">
        <v>46090</v>
      </c>
      <c r="Z50" s="293" t="s">
        <v>45</v>
      </c>
      <c r="AA50" s="282"/>
      <c r="AB50" s="282"/>
    </row>
    <row r="51" spans="1:28" ht="15" customHeight="1">
      <c r="A51" s="283">
        <f>ROW() - ROW(Tabla4478171820242624[[#Headers],[+]])</f>
        <v>45</v>
      </c>
      <c r="B51" s="283" t="s">
        <v>9</v>
      </c>
      <c r="C51" s="55">
        <v>74</v>
      </c>
      <c r="D51" s="55">
        <v>2026</v>
      </c>
      <c r="E51" s="359" t="s">
        <v>393</v>
      </c>
      <c r="F51" s="359" t="s">
        <v>174</v>
      </c>
      <c r="G51" s="252">
        <v>2600000</v>
      </c>
      <c r="H51" s="241" t="s">
        <v>1142</v>
      </c>
      <c r="I51" s="284" t="s">
        <v>892</v>
      </c>
      <c r="J51" s="40">
        <v>46080</v>
      </c>
      <c r="K51" s="41" t="s">
        <v>989</v>
      </c>
      <c r="L51" s="285" t="s">
        <v>54</v>
      </c>
      <c r="M51" s="55"/>
      <c r="N51" s="192">
        <v>46083</v>
      </c>
      <c r="O51" s="53" t="s">
        <v>1069</v>
      </c>
      <c r="P51" s="289">
        <v>46083</v>
      </c>
      <c r="Q51" s="91" t="s">
        <v>43</v>
      </c>
      <c r="R51" s="41"/>
      <c r="S51" s="290"/>
      <c r="T51" s="291"/>
      <c r="U51" s="292">
        <v>46085</v>
      </c>
      <c r="V51" s="155">
        <v>46087</v>
      </c>
      <c r="W51" s="424" t="s">
        <v>44</v>
      </c>
      <c r="X51" s="289"/>
      <c r="Y51" s="292">
        <v>46090</v>
      </c>
      <c r="Z51" s="293" t="s">
        <v>45</v>
      </c>
      <c r="AA51" s="282"/>
      <c r="AB51" s="282"/>
    </row>
    <row r="52" spans="1:28" ht="15" customHeight="1">
      <c r="A52" s="283">
        <f>ROW() - ROW(Tabla4478171820242624[[#Headers],[+]])</f>
        <v>46</v>
      </c>
      <c r="B52" s="283" t="s">
        <v>9</v>
      </c>
      <c r="C52" s="55">
        <v>74</v>
      </c>
      <c r="D52" s="55">
        <v>2026</v>
      </c>
      <c r="E52" s="359" t="s">
        <v>393</v>
      </c>
      <c r="F52" s="359" t="s">
        <v>47</v>
      </c>
      <c r="G52" s="252">
        <v>6500000</v>
      </c>
      <c r="H52" s="241" t="s">
        <v>1143</v>
      </c>
      <c r="I52" s="284" t="s">
        <v>892</v>
      </c>
      <c r="J52" s="40">
        <v>46080</v>
      </c>
      <c r="K52" s="41" t="s">
        <v>989</v>
      </c>
      <c r="L52" s="285" t="s">
        <v>54</v>
      </c>
      <c r="M52" s="55"/>
      <c r="N52" s="192">
        <v>46083</v>
      </c>
      <c r="O52" s="53" t="s">
        <v>375</v>
      </c>
      <c r="P52" s="289">
        <v>46083</v>
      </c>
      <c r="Q52" s="91" t="s">
        <v>43</v>
      </c>
      <c r="R52" s="41"/>
      <c r="S52" s="290"/>
      <c r="T52" s="291"/>
      <c r="U52" s="292">
        <v>46085</v>
      </c>
      <c r="V52" s="155">
        <v>46087</v>
      </c>
      <c r="W52" s="424" t="s">
        <v>44</v>
      </c>
      <c r="X52" s="289"/>
      <c r="Y52" s="292">
        <v>46090</v>
      </c>
      <c r="Z52" s="293" t="s">
        <v>45</v>
      </c>
      <c r="AA52" s="282"/>
      <c r="AB52" s="282"/>
    </row>
    <row r="53" spans="1:28" ht="15" customHeight="1">
      <c r="A53" s="283">
        <f>ROW() - ROW(Tabla4478171820242624[[#Headers],[+]])</f>
        <v>47</v>
      </c>
      <c r="B53" s="283" t="s">
        <v>9</v>
      </c>
      <c r="C53" s="55">
        <v>396</v>
      </c>
      <c r="D53" s="55">
        <v>2026</v>
      </c>
      <c r="E53" s="359" t="s">
        <v>395</v>
      </c>
      <c r="F53" s="359" t="s">
        <v>47</v>
      </c>
      <c r="G53" s="252">
        <v>5416667</v>
      </c>
      <c r="H53" s="241" t="s">
        <v>1144</v>
      </c>
      <c r="I53" s="284" t="s">
        <v>892</v>
      </c>
      <c r="J53" s="40">
        <v>46080</v>
      </c>
      <c r="K53" s="41" t="s">
        <v>989</v>
      </c>
      <c r="L53" s="285" t="s">
        <v>54</v>
      </c>
      <c r="M53" s="55"/>
      <c r="N53" s="192">
        <v>46083</v>
      </c>
      <c r="O53" s="53" t="s">
        <v>375</v>
      </c>
      <c r="P53" s="289">
        <v>46083</v>
      </c>
      <c r="Q53" s="91" t="s">
        <v>43</v>
      </c>
      <c r="R53" s="41"/>
      <c r="S53" s="290"/>
      <c r="T53" s="291"/>
      <c r="U53" s="292">
        <v>46085</v>
      </c>
      <c r="V53" s="155">
        <v>46087</v>
      </c>
      <c r="W53" s="424" t="s">
        <v>44</v>
      </c>
      <c r="X53" s="289"/>
      <c r="Y53" s="292">
        <v>46093</v>
      </c>
      <c r="Z53" s="293" t="s">
        <v>45</v>
      </c>
      <c r="AA53" s="282"/>
      <c r="AB53" s="282"/>
    </row>
    <row r="54" spans="1:28" ht="15" customHeight="1">
      <c r="A54" s="283">
        <f>ROW() - ROW(Tabla4478171820242624[[#Headers],[+]])</f>
        <v>48</v>
      </c>
      <c r="B54" s="283" t="s">
        <v>9</v>
      </c>
      <c r="C54" s="55">
        <v>353</v>
      </c>
      <c r="D54" s="55">
        <v>2026</v>
      </c>
      <c r="E54" s="359" t="s">
        <v>397</v>
      </c>
      <c r="F54" s="359" t="s">
        <v>174</v>
      </c>
      <c r="G54" s="252">
        <v>2669333</v>
      </c>
      <c r="H54" s="242">
        <v>46054</v>
      </c>
      <c r="I54" s="284" t="s">
        <v>892</v>
      </c>
      <c r="J54" s="40">
        <v>46080</v>
      </c>
      <c r="K54" s="41" t="s">
        <v>989</v>
      </c>
      <c r="L54" s="285" t="s">
        <v>54</v>
      </c>
      <c r="M54" s="55"/>
      <c r="N54" s="192">
        <v>46083</v>
      </c>
      <c r="O54" s="53" t="s">
        <v>375</v>
      </c>
      <c r="P54" s="289">
        <v>46083</v>
      </c>
      <c r="Q54" s="91" t="s">
        <v>43</v>
      </c>
      <c r="R54" s="41"/>
      <c r="S54" s="290"/>
      <c r="T54" s="291"/>
      <c r="U54" s="292">
        <v>46085</v>
      </c>
      <c r="V54" s="155">
        <v>46087</v>
      </c>
      <c r="W54" s="424" t="s">
        <v>44</v>
      </c>
      <c r="X54" s="289"/>
      <c r="Y54" s="292">
        <v>46090</v>
      </c>
      <c r="Z54" s="293" t="s">
        <v>45</v>
      </c>
      <c r="AA54" s="282"/>
      <c r="AB54" s="282"/>
    </row>
    <row r="55" spans="1:28" ht="15" customHeight="1">
      <c r="A55" s="283">
        <f>ROW() - ROW(Tabla4478171820242624[[#Headers],[+]])</f>
        <v>49</v>
      </c>
      <c r="B55" s="283" t="s">
        <v>9</v>
      </c>
      <c r="C55" s="55">
        <v>75</v>
      </c>
      <c r="D55" s="283">
        <v>2026</v>
      </c>
      <c r="E55" s="183" t="s">
        <v>1145</v>
      </c>
      <c r="F55" s="287" t="s">
        <v>57</v>
      </c>
      <c r="G55" s="252">
        <v>2000000</v>
      </c>
      <c r="H55" s="226" t="s">
        <v>1146</v>
      </c>
      <c r="I55" s="284" t="s">
        <v>1104</v>
      </c>
      <c r="J55" s="40">
        <v>46080</v>
      </c>
      <c r="K55" s="41" t="s">
        <v>989</v>
      </c>
      <c r="L55" s="285" t="s">
        <v>54</v>
      </c>
      <c r="M55" s="55"/>
      <c r="N55" s="192">
        <v>46083</v>
      </c>
      <c r="O55" s="53" t="s">
        <v>375</v>
      </c>
      <c r="P55" s="289">
        <v>46083</v>
      </c>
      <c r="Q55" s="91" t="s">
        <v>43</v>
      </c>
      <c r="R55" s="41"/>
      <c r="S55" s="290"/>
      <c r="T55" s="291"/>
      <c r="U55" s="292">
        <v>46085</v>
      </c>
      <c r="V55" s="155">
        <v>46087</v>
      </c>
      <c r="W55" s="424" t="s">
        <v>44</v>
      </c>
      <c r="X55" s="289"/>
      <c r="Y55" s="292">
        <v>46090</v>
      </c>
      <c r="Z55" s="293" t="s">
        <v>45</v>
      </c>
      <c r="AA55" s="282"/>
      <c r="AB55" s="282"/>
    </row>
    <row r="56" spans="1:28" ht="15" customHeight="1">
      <c r="A56" s="283">
        <f>ROW() - ROW(Tabla4478171820242624[[#Headers],[+]])</f>
        <v>50</v>
      </c>
      <c r="B56" s="283" t="s">
        <v>9</v>
      </c>
      <c r="C56" s="55">
        <v>75</v>
      </c>
      <c r="D56" s="283">
        <v>2026</v>
      </c>
      <c r="E56" s="284" t="s">
        <v>1145</v>
      </c>
      <c r="F56" s="287" t="s">
        <v>253</v>
      </c>
      <c r="G56" s="252">
        <v>7500000</v>
      </c>
      <c r="H56" s="226" t="s">
        <v>1147</v>
      </c>
      <c r="I56" s="257" t="s">
        <v>1104</v>
      </c>
      <c r="J56" s="40">
        <v>46080</v>
      </c>
      <c r="K56" s="41" t="s">
        <v>989</v>
      </c>
      <c r="L56" s="285" t="s">
        <v>54</v>
      </c>
      <c r="M56" s="55"/>
      <c r="N56" s="192">
        <v>46083</v>
      </c>
      <c r="O56" s="53" t="s">
        <v>1069</v>
      </c>
      <c r="P56" s="289">
        <v>46083</v>
      </c>
      <c r="Q56" s="91" t="s">
        <v>43</v>
      </c>
      <c r="R56" s="41"/>
      <c r="S56" s="290"/>
      <c r="T56" s="291"/>
      <c r="U56" s="292">
        <v>46085</v>
      </c>
      <c r="V56" s="155">
        <v>46087</v>
      </c>
      <c r="W56" s="424" t="s">
        <v>44</v>
      </c>
      <c r="X56" s="289"/>
      <c r="Y56" s="292">
        <v>46090</v>
      </c>
      <c r="Z56" s="293" t="s">
        <v>45</v>
      </c>
      <c r="AA56" s="282"/>
      <c r="AB56" s="282"/>
    </row>
    <row r="57" spans="1:28" ht="15" customHeight="1">
      <c r="A57" s="283">
        <f>ROW() - ROW(Tabla4478171820242624[[#Headers],[+]])</f>
        <v>51</v>
      </c>
      <c r="B57" s="283" t="s">
        <v>55</v>
      </c>
      <c r="C57" s="55">
        <v>265</v>
      </c>
      <c r="D57" s="283">
        <v>2024</v>
      </c>
      <c r="E57" s="284" t="s">
        <v>1148</v>
      </c>
      <c r="F57" s="287" t="s">
        <v>1149</v>
      </c>
      <c r="G57" s="252">
        <v>690000</v>
      </c>
      <c r="H57" s="199" t="s">
        <v>1150</v>
      </c>
      <c r="I57" s="257" t="s">
        <v>1151</v>
      </c>
      <c r="J57" s="40">
        <v>46080</v>
      </c>
      <c r="K57" s="41" t="s">
        <v>989</v>
      </c>
      <c r="L57" s="285" t="s">
        <v>54</v>
      </c>
      <c r="M57" s="55" t="s">
        <v>893</v>
      </c>
      <c r="N57" s="192">
        <v>46083</v>
      </c>
      <c r="O57" s="41" t="s">
        <v>375</v>
      </c>
      <c r="P57" s="289">
        <v>46083</v>
      </c>
      <c r="Q57" s="91" t="s">
        <v>43</v>
      </c>
      <c r="R57" s="41"/>
      <c r="S57" s="290"/>
      <c r="T57" s="291"/>
      <c r="U57" s="292">
        <v>46085</v>
      </c>
      <c r="V57" s="155">
        <v>46087</v>
      </c>
      <c r="W57" s="424" t="s">
        <v>44</v>
      </c>
      <c r="X57" s="289"/>
      <c r="Y57" s="292">
        <v>46100</v>
      </c>
      <c r="Z57" s="293" t="s">
        <v>45</v>
      </c>
      <c r="AA57" s="282"/>
      <c r="AB57" s="282"/>
    </row>
    <row r="58" spans="1:28" ht="15" customHeight="1">
      <c r="A58" s="283">
        <f>ROW() - ROW(Tabla4478171820242624[[#Headers],[+]])</f>
        <v>52</v>
      </c>
      <c r="B58" s="283" t="s">
        <v>55</v>
      </c>
      <c r="C58" s="55">
        <v>298</v>
      </c>
      <c r="D58" s="283">
        <v>2025</v>
      </c>
      <c r="E58" s="284" t="s">
        <v>858</v>
      </c>
      <c r="F58" s="287">
        <v>46023</v>
      </c>
      <c r="G58" s="252">
        <v>2400000</v>
      </c>
      <c r="H58" s="199" t="s">
        <v>1152</v>
      </c>
      <c r="I58" s="257" t="s">
        <v>1153</v>
      </c>
      <c r="J58" s="40">
        <v>46080</v>
      </c>
      <c r="K58" s="41" t="s">
        <v>989</v>
      </c>
      <c r="L58" s="285" t="s">
        <v>54</v>
      </c>
      <c r="M58" s="55"/>
      <c r="N58" s="192">
        <v>46083</v>
      </c>
      <c r="O58" s="41" t="s">
        <v>375</v>
      </c>
      <c r="P58" s="289">
        <v>46083</v>
      </c>
      <c r="Q58" s="91" t="s">
        <v>43</v>
      </c>
      <c r="R58" s="41"/>
      <c r="S58" s="290"/>
      <c r="T58" s="291"/>
      <c r="U58" s="292">
        <v>46085</v>
      </c>
      <c r="V58" s="155">
        <v>46087</v>
      </c>
      <c r="W58" s="424" t="s">
        <v>44</v>
      </c>
      <c r="X58" s="289"/>
      <c r="Y58" s="292">
        <v>46101</v>
      </c>
      <c r="Z58" s="293" t="s">
        <v>1084</v>
      </c>
      <c r="AA58" s="282"/>
      <c r="AB58" s="282"/>
    </row>
    <row r="59" spans="1:28" ht="15" customHeight="1">
      <c r="A59" s="283">
        <f>ROW() - ROW(Tabla4478171820242624[[#Headers],[+]])</f>
        <v>53</v>
      </c>
      <c r="B59" s="283" t="s">
        <v>55</v>
      </c>
      <c r="C59" s="55">
        <v>237</v>
      </c>
      <c r="D59" s="283">
        <v>2025</v>
      </c>
      <c r="E59" s="284" t="s">
        <v>1154</v>
      </c>
      <c r="F59" s="287" t="s">
        <v>1155</v>
      </c>
      <c r="G59" s="252">
        <v>3000000</v>
      </c>
      <c r="H59" s="199" t="s">
        <v>1156</v>
      </c>
      <c r="I59" s="257" t="s">
        <v>49</v>
      </c>
      <c r="J59" s="40">
        <v>46080</v>
      </c>
      <c r="K59" s="41" t="s">
        <v>989</v>
      </c>
      <c r="L59" s="285" t="s">
        <v>54</v>
      </c>
      <c r="M59" s="55"/>
      <c r="N59" s="192">
        <v>46083</v>
      </c>
      <c r="O59" s="41" t="s">
        <v>375</v>
      </c>
      <c r="P59" s="289">
        <v>46083</v>
      </c>
      <c r="Q59" s="91" t="s">
        <v>43</v>
      </c>
      <c r="R59" s="41"/>
      <c r="S59" s="290"/>
      <c r="T59" s="291"/>
      <c r="U59" s="292">
        <v>46085</v>
      </c>
      <c r="V59" s="155">
        <v>46087</v>
      </c>
      <c r="W59" s="424" t="s">
        <v>44</v>
      </c>
      <c r="X59" s="289"/>
      <c r="Y59" s="292">
        <v>46094</v>
      </c>
      <c r="Z59" s="293" t="s">
        <v>1084</v>
      </c>
      <c r="AA59" s="282"/>
      <c r="AB59" s="282"/>
    </row>
    <row r="60" spans="1:28" ht="15" customHeight="1">
      <c r="A60" s="283">
        <f>ROW() - ROW(Tabla4478171820242624[[#Headers],[+]])</f>
        <v>54</v>
      </c>
      <c r="B60" s="283" t="s">
        <v>55</v>
      </c>
      <c r="C60" s="55">
        <v>78</v>
      </c>
      <c r="D60" s="283">
        <v>2025</v>
      </c>
      <c r="E60" s="284" t="s">
        <v>1157</v>
      </c>
      <c r="F60" s="287" t="s">
        <v>1158</v>
      </c>
      <c r="G60" s="252">
        <v>1400000</v>
      </c>
      <c r="H60" s="199" t="s">
        <v>1159</v>
      </c>
      <c r="I60" s="257" t="s">
        <v>49</v>
      </c>
      <c r="J60" s="40">
        <v>46080</v>
      </c>
      <c r="K60" s="41" t="s">
        <v>989</v>
      </c>
      <c r="L60" s="285" t="s">
        <v>54</v>
      </c>
      <c r="M60" s="360"/>
      <c r="N60" s="192">
        <v>46083</v>
      </c>
      <c r="O60" s="41" t="s">
        <v>375</v>
      </c>
      <c r="P60" s="289">
        <v>46083</v>
      </c>
      <c r="Q60" s="91" t="s">
        <v>43</v>
      </c>
      <c r="R60" s="41"/>
      <c r="S60" s="290"/>
      <c r="T60" s="291"/>
      <c r="U60" s="292">
        <v>46085</v>
      </c>
      <c r="V60" s="155">
        <v>46087</v>
      </c>
      <c r="W60" s="424" t="s">
        <v>44</v>
      </c>
      <c r="X60" s="289"/>
      <c r="Y60" s="292"/>
      <c r="Z60" s="103" t="s">
        <v>1160</v>
      </c>
      <c r="AA60" s="282"/>
      <c r="AB60" s="282"/>
    </row>
    <row r="61" spans="1:28" ht="15" customHeight="1">
      <c r="A61" s="283">
        <f>ROW() - ROW(Tabla4478171820242624[[#Headers],[+]])</f>
        <v>55</v>
      </c>
      <c r="B61" s="283" t="s">
        <v>55</v>
      </c>
      <c r="C61" s="55">
        <v>68</v>
      </c>
      <c r="D61" s="283">
        <v>2025</v>
      </c>
      <c r="E61" s="284" t="s">
        <v>1161</v>
      </c>
      <c r="F61" s="287" t="s">
        <v>873</v>
      </c>
      <c r="G61" s="252">
        <v>3000000</v>
      </c>
      <c r="H61" s="199" t="s">
        <v>1162</v>
      </c>
      <c r="I61" s="257" t="s">
        <v>49</v>
      </c>
      <c r="J61" s="40">
        <v>46080</v>
      </c>
      <c r="K61" s="41" t="s">
        <v>989</v>
      </c>
      <c r="L61" s="285" t="s">
        <v>54</v>
      </c>
      <c r="M61" s="55"/>
      <c r="N61" s="192">
        <v>46083</v>
      </c>
      <c r="O61" s="41" t="s">
        <v>375</v>
      </c>
      <c r="P61" s="289">
        <v>46083</v>
      </c>
      <c r="Q61" s="91" t="s">
        <v>43</v>
      </c>
      <c r="R61" s="41"/>
      <c r="S61" s="290"/>
      <c r="T61" s="291"/>
      <c r="U61" s="292">
        <v>46085</v>
      </c>
      <c r="V61" s="155">
        <v>46087</v>
      </c>
      <c r="W61" s="424" t="s">
        <v>44</v>
      </c>
      <c r="X61" s="289"/>
      <c r="Y61" s="292">
        <v>46094</v>
      </c>
      <c r="Z61" s="293" t="s">
        <v>1084</v>
      </c>
      <c r="AA61" s="282"/>
      <c r="AB61" s="282"/>
    </row>
    <row r="62" spans="1:28" ht="15" customHeight="1">
      <c r="A62" s="283">
        <f>ROW() - ROW(Tabla4478171820242624[[#Headers],[+]])</f>
        <v>56</v>
      </c>
      <c r="B62" s="283" t="s">
        <v>55</v>
      </c>
      <c r="C62" s="55">
        <v>523</v>
      </c>
      <c r="D62" s="283">
        <v>2025</v>
      </c>
      <c r="E62" s="284" t="s">
        <v>1163</v>
      </c>
      <c r="F62" s="287" t="s">
        <v>174</v>
      </c>
      <c r="G62" s="252">
        <v>2294600</v>
      </c>
      <c r="H62" s="199" t="s">
        <v>548</v>
      </c>
      <c r="I62" s="257" t="s">
        <v>1164</v>
      </c>
      <c r="J62" s="40">
        <v>46081</v>
      </c>
      <c r="K62" s="41" t="s">
        <v>989</v>
      </c>
      <c r="L62" s="285" t="s">
        <v>54</v>
      </c>
      <c r="M62" s="55"/>
      <c r="N62" s="192">
        <v>46083</v>
      </c>
      <c r="O62" s="41" t="s">
        <v>375</v>
      </c>
      <c r="P62" s="289">
        <v>46083</v>
      </c>
      <c r="Q62" s="91" t="s">
        <v>43</v>
      </c>
      <c r="R62" s="41"/>
      <c r="S62" s="290"/>
      <c r="T62" s="291"/>
      <c r="U62" s="292">
        <v>46085</v>
      </c>
      <c r="V62" s="155">
        <v>46087</v>
      </c>
      <c r="W62" s="424" t="s">
        <v>44</v>
      </c>
      <c r="X62" s="289"/>
      <c r="Y62" s="292">
        <v>46098</v>
      </c>
      <c r="Z62" s="293" t="s">
        <v>1084</v>
      </c>
      <c r="AA62" s="282"/>
      <c r="AB62" s="282"/>
    </row>
    <row r="63" spans="1:28" ht="15" customHeight="1">
      <c r="A63" s="283">
        <f>ROW() - ROW(Tabla4478171820242624[[#Headers],[+]])</f>
        <v>57</v>
      </c>
      <c r="B63" s="283" t="s">
        <v>55</v>
      </c>
      <c r="C63" s="55">
        <v>528</v>
      </c>
      <c r="D63" s="283">
        <v>2025</v>
      </c>
      <c r="E63" s="284" t="s">
        <v>1165</v>
      </c>
      <c r="F63" s="287">
        <v>46023</v>
      </c>
      <c r="G63" s="252">
        <v>7500000</v>
      </c>
      <c r="H63" s="199" t="s">
        <v>1166</v>
      </c>
      <c r="I63" s="257" t="s">
        <v>1167</v>
      </c>
      <c r="J63" s="40">
        <v>46082</v>
      </c>
      <c r="K63" s="41" t="s">
        <v>989</v>
      </c>
      <c r="L63" s="285" t="s">
        <v>54</v>
      </c>
      <c r="M63" s="55"/>
      <c r="N63" s="192">
        <v>46083</v>
      </c>
      <c r="O63" s="41" t="s">
        <v>375</v>
      </c>
      <c r="P63" s="289">
        <v>46083</v>
      </c>
      <c r="Q63" s="91" t="s">
        <v>43</v>
      </c>
      <c r="R63" s="41"/>
      <c r="S63" s="290"/>
      <c r="T63" s="291"/>
      <c r="U63" s="292">
        <v>46085</v>
      </c>
      <c r="V63" s="155">
        <v>46087</v>
      </c>
      <c r="W63" s="424" t="s">
        <v>44</v>
      </c>
      <c r="X63" s="289"/>
      <c r="Y63" s="292">
        <v>46094</v>
      </c>
      <c r="Z63" s="293" t="s">
        <v>1084</v>
      </c>
      <c r="AA63" s="282"/>
      <c r="AB63" s="282"/>
    </row>
    <row r="64" spans="1:28" ht="15" customHeight="1">
      <c r="A64" s="283">
        <f>ROW() - ROW(Tabla4478171820242624[[#Headers],[+]])</f>
        <v>58</v>
      </c>
      <c r="B64" s="283" t="s">
        <v>9</v>
      </c>
      <c r="C64" s="55">
        <v>359</v>
      </c>
      <c r="D64" s="283">
        <v>2026</v>
      </c>
      <c r="E64" s="284" t="s">
        <v>904</v>
      </c>
      <c r="F64" s="287" t="s">
        <v>47</v>
      </c>
      <c r="G64" s="252">
        <v>5600000</v>
      </c>
      <c r="H64" s="199" t="s">
        <v>1168</v>
      </c>
      <c r="I64" s="257" t="s">
        <v>44</v>
      </c>
      <c r="J64" s="40">
        <v>46082</v>
      </c>
      <c r="K64" s="41" t="s">
        <v>989</v>
      </c>
      <c r="L64" s="285" t="s">
        <v>54</v>
      </c>
      <c r="M64" s="55"/>
      <c r="N64" s="301">
        <v>46085</v>
      </c>
      <c r="O64" s="41" t="s">
        <v>1069</v>
      </c>
      <c r="P64" s="289">
        <v>46085</v>
      </c>
      <c r="Q64" s="41" t="s">
        <v>43</v>
      </c>
      <c r="R64" s="41"/>
      <c r="S64" s="290"/>
      <c r="T64" s="291"/>
      <c r="U64" s="292">
        <v>46085</v>
      </c>
      <c r="V64" s="155">
        <v>46087</v>
      </c>
      <c r="W64" s="424" t="s">
        <v>44</v>
      </c>
      <c r="X64" s="289"/>
      <c r="Y64" s="292">
        <v>46090</v>
      </c>
      <c r="Z64" s="293" t="s">
        <v>1084</v>
      </c>
      <c r="AA64" s="282"/>
      <c r="AB64" s="282"/>
    </row>
    <row r="65" spans="1:28" ht="15" customHeight="1">
      <c r="A65" s="283">
        <f>ROW() - ROW(Tabla4478171820242624[[#Headers],[+]])</f>
        <v>59</v>
      </c>
      <c r="B65" s="283" t="s">
        <v>9</v>
      </c>
      <c r="C65" s="55">
        <v>34</v>
      </c>
      <c r="D65" s="283">
        <v>2026</v>
      </c>
      <c r="E65" s="284" t="s">
        <v>136</v>
      </c>
      <c r="F65" s="287" t="s">
        <v>47</v>
      </c>
      <c r="G65" s="252">
        <v>6800000</v>
      </c>
      <c r="H65" s="199" t="s">
        <v>1169</v>
      </c>
      <c r="I65" s="257" t="s">
        <v>135</v>
      </c>
      <c r="J65" s="40">
        <v>46082</v>
      </c>
      <c r="K65" s="41" t="s">
        <v>989</v>
      </c>
      <c r="L65" s="285" t="s">
        <v>1170</v>
      </c>
      <c r="M65" s="55"/>
      <c r="N65" s="192">
        <v>46083</v>
      </c>
      <c r="O65" s="41" t="s">
        <v>375</v>
      </c>
      <c r="P65" s="289">
        <v>46083</v>
      </c>
      <c r="Q65" s="91" t="s">
        <v>43</v>
      </c>
      <c r="R65" s="41"/>
      <c r="S65" s="290"/>
      <c r="T65" s="291"/>
      <c r="U65" s="292">
        <v>46085</v>
      </c>
      <c r="V65" s="155">
        <v>46087</v>
      </c>
      <c r="W65" s="424" t="s">
        <v>44</v>
      </c>
      <c r="X65" s="289"/>
      <c r="Y65" s="292">
        <v>46090</v>
      </c>
      <c r="Z65" s="293" t="s">
        <v>1084</v>
      </c>
      <c r="AA65" s="282"/>
      <c r="AB65" s="282"/>
    </row>
    <row r="66" spans="1:28" ht="15" customHeight="1">
      <c r="A66" s="283">
        <f>ROW() - ROW(Tabla4478171820242624[[#Headers],[+]])</f>
        <v>60</v>
      </c>
      <c r="B66" s="283" t="s">
        <v>9</v>
      </c>
      <c r="C66" s="55">
        <v>341</v>
      </c>
      <c r="D66" s="283">
        <v>2026</v>
      </c>
      <c r="E66" s="284" t="s">
        <v>138</v>
      </c>
      <c r="F66" s="287" t="s">
        <v>253</v>
      </c>
      <c r="G66" s="252">
        <v>5166667</v>
      </c>
      <c r="H66" s="199" t="s">
        <v>1171</v>
      </c>
      <c r="I66" s="257" t="s">
        <v>135</v>
      </c>
      <c r="J66" s="40">
        <v>46082</v>
      </c>
      <c r="K66" s="41" t="s">
        <v>989</v>
      </c>
      <c r="L66" s="285" t="s">
        <v>1170</v>
      </c>
      <c r="M66" s="55"/>
      <c r="N66" s="192">
        <v>46083</v>
      </c>
      <c r="O66" s="152" t="s">
        <v>375</v>
      </c>
      <c r="P66" s="289">
        <v>46083</v>
      </c>
      <c r="Q66" s="152" t="s">
        <v>43</v>
      </c>
      <c r="R66" s="41"/>
      <c r="S66" s="290"/>
      <c r="T66" s="291"/>
      <c r="U66" s="292">
        <v>46085</v>
      </c>
      <c r="V66" s="155">
        <v>46087</v>
      </c>
      <c r="W66" s="424" t="s">
        <v>44</v>
      </c>
      <c r="X66" s="289"/>
      <c r="Y66" s="292">
        <v>46090</v>
      </c>
      <c r="Z66" s="293" t="s">
        <v>1084</v>
      </c>
      <c r="AA66" s="282"/>
      <c r="AB66" s="282"/>
    </row>
    <row r="67" spans="1:28" ht="15" customHeight="1">
      <c r="A67" s="283">
        <f>ROW() - ROW(Tabla4478171820242624[[#Headers],[+]])</f>
        <v>61</v>
      </c>
      <c r="B67" s="283" t="s">
        <v>9</v>
      </c>
      <c r="C67" s="55">
        <v>36</v>
      </c>
      <c r="D67" s="283">
        <v>2026</v>
      </c>
      <c r="E67" s="284" t="s">
        <v>140</v>
      </c>
      <c r="F67" s="287" t="s">
        <v>253</v>
      </c>
      <c r="G67" s="252">
        <v>6120000</v>
      </c>
      <c r="H67" s="199" t="s">
        <v>159</v>
      </c>
      <c r="I67" s="257" t="s">
        <v>135</v>
      </c>
      <c r="J67" s="40">
        <v>46082</v>
      </c>
      <c r="K67" s="41" t="s">
        <v>989</v>
      </c>
      <c r="L67" s="285" t="s">
        <v>1170</v>
      </c>
      <c r="M67" s="55"/>
      <c r="N67" s="192">
        <v>46083</v>
      </c>
      <c r="O67" s="41" t="s">
        <v>375</v>
      </c>
      <c r="P67" s="289">
        <v>46083</v>
      </c>
      <c r="Q67" s="152" t="s">
        <v>43</v>
      </c>
      <c r="R67" s="41"/>
      <c r="S67" s="290"/>
      <c r="T67" s="291"/>
      <c r="U67" s="292">
        <v>46085</v>
      </c>
      <c r="V67" s="155">
        <v>46087</v>
      </c>
      <c r="W67" s="424" t="s">
        <v>44</v>
      </c>
      <c r="X67" s="289"/>
      <c r="Y67" s="292">
        <v>46090</v>
      </c>
      <c r="Z67" s="293" t="s">
        <v>45</v>
      </c>
      <c r="AA67" s="282"/>
      <c r="AB67" s="282"/>
    </row>
    <row r="68" spans="1:28" ht="15" customHeight="1">
      <c r="A68" s="283">
        <f>ROW() - ROW(Tabla4478171820242624[[#Headers],[+]])</f>
        <v>62</v>
      </c>
      <c r="B68" s="283" t="s">
        <v>9</v>
      </c>
      <c r="C68" s="55">
        <v>457</v>
      </c>
      <c r="D68" s="283">
        <v>2026</v>
      </c>
      <c r="E68" s="284" t="s">
        <v>145</v>
      </c>
      <c r="F68" s="287" t="s">
        <v>47</v>
      </c>
      <c r="G68" s="252">
        <v>2940000</v>
      </c>
      <c r="H68" s="199" t="s">
        <v>159</v>
      </c>
      <c r="I68" s="257" t="s">
        <v>1172</v>
      </c>
      <c r="J68" s="40">
        <v>46082</v>
      </c>
      <c r="K68" s="41" t="s">
        <v>989</v>
      </c>
      <c r="L68" s="285" t="s">
        <v>1170</v>
      </c>
      <c r="M68" s="55"/>
      <c r="N68" s="192">
        <v>46083</v>
      </c>
      <c r="O68" s="41" t="s">
        <v>375</v>
      </c>
      <c r="P68" s="289">
        <v>46083</v>
      </c>
      <c r="Q68" s="152" t="s">
        <v>43</v>
      </c>
      <c r="R68" s="41"/>
      <c r="S68" s="290"/>
      <c r="T68" s="291"/>
      <c r="U68" s="292">
        <v>46085</v>
      </c>
      <c r="V68" s="155">
        <v>46087</v>
      </c>
      <c r="W68" s="424" t="s">
        <v>44</v>
      </c>
      <c r="X68" s="289"/>
      <c r="Y68" s="292">
        <v>46090</v>
      </c>
      <c r="Z68" s="293" t="s">
        <v>45</v>
      </c>
      <c r="AA68" s="282"/>
      <c r="AB68" s="282"/>
    </row>
    <row r="69" spans="1:28" ht="15" customHeight="1">
      <c r="A69" s="283">
        <f>ROW() - ROW(Tabla4478171820242624[[#Headers],[+]])</f>
        <v>63</v>
      </c>
      <c r="B69" s="283" t="s">
        <v>9</v>
      </c>
      <c r="C69" s="55">
        <v>436</v>
      </c>
      <c r="D69" s="283">
        <v>2026</v>
      </c>
      <c r="E69" s="284" t="s">
        <v>161</v>
      </c>
      <c r="F69" s="287" t="s">
        <v>253</v>
      </c>
      <c r="G69" s="252">
        <v>4766666</v>
      </c>
      <c r="H69" s="199" t="s">
        <v>159</v>
      </c>
      <c r="I69" s="257" t="s">
        <v>1172</v>
      </c>
      <c r="J69" s="40">
        <v>46082</v>
      </c>
      <c r="K69" s="41" t="s">
        <v>989</v>
      </c>
      <c r="L69" s="285" t="s">
        <v>1170</v>
      </c>
      <c r="M69" s="55"/>
      <c r="N69" s="192">
        <v>46083</v>
      </c>
      <c r="O69" s="41" t="s">
        <v>375</v>
      </c>
      <c r="P69" s="289">
        <v>46083</v>
      </c>
      <c r="Q69" s="152" t="s">
        <v>43</v>
      </c>
      <c r="R69" s="41"/>
      <c r="S69" s="290"/>
      <c r="T69" s="291"/>
      <c r="U69" s="292">
        <v>46085</v>
      </c>
      <c r="V69" s="155">
        <v>46087</v>
      </c>
      <c r="W69" s="424" t="s">
        <v>44</v>
      </c>
      <c r="X69" s="289"/>
      <c r="Y69" s="292">
        <v>46090</v>
      </c>
      <c r="Z69" s="293" t="s">
        <v>45</v>
      </c>
      <c r="AA69" s="282"/>
      <c r="AB69" s="282"/>
    </row>
    <row r="70" spans="1:28" ht="15" customHeight="1">
      <c r="A70" s="283">
        <f>ROW() - ROW(Tabla4478171820242624[[#Headers],[+]])</f>
        <v>64</v>
      </c>
      <c r="B70" s="283" t="s">
        <v>9</v>
      </c>
      <c r="C70" s="55">
        <v>24</v>
      </c>
      <c r="D70" s="283">
        <v>2026</v>
      </c>
      <c r="E70" s="284" t="s">
        <v>655</v>
      </c>
      <c r="F70" s="287" t="s">
        <v>1173</v>
      </c>
      <c r="G70" s="252">
        <v>1916667</v>
      </c>
      <c r="H70" s="226" t="s">
        <v>1174</v>
      </c>
      <c r="I70" s="257" t="s">
        <v>963</v>
      </c>
      <c r="J70" s="40">
        <v>46082</v>
      </c>
      <c r="K70" s="41" t="s">
        <v>989</v>
      </c>
      <c r="L70" s="285" t="s">
        <v>54</v>
      </c>
      <c r="M70" s="55"/>
      <c r="N70" s="192">
        <v>46083</v>
      </c>
      <c r="O70" s="41" t="s">
        <v>375</v>
      </c>
      <c r="P70" s="289">
        <v>46083</v>
      </c>
      <c r="Q70" s="152" t="s">
        <v>43</v>
      </c>
      <c r="R70" s="41"/>
      <c r="S70" s="290"/>
      <c r="T70" s="291"/>
      <c r="U70" s="292">
        <v>46087</v>
      </c>
      <c r="V70" s="155">
        <v>46090</v>
      </c>
      <c r="W70" s="424" t="s">
        <v>44</v>
      </c>
      <c r="X70" s="289"/>
      <c r="Y70" s="292">
        <v>46093</v>
      </c>
      <c r="Z70" s="293" t="s">
        <v>45</v>
      </c>
      <c r="AA70" s="282"/>
      <c r="AB70" s="282"/>
    </row>
    <row r="71" spans="1:28" ht="15" customHeight="1">
      <c r="A71" s="283">
        <f>ROW() - ROW(Tabla4478171820242624[[#Headers],[+]])</f>
        <v>65</v>
      </c>
      <c r="B71" s="283" t="s">
        <v>9</v>
      </c>
      <c r="C71" s="55">
        <v>24</v>
      </c>
      <c r="D71" s="283">
        <v>2026</v>
      </c>
      <c r="E71" s="284" t="s">
        <v>655</v>
      </c>
      <c r="F71" s="287" t="s">
        <v>1175</v>
      </c>
      <c r="G71" s="252">
        <v>5750000</v>
      </c>
      <c r="H71" s="226" t="s">
        <v>1176</v>
      </c>
      <c r="I71" s="257" t="s">
        <v>963</v>
      </c>
      <c r="J71" s="40">
        <v>46082</v>
      </c>
      <c r="K71" s="41" t="s">
        <v>989</v>
      </c>
      <c r="L71" s="285" t="s">
        <v>54</v>
      </c>
      <c r="M71" s="55"/>
      <c r="N71" s="192">
        <v>46083</v>
      </c>
      <c r="O71" s="41" t="s">
        <v>375</v>
      </c>
      <c r="P71" s="289">
        <v>46083</v>
      </c>
      <c r="Q71" s="152" t="s">
        <v>43</v>
      </c>
      <c r="R71" s="41"/>
      <c r="S71" s="290"/>
      <c r="T71" s="291"/>
      <c r="U71" s="292">
        <v>46087</v>
      </c>
      <c r="V71" s="155">
        <v>46090</v>
      </c>
      <c r="W71" s="424" t="s">
        <v>44</v>
      </c>
      <c r="X71" s="289"/>
      <c r="Y71" s="292">
        <v>46093</v>
      </c>
      <c r="Z71" s="293" t="s">
        <v>45</v>
      </c>
      <c r="AA71" s="282"/>
      <c r="AB71" s="282"/>
    </row>
    <row r="72" spans="1:28" ht="15" customHeight="1">
      <c r="A72" s="283">
        <f>ROW() - ROW(Tabla4478171820242624[[#Headers],[+]])</f>
        <v>66</v>
      </c>
      <c r="B72" s="283" t="s">
        <v>9</v>
      </c>
      <c r="C72" s="55">
        <v>25</v>
      </c>
      <c r="D72" s="283">
        <v>2026</v>
      </c>
      <c r="E72" s="284" t="s">
        <v>658</v>
      </c>
      <c r="F72" s="287" t="s">
        <v>1173</v>
      </c>
      <c r="G72" s="252">
        <v>1916667</v>
      </c>
      <c r="H72" s="226" t="s">
        <v>1174</v>
      </c>
      <c r="I72" s="257" t="s">
        <v>963</v>
      </c>
      <c r="J72" s="40">
        <v>46082</v>
      </c>
      <c r="K72" s="41" t="s">
        <v>989</v>
      </c>
      <c r="L72" s="285" t="s">
        <v>54</v>
      </c>
      <c r="M72" s="55"/>
      <c r="N72" s="192">
        <v>46083</v>
      </c>
      <c r="O72" s="41" t="s">
        <v>375</v>
      </c>
      <c r="P72" s="289">
        <v>46083</v>
      </c>
      <c r="Q72" s="152" t="s">
        <v>43</v>
      </c>
      <c r="R72" s="41"/>
      <c r="S72" s="290"/>
      <c r="T72" s="291"/>
      <c r="U72" s="292">
        <v>46087</v>
      </c>
      <c r="V72" s="155">
        <v>46090</v>
      </c>
      <c r="W72" s="424" t="s">
        <v>44</v>
      </c>
      <c r="X72" s="289"/>
      <c r="Y72" s="292">
        <v>46093</v>
      </c>
      <c r="Z72" s="293" t="s">
        <v>45</v>
      </c>
      <c r="AA72" s="282"/>
      <c r="AB72" s="282"/>
    </row>
    <row r="73" spans="1:28" s="249" customFormat="1" ht="15" customHeight="1">
      <c r="A73" s="283">
        <f>ROW() - ROW(Tabla4478171820242624[[#Headers],[+]])</f>
        <v>67</v>
      </c>
      <c r="B73" s="283" t="s">
        <v>9</v>
      </c>
      <c r="C73" s="55">
        <v>25</v>
      </c>
      <c r="D73" s="283">
        <v>2026</v>
      </c>
      <c r="E73" s="284" t="s">
        <v>658</v>
      </c>
      <c r="F73" s="287" t="s">
        <v>1175</v>
      </c>
      <c r="G73" s="252">
        <v>5750000</v>
      </c>
      <c r="H73" s="226" t="s">
        <v>1176</v>
      </c>
      <c r="I73" s="257" t="s">
        <v>963</v>
      </c>
      <c r="J73" s="40">
        <v>46082</v>
      </c>
      <c r="K73" s="41" t="s">
        <v>989</v>
      </c>
      <c r="L73" s="285" t="s">
        <v>54</v>
      </c>
      <c r="M73" s="55"/>
      <c r="N73" s="192">
        <v>46083</v>
      </c>
      <c r="O73" s="41" t="s">
        <v>375</v>
      </c>
      <c r="P73" s="289">
        <v>46083</v>
      </c>
      <c r="Q73" s="152" t="s">
        <v>43</v>
      </c>
      <c r="R73" s="41"/>
      <c r="S73" s="290"/>
      <c r="T73" s="291"/>
      <c r="U73" s="292">
        <v>46087</v>
      </c>
      <c r="V73" s="155">
        <v>46090</v>
      </c>
      <c r="W73" s="424" t="s">
        <v>44</v>
      </c>
      <c r="X73" s="289"/>
      <c r="Y73" s="292">
        <v>46093</v>
      </c>
      <c r="Z73" s="293" t="s">
        <v>45</v>
      </c>
      <c r="AA73" s="282"/>
      <c r="AB73" s="282"/>
    </row>
    <row r="74" spans="1:28" ht="15" customHeight="1">
      <c r="A74" s="283">
        <f>ROW() - ROW(Tabla4478171820242624[[#Headers],[+]])</f>
        <v>68</v>
      </c>
      <c r="B74" s="283" t="s">
        <v>9</v>
      </c>
      <c r="C74" s="55">
        <v>153</v>
      </c>
      <c r="D74" s="283">
        <v>2026</v>
      </c>
      <c r="E74" s="284" t="s">
        <v>659</v>
      </c>
      <c r="F74" s="287" t="s">
        <v>1177</v>
      </c>
      <c r="G74" s="252">
        <v>366667</v>
      </c>
      <c r="H74" s="226" t="s">
        <v>181</v>
      </c>
      <c r="I74" s="257" t="s">
        <v>963</v>
      </c>
      <c r="J74" s="40">
        <v>46082</v>
      </c>
      <c r="K74" s="41" t="s">
        <v>989</v>
      </c>
      <c r="L74" s="285" t="s">
        <v>54</v>
      </c>
      <c r="M74" s="55"/>
      <c r="N74" s="192">
        <v>46083</v>
      </c>
      <c r="O74" s="41" t="s">
        <v>375</v>
      </c>
      <c r="P74" s="289">
        <v>46083</v>
      </c>
      <c r="Q74" s="152" t="s">
        <v>43</v>
      </c>
      <c r="R74" s="41"/>
      <c r="S74" s="290"/>
      <c r="T74" s="291"/>
      <c r="U74" s="292">
        <v>46087</v>
      </c>
      <c r="V74" s="155">
        <v>46090</v>
      </c>
      <c r="W74" s="424" t="s">
        <v>44</v>
      </c>
      <c r="X74" s="289"/>
      <c r="Y74" s="292">
        <v>46093</v>
      </c>
      <c r="Z74" s="293" t="s">
        <v>45</v>
      </c>
      <c r="AA74" s="282"/>
      <c r="AB74" s="282"/>
    </row>
    <row r="75" spans="1:28" ht="15" customHeight="1">
      <c r="A75" s="283">
        <f>ROW() - ROW(Tabla4478171820242624[[#Headers],[+]])</f>
        <v>69</v>
      </c>
      <c r="B75" s="283" t="s">
        <v>9</v>
      </c>
      <c r="C75" s="55">
        <v>153</v>
      </c>
      <c r="D75" s="283">
        <v>2026</v>
      </c>
      <c r="E75" s="284" t="s">
        <v>659</v>
      </c>
      <c r="F75" s="287" t="s">
        <v>1175</v>
      </c>
      <c r="G75" s="252">
        <v>2750000</v>
      </c>
      <c r="H75" s="226" t="s">
        <v>183</v>
      </c>
      <c r="I75" s="257" t="s">
        <v>963</v>
      </c>
      <c r="J75" s="40">
        <v>46082</v>
      </c>
      <c r="K75" s="41" t="s">
        <v>989</v>
      </c>
      <c r="L75" s="285" t="s">
        <v>54</v>
      </c>
      <c r="M75" s="55"/>
      <c r="N75" s="192">
        <v>46083</v>
      </c>
      <c r="O75" s="41" t="s">
        <v>375</v>
      </c>
      <c r="P75" s="289">
        <v>46083</v>
      </c>
      <c r="Q75" s="152" t="s">
        <v>43</v>
      </c>
      <c r="R75" s="41"/>
      <c r="S75" s="290"/>
      <c r="T75" s="291"/>
      <c r="U75" s="292">
        <v>46087</v>
      </c>
      <c r="V75" s="155">
        <v>46090</v>
      </c>
      <c r="W75" s="424" t="s">
        <v>44</v>
      </c>
      <c r="X75" s="289"/>
      <c r="Y75" s="292">
        <v>46093</v>
      </c>
      <c r="Z75" s="293" t="s">
        <v>45</v>
      </c>
      <c r="AA75" s="282"/>
      <c r="AB75" s="282"/>
    </row>
    <row r="76" spans="1:28" ht="15" customHeight="1">
      <c r="A76" s="302">
        <f>ROW() - ROW(Tabla4478171820242624[[#Headers],[+]])</f>
        <v>70</v>
      </c>
      <c r="B76" s="302" t="s">
        <v>9</v>
      </c>
      <c r="C76" s="526">
        <v>344</v>
      </c>
      <c r="D76" s="302">
        <v>2026</v>
      </c>
      <c r="E76" s="303" t="s">
        <v>1178</v>
      </c>
      <c r="F76" s="304" t="s">
        <v>1179</v>
      </c>
      <c r="G76" s="252">
        <v>3833333</v>
      </c>
      <c r="H76" s="361" t="s">
        <v>159</v>
      </c>
      <c r="I76" s="362" t="s">
        <v>963</v>
      </c>
      <c r="J76" s="363">
        <v>46082</v>
      </c>
      <c r="K76" s="364" t="s">
        <v>989</v>
      </c>
      <c r="L76" s="305" t="s">
        <v>54</v>
      </c>
      <c r="M76" s="365"/>
      <c r="N76" s="366">
        <v>46083</v>
      </c>
      <c r="O76" s="367" t="s">
        <v>375</v>
      </c>
      <c r="P76" s="306">
        <v>46083</v>
      </c>
      <c r="Q76" s="368" t="s">
        <v>43</v>
      </c>
      <c r="R76" s="364"/>
      <c r="S76" s="307"/>
      <c r="T76" s="308"/>
      <c r="U76" s="292">
        <v>46087</v>
      </c>
      <c r="V76" s="155">
        <v>46090</v>
      </c>
      <c r="W76" s="424" t="s">
        <v>44</v>
      </c>
      <c r="X76" s="306"/>
      <c r="Y76" s="309">
        <v>46093</v>
      </c>
      <c r="Z76" s="368" t="s">
        <v>45</v>
      </c>
      <c r="AA76" s="639"/>
      <c r="AB76" s="639"/>
    </row>
    <row r="77" spans="1:28" ht="15" customHeight="1">
      <c r="A77" s="283">
        <f>ROW() - ROW(Tabla4478171820242624[[#Headers],[+]])</f>
        <v>71</v>
      </c>
      <c r="B77" s="283" t="s">
        <v>9</v>
      </c>
      <c r="C77" s="55">
        <v>151</v>
      </c>
      <c r="D77" s="283">
        <v>2026</v>
      </c>
      <c r="E77" s="284" t="s">
        <v>661</v>
      </c>
      <c r="F77" s="287" t="s">
        <v>1177</v>
      </c>
      <c r="G77" s="252">
        <v>366667</v>
      </c>
      <c r="H77" s="226" t="s">
        <v>1174</v>
      </c>
      <c r="I77" s="257" t="s">
        <v>963</v>
      </c>
      <c r="J77" s="40">
        <v>46082</v>
      </c>
      <c r="K77" s="41" t="s">
        <v>989</v>
      </c>
      <c r="L77" s="285" t="s">
        <v>54</v>
      </c>
      <c r="M77" s="55"/>
      <c r="N77" s="192">
        <v>46083</v>
      </c>
      <c r="O77" s="41" t="s">
        <v>375</v>
      </c>
      <c r="P77" s="289">
        <v>46083</v>
      </c>
      <c r="Q77" s="152" t="s">
        <v>43</v>
      </c>
      <c r="R77" s="41"/>
      <c r="S77" s="290"/>
      <c r="T77" s="291"/>
      <c r="U77" s="292">
        <v>46087</v>
      </c>
      <c r="V77" s="155">
        <v>46090</v>
      </c>
      <c r="W77" s="424" t="s">
        <v>44</v>
      </c>
      <c r="X77" s="289"/>
      <c r="Y77" s="292">
        <v>46093</v>
      </c>
      <c r="Z77" s="293" t="s">
        <v>1084</v>
      </c>
      <c r="AA77" s="282"/>
      <c r="AB77" s="282"/>
    </row>
    <row r="78" spans="1:28" ht="15" customHeight="1">
      <c r="A78" s="283">
        <f>ROW() - ROW(Tabla4478171820242624[[#Headers],[+]])</f>
        <v>72</v>
      </c>
      <c r="B78" s="283" t="s">
        <v>9</v>
      </c>
      <c r="C78" s="55">
        <v>151</v>
      </c>
      <c r="D78" s="283">
        <v>2026</v>
      </c>
      <c r="E78" s="284" t="s">
        <v>661</v>
      </c>
      <c r="F78" s="287" t="s">
        <v>1175</v>
      </c>
      <c r="G78" s="252">
        <v>2750000</v>
      </c>
      <c r="H78" s="226" t="s">
        <v>1176</v>
      </c>
      <c r="I78" s="257" t="s">
        <v>963</v>
      </c>
      <c r="J78" s="40">
        <v>46082</v>
      </c>
      <c r="K78" s="41" t="s">
        <v>989</v>
      </c>
      <c r="L78" s="285" t="s">
        <v>54</v>
      </c>
      <c r="M78" s="51"/>
      <c r="N78" s="192">
        <v>46083</v>
      </c>
      <c r="O78" s="53" t="s">
        <v>375</v>
      </c>
      <c r="P78" s="289">
        <v>46083</v>
      </c>
      <c r="Q78" s="152" t="s">
        <v>43</v>
      </c>
      <c r="R78" s="41"/>
      <c r="S78" s="290"/>
      <c r="T78" s="291"/>
      <c r="U78" s="292">
        <v>46087</v>
      </c>
      <c r="V78" s="155">
        <v>46090</v>
      </c>
      <c r="W78" s="424" t="s">
        <v>44</v>
      </c>
      <c r="X78" s="289"/>
      <c r="Y78" s="292">
        <v>46093</v>
      </c>
      <c r="Z78" s="293" t="s">
        <v>1084</v>
      </c>
      <c r="AA78" s="282"/>
      <c r="AB78" s="282"/>
    </row>
    <row r="79" spans="1:28" ht="15" customHeight="1">
      <c r="A79" s="283">
        <f>ROW() - ROW(Tabla4478171820242624[[#Headers],[+]])</f>
        <v>73</v>
      </c>
      <c r="B79" s="283" t="s">
        <v>9</v>
      </c>
      <c r="C79" s="55">
        <v>70</v>
      </c>
      <c r="D79" s="283">
        <v>2026</v>
      </c>
      <c r="E79" s="284" t="s">
        <v>662</v>
      </c>
      <c r="F79" s="287" t="s">
        <v>1180</v>
      </c>
      <c r="G79" s="252">
        <v>773333</v>
      </c>
      <c r="H79" s="226" t="s">
        <v>1174</v>
      </c>
      <c r="I79" s="257" t="s">
        <v>963</v>
      </c>
      <c r="J79" s="40">
        <v>46082</v>
      </c>
      <c r="K79" s="41" t="s">
        <v>989</v>
      </c>
      <c r="L79" s="285" t="s">
        <v>54</v>
      </c>
      <c r="M79" s="55"/>
      <c r="N79" s="192">
        <v>46083</v>
      </c>
      <c r="O79" s="41" t="s">
        <v>375</v>
      </c>
      <c r="P79" s="289">
        <v>46083</v>
      </c>
      <c r="Q79" s="152" t="s">
        <v>43</v>
      </c>
      <c r="R79" s="41"/>
      <c r="S79" s="290"/>
      <c r="T79" s="291"/>
      <c r="U79" s="292">
        <v>46087</v>
      </c>
      <c r="V79" s="155">
        <v>46090</v>
      </c>
      <c r="W79" s="424" t="s">
        <v>44</v>
      </c>
      <c r="X79" s="289"/>
      <c r="Y79" s="292">
        <v>46093</v>
      </c>
      <c r="Z79" s="293" t="s">
        <v>1084</v>
      </c>
      <c r="AA79" s="282"/>
      <c r="AB79" s="282"/>
    </row>
    <row r="80" spans="1:28" ht="15" customHeight="1">
      <c r="A80" s="283">
        <f>ROW() - ROW(Tabla4478171820242624[[#Headers],[+]])</f>
        <v>74</v>
      </c>
      <c r="B80" s="283" t="s">
        <v>9</v>
      </c>
      <c r="C80" s="55">
        <v>70</v>
      </c>
      <c r="D80" s="283">
        <v>2026</v>
      </c>
      <c r="E80" s="284" t="s">
        <v>662</v>
      </c>
      <c r="F80" s="287" t="s">
        <v>1181</v>
      </c>
      <c r="G80" s="252">
        <v>2750000</v>
      </c>
      <c r="H80" s="226" t="s">
        <v>1176</v>
      </c>
      <c r="I80" s="257" t="s">
        <v>963</v>
      </c>
      <c r="J80" s="40">
        <v>46082</v>
      </c>
      <c r="K80" s="41" t="s">
        <v>989</v>
      </c>
      <c r="L80" s="285" t="s">
        <v>54</v>
      </c>
      <c r="M80" s="55"/>
      <c r="N80" s="192">
        <v>46083</v>
      </c>
      <c r="O80" s="53" t="s">
        <v>375</v>
      </c>
      <c r="P80" s="289">
        <v>46083</v>
      </c>
      <c r="Q80" s="152" t="s">
        <v>43</v>
      </c>
      <c r="R80" s="41"/>
      <c r="S80" s="290"/>
      <c r="T80" s="291"/>
      <c r="U80" s="292">
        <v>46087</v>
      </c>
      <c r="V80" s="155">
        <v>46090</v>
      </c>
      <c r="W80" s="424" t="s">
        <v>44</v>
      </c>
      <c r="X80" s="289"/>
      <c r="Y80" s="292">
        <v>46093</v>
      </c>
      <c r="Z80" s="293" t="s">
        <v>1084</v>
      </c>
      <c r="AA80" s="282"/>
      <c r="AB80" s="282"/>
    </row>
    <row r="81" spans="1:28" ht="15" customHeight="1">
      <c r="A81" s="283">
        <f>ROW() - ROW(Tabla4478171820242624[[#Headers],[+]])</f>
        <v>75</v>
      </c>
      <c r="B81" s="283" t="s">
        <v>9</v>
      </c>
      <c r="C81" s="55">
        <v>315</v>
      </c>
      <c r="D81" s="283">
        <v>2026</v>
      </c>
      <c r="E81" s="284" t="s">
        <v>664</v>
      </c>
      <c r="F81" s="287" t="s">
        <v>1182</v>
      </c>
      <c r="G81" s="252">
        <v>3034167</v>
      </c>
      <c r="H81" s="226" t="s">
        <v>1183</v>
      </c>
      <c r="I81" s="257" t="s">
        <v>963</v>
      </c>
      <c r="J81" s="40">
        <v>46082</v>
      </c>
      <c r="K81" s="41" t="s">
        <v>989</v>
      </c>
      <c r="L81" s="285" t="s">
        <v>54</v>
      </c>
      <c r="M81" s="55"/>
      <c r="N81" s="192">
        <v>46083</v>
      </c>
      <c r="O81" s="53" t="s">
        <v>375</v>
      </c>
      <c r="P81" s="289">
        <v>46083</v>
      </c>
      <c r="Q81" s="152" t="s">
        <v>43</v>
      </c>
      <c r="R81" s="41"/>
      <c r="S81" s="290"/>
      <c r="T81" s="291"/>
      <c r="U81" s="292">
        <v>46087</v>
      </c>
      <c r="V81" s="155">
        <v>46090</v>
      </c>
      <c r="W81" s="424" t="s">
        <v>44</v>
      </c>
      <c r="X81" s="289"/>
      <c r="Y81" s="292">
        <v>46093</v>
      </c>
      <c r="Z81" s="293" t="s">
        <v>1084</v>
      </c>
      <c r="AA81" s="282"/>
      <c r="AB81" s="282"/>
    </row>
    <row r="82" spans="1:28" ht="15" customHeight="1">
      <c r="A82" s="283">
        <f>ROW() - ROW(Tabla4478171820242624[[#Headers],[+]])</f>
        <v>76</v>
      </c>
      <c r="B82" s="283" t="s">
        <v>9</v>
      </c>
      <c r="C82" s="55">
        <v>308</v>
      </c>
      <c r="D82" s="283">
        <v>2026</v>
      </c>
      <c r="E82" s="284" t="s">
        <v>692</v>
      </c>
      <c r="F82" s="287" t="s">
        <v>174</v>
      </c>
      <c r="G82" s="252">
        <v>453333</v>
      </c>
      <c r="H82" s="226" t="s">
        <v>1184</v>
      </c>
      <c r="I82" s="358" t="s">
        <v>667</v>
      </c>
      <c r="J82" s="40">
        <v>46082</v>
      </c>
      <c r="K82" s="41" t="s">
        <v>989</v>
      </c>
      <c r="L82" s="285" t="s">
        <v>54</v>
      </c>
      <c r="M82" s="55"/>
      <c r="N82" s="192">
        <v>46083</v>
      </c>
      <c r="O82" s="53" t="s">
        <v>375</v>
      </c>
      <c r="P82" s="289">
        <v>46083</v>
      </c>
      <c r="Q82" s="152" t="s">
        <v>43</v>
      </c>
      <c r="R82" s="41"/>
      <c r="S82" s="290"/>
      <c r="T82" s="291"/>
      <c r="U82" s="292">
        <v>46087</v>
      </c>
      <c r="V82" s="155">
        <v>46090</v>
      </c>
      <c r="W82" s="424" t="s">
        <v>44</v>
      </c>
      <c r="X82" s="289"/>
      <c r="Y82" s="292">
        <v>46093</v>
      </c>
      <c r="Z82" s="293" t="s">
        <v>1084</v>
      </c>
      <c r="AA82" s="282"/>
      <c r="AB82" s="282"/>
    </row>
    <row r="83" spans="1:28" ht="15" customHeight="1">
      <c r="A83" s="283">
        <f>ROW() - ROW(Tabla4478171820242624[[#Headers],[+]])</f>
        <v>77</v>
      </c>
      <c r="B83" s="283" t="s">
        <v>9</v>
      </c>
      <c r="C83" s="55">
        <v>308</v>
      </c>
      <c r="D83" s="283">
        <v>2026</v>
      </c>
      <c r="E83" s="284" t="s">
        <v>692</v>
      </c>
      <c r="F83" s="287" t="s">
        <v>47</v>
      </c>
      <c r="G83" s="252">
        <v>6800000</v>
      </c>
      <c r="H83" s="226" t="s">
        <v>1185</v>
      </c>
      <c r="I83" s="358" t="s">
        <v>667</v>
      </c>
      <c r="J83" s="40">
        <v>46082</v>
      </c>
      <c r="K83" s="41" t="s">
        <v>989</v>
      </c>
      <c r="L83" s="285" t="s">
        <v>54</v>
      </c>
      <c r="M83" s="55"/>
      <c r="N83" s="192">
        <v>46083</v>
      </c>
      <c r="O83" s="41" t="s">
        <v>375</v>
      </c>
      <c r="P83" s="289">
        <v>46083</v>
      </c>
      <c r="Q83" s="152" t="s">
        <v>43</v>
      </c>
      <c r="R83" s="41"/>
      <c r="S83" s="290"/>
      <c r="T83" s="291"/>
      <c r="U83" s="292">
        <v>46087</v>
      </c>
      <c r="V83" s="155">
        <v>46090</v>
      </c>
      <c r="W83" s="424" t="s">
        <v>44</v>
      </c>
      <c r="X83" s="289"/>
      <c r="Y83" s="292">
        <v>46093</v>
      </c>
      <c r="Z83" s="293" t="s">
        <v>1084</v>
      </c>
      <c r="AA83" s="282"/>
      <c r="AB83" s="282"/>
    </row>
    <row r="84" spans="1:28" ht="15" customHeight="1">
      <c r="A84" s="283">
        <f>ROW() - ROW(Tabla4478171820242624[[#Headers],[+]])</f>
        <v>78</v>
      </c>
      <c r="B84" s="283" t="s">
        <v>9</v>
      </c>
      <c r="C84" s="55">
        <v>309</v>
      </c>
      <c r="D84" s="283">
        <v>2026</v>
      </c>
      <c r="E84" s="284" t="s">
        <v>1186</v>
      </c>
      <c r="F84" s="287" t="s">
        <v>47</v>
      </c>
      <c r="G84" s="252">
        <v>6573333</v>
      </c>
      <c r="H84" s="226" t="s">
        <v>1187</v>
      </c>
      <c r="I84" s="358" t="s">
        <v>667</v>
      </c>
      <c r="J84" s="40">
        <v>46082</v>
      </c>
      <c r="K84" s="41" t="s">
        <v>989</v>
      </c>
      <c r="L84" s="285" t="s">
        <v>54</v>
      </c>
      <c r="M84" s="55"/>
      <c r="N84" s="192">
        <v>46083</v>
      </c>
      <c r="O84" s="41" t="s">
        <v>375</v>
      </c>
      <c r="P84" s="289">
        <v>46083</v>
      </c>
      <c r="Q84" s="152" t="s">
        <v>43</v>
      </c>
      <c r="R84" s="41"/>
      <c r="S84" s="290"/>
      <c r="T84" s="291"/>
      <c r="U84" s="292">
        <v>46087</v>
      </c>
      <c r="V84" s="155">
        <v>46090</v>
      </c>
      <c r="W84" s="424" t="s">
        <v>44</v>
      </c>
      <c r="X84" s="289"/>
      <c r="Y84" s="292">
        <v>46093</v>
      </c>
      <c r="Z84" s="293" t="s">
        <v>1084</v>
      </c>
      <c r="AA84" s="282"/>
      <c r="AB84" s="282"/>
    </row>
    <row r="85" spans="1:28" ht="15" customHeight="1">
      <c r="A85" s="283">
        <f>ROW() - ROW(Tabla4478171820242624[[#Headers],[+]])</f>
        <v>79</v>
      </c>
      <c r="B85" s="283" t="s">
        <v>9</v>
      </c>
      <c r="C85" s="55">
        <v>152</v>
      </c>
      <c r="D85" s="283">
        <v>2026</v>
      </c>
      <c r="E85" s="284" t="s">
        <v>1188</v>
      </c>
      <c r="F85" s="287" t="s">
        <v>174</v>
      </c>
      <c r="G85" s="252">
        <v>485333</v>
      </c>
      <c r="H85" s="199" t="s">
        <v>1189</v>
      </c>
      <c r="I85" s="358" t="s">
        <v>1190</v>
      </c>
      <c r="J85" s="40">
        <v>46083</v>
      </c>
      <c r="K85" s="41" t="s">
        <v>989</v>
      </c>
      <c r="L85" s="285" t="s">
        <v>1170</v>
      </c>
      <c r="M85" s="55"/>
      <c r="N85" s="192">
        <v>46083</v>
      </c>
      <c r="O85" s="223" t="s">
        <v>1069</v>
      </c>
      <c r="P85" s="289">
        <v>46085</v>
      </c>
      <c r="Q85" s="152" t="s">
        <v>43</v>
      </c>
      <c r="R85" s="41"/>
      <c r="S85" s="290"/>
      <c r="T85" s="291"/>
      <c r="U85" s="292">
        <v>46087</v>
      </c>
      <c r="V85" s="155">
        <v>46090</v>
      </c>
      <c r="W85" s="424" t="s">
        <v>44</v>
      </c>
      <c r="X85" s="289"/>
      <c r="Y85" s="292">
        <v>46093</v>
      </c>
      <c r="Z85" s="293" t="s">
        <v>1084</v>
      </c>
      <c r="AA85" s="282"/>
      <c r="AB85" s="282"/>
    </row>
    <row r="86" spans="1:28" ht="15" customHeight="1">
      <c r="A86" s="283">
        <f>ROW() - ROW(Tabla4478171820242624[[#Headers],[+]])</f>
        <v>80</v>
      </c>
      <c r="B86" s="283" t="s">
        <v>9</v>
      </c>
      <c r="C86" s="55">
        <v>435</v>
      </c>
      <c r="D86" s="283">
        <v>2026</v>
      </c>
      <c r="E86" s="284" t="s">
        <v>1191</v>
      </c>
      <c r="F86" s="287" t="s">
        <v>47</v>
      </c>
      <c r="G86" s="252">
        <v>4166667</v>
      </c>
      <c r="H86" s="199" t="s">
        <v>1192</v>
      </c>
      <c r="I86" s="358" t="s">
        <v>1193</v>
      </c>
      <c r="J86" s="40">
        <v>46083</v>
      </c>
      <c r="K86" s="41" t="s">
        <v>989</v>
      </c>
      <c r="L86" s="285" t="s">
        <v>1170</v>
      </c>
      <c r="M86" s="55"/>
      <c r="N86" s="192">
        <v>46083</v>
      </c>
      <c r="O86" s="41" t="s">
        <v>375</v>
      </c>
      <c r="P86" s="289">
        <v>46083</v>
      </c>
      <c r="Q86" s="152" t="s">
        <v>43</v>
      </c>
      <c r="R86" s="41"/>
      <c r="S86" s="290"/>
      <c r="T86" s="291"/>
      <c r="U86" s="292">
        <v>46087</v>
      </c>
      <c r="V86" s="155">
        <v>46090</v>
      </c>
      <c r="W86" s="424" t="s">
        <v>44</v>
      </c>
      <c r="X86" s="289"/>
      <c r="Y86" s="292">
        <v>46093</v>
      </c>
      <c r="Z86" s="293" t="s">
        <v>1084</v>
      </c>
      <c r="AA86" s="282"/>
      <c r="AB86" s="282"/>
    </row>
    <row r="87" spans="1:28" ht="15" customHeight="1">
      <c r="A87" s="283">
        <f>ROW() - ROW(Tabla4478171820242624[[#Headers],[+]])</f>
        <v>81</v>
      </c>
      <c r="B87" s="283" t="s">
        <v>9</v>
      </c>
      <c r="C87" s="55">
        <v>425</v>
      </c>
      <c r="D87" s="283">
        <v>2026</v>
      </c>
      <c r="E87" s="284" t="s">
        <v>1194</v>
      </c>
      <c r="F87" s="287" t="s">
        <v>47</v>
      </c>
      <c r="G87" s="252">
        <v>4166667</v>
      </c>
      <c r="H87" s="199" t="s">
        <v>1195</v>
      </c>
      <c r="I87" s="358" t="s">
        <v>1193</v>
      </c>
      <c r="J87" s="40">
        <v>46083</v>
      </c>
      <c r="K87" s="41" t="s">
        <v>989</v>
      </c>
      <c r="L87" s="285" t="s">
        <v>1170</v>
      </c>
      <c r="M87" s="55"/>
      <c r="N87" s="192">
        <v>46083</v>
      </c>
      <c r="O87" s="41" t="s">
        <v>375</v>
      </c>
      <c r="P87" s="289">
        <v>46083</v>
      </c>
      <c r="Q87" s="152" t="s">
        <v>43</v>
      </c>
      <c r="R87" s="41"/>
      <c r="S87" s="290"/>
      <c r="T87" s="291"/>
      <c r="U87" s="292">
        <v>46087</v>
      </c>
      <c r="V87" s="155">
        <v>46090</v>
      </c>
      <c r="W87" s="424" t="s">
        <v>44</v>
      </c>
      <c r="X87" s="289"/>
      <c r="Y87" s="292">
        <v>46093</v>
      </c>
      <c r="Z87" s="293" t="s">
        <v>1084</v>
      </c>
      <c r="AA87" s="282"/>
      <c r="AB87" s="282"/>
    </row>
    <row r="88" spans="1:28" ht="15" customHeight="1">
      <c r="A88" s="283">
        <f>ROW() - ROW(Tabla4478171820242624[[#Headers],[+]])</f>
        <v>82</v>
      </c>
      <c r="B88" s="283" t="s">
        <v>9</v>
      </c>
      <c r="C88" s="55">
        <v>467</v>
      </c>
      <c r="D88" s="283">
        <v>2026</v>
      </c>
      <c r="E88" s="284" t="s">
        <v>1196</v>
      </c>
      <c r="F88" s="287" t="s">
        <v>47</v>
      </c>
      <c r="G88" s="252">
        <v>4333333</v>
      </c>
      <c r="H88" s="199" t="s">
        <v>1197</v>
      </c>
      <c r="I88" s="358" t="s">
        <v>1193</v>
      </c>
      <c r="J88" s="40">
        <v>46083</v>
      </c>
      <c r="K88" s="41" t="s">
        <v>989</v>
      </c>
      <c r="L88" s="285" t="s">
        <v>1170</v>
      </c>
      <c r="M88" s="55"/>
      <c r="N88" s="192">
        <v>46083</v>
      </c>
      <c r="O88" s="152" t="s">
        <v>1069</v>
      </c>
      <c r="P88" s="289">
        <v>46084</v>
      </c>
      <c r="Q88" s="152" t="s">
        <v>43</v>
      </c>
      <c r="R88" s="41"/>
      <c r="S88" s="290"/>
      <c r="T88" s="291"/>
      <c r="U88" s="292">
        <v>46087</v>
      </c>
      <c r="V88" s="155">
        <v>46090</v>
      </c>
      <c r="W88" s="424" t="s">
        <v>44</v>
      </c>
      <c r="X88" s="289"/>
      <c r="Y88" s="292">
        <v>46093</v>
      </c>
      <c r="Z88" s="293" t="s">
        <v>1084</v>
      </c>
      <c r="AA88" s="282"/>
      <c r="AB88" s="282"/>
    </row>
    <row r="89" spans="1:28" ht="15" customHeight="1">
      <c r="A89" s="283">
        <f>ROW() - ROW(Tabla4478171820242624[[#Headers],[+]])</f>
        <v>83</v>
      </c>
      <c r="B89" s="283" t="s">
        <v>9</v>
      </c>
      <c r="C89" s="55">
        <v>327</v>
      </c>
      <c r="D89" s="283">
        <v>2026</v>
      </c>
      <c r="E89" s="284" t="s">
        <v>1193</v>
      </c>
      <c r="F89" s="287" t="s">
        <v>47</v>
      </c>
      <c r="G89" s="252">
        <v>5000000</v>
      </c>
      <c r="H89" s="199" t="s">
        <v>1198</v>
      </c>
      <c r="I89" s="358" t="s">
        <v>1190</v>
      </c>
      <c r="J89" s="40">
        <v>46083</v>
      </c>
      <c r="K89" s="41" t="s">
        <v>989</v>
      </c>
      <c r="L89" s="285" t="s">
        <v>1170</v>
      </c>
      <c r="M89" s="55"/>
      <c r="N89" s="192">
        <v>46083</v>
      </c>
      <c r="O89" s="41" t="s">
        <v>375</v>
      </c>
      <c r="P89" s="289">
        <v>46083</v>
      </c>
      <c r="Q89" s="152" t="s">
        <v>43</v>
      </c>
      <c r="R89" s="41"/>
      <c r="S89" s="290"/>
      <c r="T89" s="291"/>
      <c r="U89" s="292">
        <v>46087</v>
      </c>
      <c r="V89" s="155">
        <v>46090</v>
      </c>
      <c r="W89" s="424" t="s">
        <v>44</v>
      </c>
      <c r="X89" s="289"/>
      <c r="Y89" s="292">
        <v>46099</v>
      </c>
      <c r="Z89" s="293" t="s">
        <v>1084</v>
      </c>
      <c r="AA89" s="282"/>
      <c r="AB89" s="282"/>
    </row>
    <row r="90" spans="1:28" ht="15" customHeight="1">
      <c r="A90" s="283">
        <f>ROW() - ROW(Tabla4478171820242624[[#Headers],[+]])</f>
        <v>84</v>
      </c>
      <c r="B90" s="283" t="s">
        <v>9</v>
      </c>
      <c r="C90" s="55">
        <v>73</v>
      </c>
      <c r="D90" s="283">
        <v>2026</v>
      </c>
      <c r="E90" s="284" t="s">
        <v>1199</v>
      </c>
      <c r="F90" s="287" t="s">
        <v>47</v>
      </c>
      <c r="G90" s="252">
        <v>6800000</v>
      </c>
      <c r="H90" s="199" t="s">
        <v>1200</v>
      </c>
      <c r="I90" s="358" t="s">
        <v>1190</v>
      </c>
      <c r="J90" s="40">
        <v>46083</v>
      </c>
      <c r="K90" s="41" t="s">
        <v>989</v>
      </c>
      <c r="L90" s="285" t="s">
        <v>1170</v>
      </c>
      <c r="M90" s="480" t="s">
        <v>1201</v>
      </c>
      <c r="N90" s="192">
        <v>46083</v>
      </c>
      <c r="O90" s="41" t="s">
        <v>375</v>
      </c>
      <c r="P90" s="289">
        <v>46083</v>
      </c>
      <c r="Q90" s="152" t="s">
        <v>43</v>
      </c>
      <c r="R90" s="41"/>
      <c r="S90" s="290"/>
      <c r="T90" s="291"/>
      <c r="U90" s="292">
        <v>46087</v>
      </c>
      <c r="V90" s="155">
        <v>46090</v>
      </c>
      <c r="W90" s="424" t="s">
        <v>44</v>
      </c>
      <c r="X90" s="289"/>
      <c r="Y90" s="292">
        <v>46099</v>
      </c>
      <c r="Z90" s="293" t="s">
        <v>45</v>
      </c>
      <c r="AA90" s="282"/>
      <c r="AB90" s="282"/>
    </row>
    <row r="91" spans="1:28" ht="15" customHeight="1">
      <c r="A91" s="283">
        <f>ROW() - ROW(Tabla4478171820242624[[#Headers],[+]])</f>
        <v>85</v>
      </c>
      <c r="B91" s="283" t="s">
        <v>9</v>
      </c>
      <c r="C91" s="55">
        <v>393</v>
      </c>
      <c r="D91" s="283">
        <v>2026</v>
      </c>
      <c r="E91" s="284" t="s">
        <v>1202</v>
      </c>
      <c r="F91" s="287" t="s">
        <v>47</v>
      </c>
      <c r="G91" s="252">
        <v>5078666</v>
      </c>
      <c r="H91" s="199" t="s">
        <v>1203</v>
      </c>
      <c r="I91" s="358" t="s">
        <v>1190</v>
      </c>
      <c r="J91" s="40">
        <v>46083</v>
      </c>
      <c r="K91" s="41" t="s">
        <v>989</v>
      </c>
      <c r="L91" s="285" t="s">
        <v>1170</v>
      </c>
      <c r="M91" s="55"/>
      <c r="N91" s="192">
        <v>46083</v>
      </c>
      <c r="O91" s="41" t="s">
        <v>375</v>
      </c>
      <c r="P91" s="289">
        <v>46083</v>
      </c>
      <c r="Q91" s="152" t="s">
        <v>43</v>
      </c>
      <c r="R91" s="41"/>
      <c r="S91" s="290"/>
      <c r="T91" s="291"/>
      <c r="U91" s="292">
        <v>46087</v>
      </c>
      <c r="V91" s="155">
        <v>46090</v>
      </c>
      <c r="W91" s="424" t="s">
        <v>44</v>
      </c>
      <c r="X91" s="289"/>
      <c r="Y91" s="292">
        <v>46093</v>
      </c>
      <c r="Z91" s="293" t="s">
        <v>45</v>
      </c>
      <c r="AA91" s="282"/>
      <c r="AB91" s="282"/>
    </row>
    <row r="92" spans="1:28" ht="15" customHeight="1">
      <c r="A92" s="283">
        <f>ROW() - ROW(Tabla4478171820242624[[#Headers],[+]])</f>
        <v>86</v>
      </c>
      <c r="B92" s="283" t="s">
        <v>9</v>
      </c>
      <c r="C92" s="55">
        <v>168</v>
      </c>
      <c r="D92" s="283">
        <v>2026</v>
      </c>
      <c r="E92" s="284" t="s">
        <v>1204</v>
      </c>
      <c r="F92" s="287" t="s">
        <v>47</v>
      </c>
      <c r="G92" s="252">
        <v>6573333</v>
      </c>
      <c r="H92" s="199" t="s">
        <v>1205</v>
      </c>
      <c r="I92" s="358" t="s">
        <v>1190</v>
      </c>
      <c r="J92" s="40">
        <v>46083</v>
      </c>
      <c r="K92" s="41" t="s">
        <v>989</v>
      </c>
      <c r="L92" s="285" t="s">
        <v>1170</v>
      </c>
      <c r="M92" s="55"/>
      <c r="N92" s="192">
        <v>46083</v>
      </c>
      <c r="O92" s="41" t="s">
        <v>1069</v>
      </c>
      <c r="P92" s="289">
        <v>46083</v>
      </c>
      <c r="Q92" s="152" t="s">
        <v>43</v>
      </c>
      <c r="R92" s="41"/>
      <c r="S92" s="290"/>
      <c r="T92" s="291"/>
      <c r="U92" s="292">
        <v>46087</v>
      </c>
      <c r="V92" s="155">
        <v>46090</v>
      </c>
      <c r="W92" s="424" t="s">
        <v>44</v>
      </c>
      <c r="X92" s="289"/>
      <c r="Y92" s="292">
        <v>46093</v>
      </c>
      <c r="Z92" s="293" t="s">
        <v>45</v>
      </c>
      <c r="AA92" s="282"/>
      <c r="AB92" s="282"/>
    </row>
    <row r="93" spans="1:28" ht="15" customHeight="1">
      <c r="A93" s="283">
        <f>ROW() - ROW(Tabla4478171820242624[[#Headers],[+]])</f>
        <v>87</v>
      </c>
      <c r="B93" s="283" t="s">
        <v>9</v>
      </c>
      <c r="C93" s="55">
        <v>149</v>
      </c>
      <c r="D93" s="283">
        <v>2026</v>
      </c>
      <c r="E93" s="284" t="s">
        <v>1206</v>
      </c>
      <c r="F93" s="287" t="s">
        <v>47</v>
      </c>
      <c r="G93" s="252">
        <v>6573333</v>
      </c>
      <c r="H93" s="199" t="s">
        <v>1207</v>
      </c>
      <c r="I93" s="358" t="s">
        <v>1190</v>
      </c>
      <c r="J93" s="40">
        <v>46083</v>
      </c>
      <c r="K93" s="41" t="s">
        <v>989</v>
      </c>
      <c r="L93" s="285" t="s">
        <v>1170</v>
      </c>
      <c r="M93" s="55"/>
      <c r="N93" s="192">
        <v>46083</v>
      </c>
      <c r="O93" s="41" t="s">
        <v>1069</v>
      </c>
      <c r="P93" s="289">
        <v>46083</v>
      </c>
      <c r="Q93" s="152" t="s">
        <v>43</v>
      </c>
      <c r="R93" s="41"/>
      <c r="S93" s="290"/>
      <c r="T93" s="291"/>
      <c r="U93" s="292">
        <v>46087</v>
      </c>
      <c r="V93" s="155">
        <v>46090</v>
      </c>
      <c r="W93" s="424" t="s">
        <v>44</v>
      </c>
      <c r="X93" s="289"/>
      <c r="Y93" s="292">
        <v>46093</v>
      </c>
      <c r="Z93" s="293" t="s">
        <v>45</v>
      </c>
      <c r="AA93" s="282"/>
      <c r="AB93" s="282"/>
    </row>
    <row r="94" spans="1:28" ht="15" customHeight="1">
      <c r="A94" s="283">
        <f>ROW() - ROW(Tabla4478171820242624[[#Headers],[+]])</f>
        <v>88</v>
      </c>
      <c r="B94" s="283" t="s">
        <v>9</v>
      </c>
      <c r="C94" s="55">
        <v>152</v>
      </c>
      <c r="D94" s="283">
        <v>2026</v>
      </c>
      <c r="E94" s="284" t="s">
        <v>1188</v>
      </c>
      <c r="F94" s="287" t="s">
        <v>47</v>
      </c>
      <c r="G94" s="252">
        <v>3640000</v>
      </c>
      <c r="H94" s="199" t="s">
        <v>1208</v>
      </c>
      <c r="I94" s="358" t="s">
        <v>1190</v>
      </c>
      <c r="J94" s="40">
        <v>46083</v>
      </c>
      <c r="K94" s="41" t="s">
        <v>989</v>
      </c>
      <c r="L94" s="285" t="s">
        <v>1170</v>
      </c>
      <c r="M94" s="55"/>
      <c r="N94" s="192">
        <v>46083</v>
      </c>
      <c r="O94" s="41" t="s">
        <v>1069</v>
      </c>
      <c r="P94" s="289">
        <v>46083</v>
      </c>
      <c r="Q94" s="152" t="s">
        <v>43</v>
      </c>
      <c r="R94" s="41"/>
      <c r="S94" s="290"/>
      <c r="T94" s="291"/>
      <c r="U94" s="292">
        <v>46087</v>
      </c>
      <c r="V94" s="155">
        <v>46090</v>
      </c>
      <c r="W94" s="424" t="s">
        <v>44</v>
      </c>
      <c r="X94" s="289"/>
      <c r="Y94" s="292">
        <v>46093</v>
      </c>
      <c r="Z94" s="293" t="s">
        <v>1084</v>
      </c>
      <c r="AA94" s="282"/>
      <c r="AB94" s="282"/>
    </row>
    <row r="95" spans="1:28" ht="15" customHeight="1">
      <c r="A95" s="283">
        <f>ROW() - ROW(Tabla4478171820242624[[#Headers],[+]])</f>
        <v>89</v>
      </c>
      <c r="B95" s="283" t="s">
        <v>9</v>
      </c>
      <c r="C95" s="55">
        <v>179</v>
      </c>
      <c r="D95" s="283">
        <v>2026</v>
      </c>
      <c r="E95" s="284" t="s">
        <v>1209</v>
      </c>
      <c r="F95" s="287" t="s">
        <v>47</v>
      </c>
      <c r="G95" s="252">
        <v>5993333</v>
      </c>
      <c r="H95" s="199" t="s">
        <v>1210</v>
      </c>
      <c r="I95" s="358" t="s">
        <v>1190</v>
      </c>
      <c r="J95" s="40">
        <v>46083</v>
      </c>
      <c r="K95" s="41" t="s">
        <v>989</v>
      </c>
      <c r="L95" s="285" t="s">
        <v>1170</v>
      </c>
      <c r="M95" s="55"/>
      <c r="N95" s="192">
        <v>46083</v>
      </c>
      <c r="O95" s="41" t="s">
        <v>1069</v>
      </c>
      <c r="P95" s="289">
        <v>46083</v>
      </c>
      <c r="Q95" s="152" t="s">
        <v>43</v>
      </c>
      <c r="R95" s="41"/>
      <c r="S95" s="290"/>
      <c r="T95" s="291"/>
      <c r="U95" s="292">
        <v>46087</v>
      </c>
      <c r="V95" s="155">
        <v>46090</v>
      </c>
      <c r="W95" s="424" t="s">
        <v>44</v>
      </c>
      <c r="X95" s="289"/>
      <c r="Y95" s="292">
        <v>46093</v>
      </c>
      <c r="Z95" s="293" t="s">
        <v>45</v>
      </c>
      <c r="AA95" s="282"/>
      <c r="AB95" s="282"/>
    </row>
    <row r="96" spans="1:28" ht="15" customHeight="1">
      <c r="A96" s="283">
        <f>ROW() - ROW(Tabla4478171820242624[[#Headers],[+]])</f>
        <v>90</v>
      </c>
      <c r="B96" s="283" t="s">
        <v>9</v>
      </c>
      <c r="C96" s="55">
        <v>46</v>
      </c>
      <c r="D96" s="283">
        <v>2026</v>
      </c>
      <c r="E96" s="284" t="s">
        <v>1211</v>
      </c>
      <c r="F96" s="287" t="s">
        <v>1212</v>
      </c>
      <c r="G96" s="252">
        <v>2500000</v>
      </c>
      <c r="H96" s="199" t="s">
        <v>1213</v>
      </c>
      <c r="I96" s="358" t="s">
        <v>1214</v>
      </c>
      <c r="J96" s="40">
        <v>46081</v>
      </c>
      <c r="K96" s="41" t="s">
        <v>39</v>
      </c>
      <c r="L96" s="285" t="s">
        <v>443</v>
      </c>
      <c r="M96" s="55"/>
      <c r="N96" s="192">
        <v>46083</v>
      </c>
      <c r="O96" s="41" t="s">
        <v>1069</v>
      </c>
      <c r="P96" s="289">
        <v>46083</v>
      </c>
      <c r="Q96" s="152" t="s">
        <v>43</v>
      </c>
      <c r="R96" s="41"/>
      <c r="S96" s="290"/>
      <c r="T96" s="291"/>
      <c r="U96" s="292">
        <v>46087</v>
      </c>
      <c r="V96" s="155">
        <v>46090</v>
      </c>
      <c r="W96" s="424" t="s">
        <v>44</v>
      </c>
      <c r="X96" s="289"/>
      <c r="Y96" s="292">
        <v>46093</v>
      </c>
      <c r="Z96" s="793" t="s">
        <v>45</v>
      </c>
      <c r="AA96" s="282"/>
      <c r="AB96" s="282"/>
    </row>
    <row r="97" spans="1:28" ht="15" customHeight="1">
      <c r="A97" s="283">
        <f>ROW() - ROW(Tabla4478171820242624[[#Headers],[+]])</f>
        <v>91</v>
      </c>
      <c r="B97" s="283" t="s">
        <v>9</v>
      </c>
      <c r="C97" s="55" t="s">
        <v>1215</v>
      </c>
      <c r="D97" s="283">
        <v>2026</v>
      </c>
      <c r="E97" s="284" t="s">
        <v>1216</v>
      </c>
      <c r="F97" s="287" t="s">
        <v>1212</v>
      </c>
      <c r="G97" s="252" t="s">
        <v>1215</v>
      </c>
      <c r="H97" s="199" t="s">
        <v>1215</v>
      </c>
      <c r="I97" s="358" t="s">
        <v>1215</v>
      </c>
      <c r="J97" s="40" t="s">
        <v>1215</v>
      </c>
      <c r="K97" s="41" t="s">
        <v>1215</v>
      </c>
      <c r="L97" s="285" t="s">
        <v>443</v>
      </c>
      <c r="M97" s="55"/>
      <c r="N97" s="192">
        <v>46083</v>
      </c>
      <c r="O97" s="41" t="s">
        <v>1069</v>
      </c>
      <c r="P97" s="289">
        <v>46083</v>
      </c>
      <c r="Q97" s="152" t="s">
        <v>43</v>
      </c>
      <c r="R97" s="41"/>
      <c r="S97" s="290"/>
      <c r="T97" s="291"/>
      <c r="U97" s="292">
        <v>46087</v>
      </c>
      <c r="V97" s="155">
        <v>46090</v>
      </c>
      <c r="W97" s="424" t="s">
        <v>44</v>
      </c>
      <c r="X97" s="289"/>
      <c r="Y97" s="292" t="s">
        <v>1215</v>
      </c>
      <c r="Z97" s="293" t="s">
        <v>1215</v>
      </c>
      <c r="AA97" s="282"/>
      <c r="AB97" s="282"/>
    </row>
    <row r="98" spans="1:28" ht="15" customHeight="1">
      <c r="A98" s="283">
        <f>ROW() - ROW(Tabla4478171820242624[[#Headers],[+]])</f>
        <v>92</v>
      </c>
      <c r="B98" s="283" t="s">
        <v>9</v>
      </c>
      <c r="C98" s="55">
        <v>77</v>
      </c>
      <c r="D98" s="283">
        <v>2026</v>
      </c>
      <c r="E98" s="284" t="s">
        <v>1217</v>
      </c>
      <c r="F98" s="287" t="s">
        <v>1212</v>
      </c>
      <c r="G98" s="252">
        <v>1166666</v>
      </c>
      <c r="H98" s="199" t="s">
        <v>1218</v>
      </c>
      <c r="I98" s="358" t="s">
        <v>1214</v>
      </c>
      <c r="J98" s="40">
        <v>46081</v>
      </c>
      <c r="K98" s="41" t="s">
        <v>39</v>
      </c>
      <c r="L98" s="285" t="s">
        <v>443</v>
      </c>
      <c r="M98" s="51" t="s">
        <v>228</v>
      </c>
      <c r="N98" s="192">
        <v>46083</v>
      </c>
      <c r="O98" s="41" t="s">
        <v>1069</v>
      </c>
      <c r="P98" s="289">
        <v>46084</v>
      </c>
      <c r="Q98" s="152" t="s">
        <v>43</v>
      </c>
      <c r="R98" s="41"/>
      <c r="S98" s="290"/>
      <c r="T98" s="291"/>
      <c r="U98" s="292">
        <v>46087</v>
      </c>
      <c r="V98" s="155">
        <v>46090</v>
      </c>
      <c r="W98" s="424" t="s">
        <v>44</v>
      </c>
      <c r="X98" s="289"/>
      <c r="Y98" s="292">
        <v>46093</v>
      </c>
      <c r="Z98" s="293" t="s">
        <v>45</v>
      </c>
      <c r="AA98" s="282"/>
      <c r="AB98" s="282"/>
    </row>
    <row r="99" spans="1:28" ht="15" customHeight="1">
      <c r="A99" s="283">
        <f>ROW() - ROW(Tabla4478171820242624[[#Headers],[+]])</f>
        <v>93</v>
      </c>
      <c r="B99" s="283" t="s">
        <v>9</v>
      </c>
      <c r="C99" s="55">
        <v>41</v>
      </c>
      <c r="D99" s="283">
        <v>2026</v>
      </c>
      <c r="E99" s="284" t="s">
        <v>1219</v>
      </c>
      <c r="F99" s="287" t="s">
        <v>1212</v>
      </c>
      <c r="G99" s="252">
        <v>1633333</v>
      </c>
      <c r="H99" s="199" t="s">
        <v>181</v>
      </c>
      <c r="I99" s="358" t="s">
        <v>1214</v>
      </c>
      <c r="J99" s="40">
        <v>46081</v>
      </c>
      <c r="K99" s="41" t="s">
        <v>39</v>
      </c>
      <c r="L99" s="285" t="s">
        <v>443</v>
      </c>
      <c r="M99" s="55"/>
      <c r="N99" s="192">
        <v>46083</v>
      </c>
      <c r="O99" s="41" t="s">
        <v>1069</v>
      </c>
      <c r="P99" s="289">
        <v>46083</v>
      </c>
      <c r="Q99" s="152" t="s">
        <v>43</v>
      </c>
      <c r="R99" s="41"/>
      <c r="S99" s="290"/>
      <c r="T99" s="291"/>
      <c r="U99" s="292">
        <v>46087</v>
      </c>
      <c r="V99" s="155">
        <v>46090</v>
      </c>
      <c r="W99" s="424" t="s">
        <v>44</v>
      </c>
      <c r="X99" s="289"/>
      <c r="Y99" s="792">
        <v>46093</v>
      </c>
      <c r="Z99" s="293" t="s">
        <v>45</v>
      </c>
      <c r="AA99" s="282"/>
      <c r="AB99" s="282"/>
    </row>
    <row r="100" spans="1:28" ht="15" customHeight="1">
      <c r="A100" s="283">
        <f>ROW() - ROW(Tabla4478171820242624[[#Headers],[+]])</f>
        <v>94</v>
      </c>
      <c r="B100" s="283" t="s">
        <v>9</v>
      </c>
      <c r="C100" s="55">
        <v>11</v>
      </c>
      <c r="D100" s="283">
        <v>2026</v>
      </c>
      <c r="E100" s="284" t="s">
        <v>1220</v>
      </c>
      <c r="F100" s="287" t="s">
        <v>1212</v>
      </c>
      <c r="G100" s="252">
        <v>3116667</v>
      </c>
      <c r="H100" s="199" t="s">
        <v>181</v>
      </c>
      <c r="I100" s="358" t="s">
        <v>1214</v>
      </c>
      <c r="J100" s="40">
        <v>46081</v>
      </c>
      <c r="K100" s="41" t="s">
        <v>39</v>
      </c>
      <c r="L100" s="285" t="s">
        <v>443</v>
      </c>
      <c r="M100" s="55"/>
      <c r="N100" s="192">
        <v>46083</v>
      </c>
      <c r="O100" s="41" t="s">
        <v>375</v>
      </c>
      <c r="P100" s="289">
        <v>46083</v>
      </c>
      <c r="Q100" s="152" t="s">
        <v>43</v>
      </c>
      <c r="R100" s="41"/>
      <c r="S100" s="290"/>
      <c r="T100" s="291"/>
      <c r="U100" s="292">
        <v>46087</v>
      </c>
      <c r="V100" s="155">
        <v>46090</v>
      </c>
      <c r="W100" s="424" t="s">
        <v>44</v>
      </c>
      <c r="X100" s="289"/>
      <c r="Y100" s="292">
        <v>46093</v>
      </c>
      <c r="Z100" s="293" t="s">
        <v>45</v>
      </c>
      <c r="AA100" s="282"/>
      <c r="AB100" s="282"/>
    </row>
    <row r="101" spans="1:28" ht="27.75">
      <c r="A101" s="283">
        <f>ROW() - ROW(Tabla4478171820242624[[#Headers],[+]])</f>
        <v>95</v>
      </c>
      <c r="B101" s="283" t="s">
        <v>9</v>
      </c>
      <c r="C101" s="55">
        <v>465</v>
      </c>
      <c r="D101" s="283">
        <v>2026</v>
      </c>
      <c r="E101" s="284" t="s">
        <v>499</v>
      </c>
      <c r="F101" s="287" t="s">
        <v>1221</v>
      </c>
      <c r="G101" s="252">
        <v>4603500</v>
      </c>
      <c r="H101" s="199" t="s">
        <v>159</v>
      </c>
      <c r="I101" s="358" t="s">
        <v>498</v>
      </c>
      <c r="J101" s="40">
        <v>46083</v>
      </c>
      <c r="K101" s="41" t="s">
        <v>39</v>
      </c>
      <c r="L101" s="285" t="s">
        <v>443</v>
      </c>
      <c r="M101" s="55"/>
      <c r="N101" s="192">
        <v>46083</v>
      </c>
      <c r="O101" s="41" t="s">
        <v>375</v>
      </c>
      <c r="P101" s="289">
        <v>46083</v>
      </c>
      <c r="Q101" s="152" t="s">
        <v>43</v>
      </c>
      <c r="R101" s="41"/>
      <c r="S101" s="290"/>
      <c r="T101" s="291"/>
      <c r="U101" s="292">
        <v>46087</v>
      </c>
      <c r="V101" s="155">
        <v>46090</v>
      </c>
      <c r="W101" s="424" t="s">
        <v>44</v>
      </c>
      <c r="X101" s="289"/>
      <c r="Y101" s="292">
        <v>46093</v>
      </c>
      <c r="Z101" s="293" t="s">
        <v>45</v>
      </c>
      <c r="AA101" s="282"/>
      <c r="AB101" s="282"/>
    </row>
    <row r="102" spans="1:28" ht="15" customHeight="1">
      <c r="A102" s="283">
        <f>ROW() - ROW(Tabla4478171820242624[[#Headers],[+]])</f>
        <v>96</v>
      </c>
      <c r="B102" s="283" t="s">
        <v>9</v>
      </c>
      <c r="C102" s="55">
        <v>224</v>
      </c>
      <c r="D102" s="283">
        <v>2026</v>
      </c>
      <c r="E102" s="284" t="s">
        <v>501</v>
      </c>
      <c r="F102" s="287" t="s">
        <v>1222</v>
      </c>
      <c r="G102" s="252">
        <v>4944500</v>
      </c>
      <c r="H102" s="199" t="s">
        <v>1223</v>
      </c>
      <c r="I102" s="358" t="s">
        <v>498</v>
      </c>
      <c r="J102" s="40">
        <v>46083</v>
      </c>
      <c r="K102" s="41" t="s">
        <v>39</v>
      </c>
      <c r="L102" s="285" t="s">
        <v>443</v>
      </c>
      <c r="M102" s="55"/>
      <c r="N102" s="192">
        <v>46083</v>
      </c>
      <c r="O102" s="41" t="s">
        <v>1069</v>
      </c>
      <c r="P102" s="289">
        <v>46083</v>
      </c>
      <c r="Q102" s="152" t="s">
        <v>43</v>
      </c>
      <c r="R102" s="41"/>
      <c r="S102" s="290"/>
      <c r="T102" s="291"/>
      <c r="U102" s="292">
        <v>46087</v>
      </c>
      <c r="V102" s="155">
        <v>46090</v>
      </c>
      <c r="W102" s="424" t="s">
        <v>44</v>
      </c>
      <c r="X102" s="289"/>
      <c r="Y102" s="292">
        <v>46093</v>
      </c>
      <c r="Z102" s="293" t="s">
        <v>45</v>
      </c>
      <c r="AA102" s="282"/>
      <c r="AB102" s="282"/>
    </row>
    <row r="103" spans="1:28" ht="15" customHeight="1">
      <c r="A103" s="283">
        <f>ROW() - ROW(Tabla4478171820242624[[#Headers],[+]])</f>
        <v>97</v>
      </c>
      <c r="B103" s="283" t="s">
        <v>9</v>
      </c>
      <c r="C103" s="55">
        <v>333</v>
      </c>
      <c r="D103" s="283">
        <v>2026</v>
      </c>
      <c r="E103" s="284" t="s">
        <v>1224</v>
      </c>
      <c r="F103" s="287" t="s">
        <v>1225</v>
      </c>
      <c r="G103" s="252">
        <v>6066667</v>
      </c>
      <c r="H103" s="199" t="s">
        <v>1226</v>
      </c>
      <c r="I103" s="358" t="s">
        <v>471</v>
      </c>
      <c r="J103" s="40">
        <v>46083</v>
      </c>
      <c r="K103" s="41" t="s">
        <v>39</v>
      </c>
      <c r="L103" s="285" t="s">
        <v>443</v>
      </c>
      <c r="M103" s="51" t="s">
        <v>228</v>
      </c>
      <c r="N103" s="192">
        <v>46083</v>
      </c>
      <c r="O103" s="41" t="s">
        <v>1069</v>
      </c>
      <c r="P103" s="289">
        <v>46084</v>
      </c>
      <c r="Q103" s="152" t="s">
        <v>43</v>
      </c>
      <c r="R103" s="41"/>
      <c r="S103" s="290"/>
      <c r="T103" s="291"/>
      <c r="U103" s="292">
        <v>46087</v>
      </c>
      <c r="V103" s="155">
        <v>46090</v>
      </c>
      <c r="W103" s="424" t="s">
        <v>44</v>
      </c>
      <c r="X103" s="289"/>
      <c r="Y103" s="292">
        <v>46093</v>
      </c>
      <c r="Z103" s="293" t="s">
        <v>45</v>
      </c>
      <c r="AA103" s="282"/>
      <c r="AB103" s="282"/>
    </row>
    <row r="104" spans="1:28" ht="15" customHeight="1">
      <c r="A104" s="283">
        <f>ROW() - ROW(Tabla4478171820242624[[#Headers],[+]])</f>
        <v>98</v>
      </c>
      <c r="B104" s="283" t="s">
        <v>55</v>
      </c>
      <c r="C104" s="55">
        <v>481</v>
      </c>
      <c r="D104" s="283">
        <v>2025</v>
      </c>
      <c r="E104" s="284" t="s">
        <v>1227</v>
      </c>
      <c r="F104" s="287" t="s">
        <v>1228</v>
      </c>
      <c r="G104" s="252">
        <v>1300000</v>
      </c>
      <c r="H104" s="369" t="s">
        <v>1229</v>
      </c>
      <c r="I104" s="358" t="s">
        <v>782</v>
      </c>
      <c r="J104" s="370">
        <v>46061</v>
      </c>
      <c r="K104" s="152" t="s">
        <v>39</v>
      </c>
      <c r="L104" s="285" t="s">
        <v>443</v>
      </c>
      <c r="M104" s="96" t="s">
        <v>228</v>
      </c>
      <c r="N104" s="371">
        <v>46083</v>
      </c>
      <c r="O104" s="152" t="s">
        <v>375</v>
      </c>
      <c r="P104" s="289">
        <v>46086</v>
      </c>
      <c r="Q104" s="152" t="s">
        <v>43</v>
      </c>
      <c r="R104" s="152"/>
      <c r="S104" s="290"/>
      <c r="T104" s="291"/>
      <c r="U104" s="292">
        <v>46087</v>
      </c>
      <c r="V104" s="155">
        <v>46090</v>
      </c>
      <c r="W104" s="424" t="s">
        <v>44</v>
      </c>
      <c r="X104" s="289"/>
      <c r="Y104" s="292">
        <v>46094</v>
      </c>
      <c r="Z104" s="293" t="s">
        <v>45</v>
      </c>
      <c r="AA104" s="282"/>
      <c r="AB104" s="282"/>
    </row>
    <row r="105" spans="1:28" ht="15" customHeight="1">
      <c r="A105" s="283">
        <f>ROW() - ROW(Tabla4478171820242624[[#Headers],[+]])</f>
        <v>99</v>
      </c>
      <c r="B105" s="283" t="s">
        <v>55</v>
      </c>
      <c r="C105" s="55">
        <v>415</v>
      </c>
      <c r="D105" s="283">
        <v>2025</v>
      </c>
      <c r="E105" s="284" t="s">
        <v>1230</v>
      </c>
      <c r="F105" s="287" t="s">
        <v>174</v>
      </c>
      <c r="G105" s="252">
        <v>1500000</v>
      </c>
      <c r="H105" s="199" t="s">
        <v>1231</v>
      </c>
      <c r="I105" s="358" t="s">
        <v>1232</v>
      </c>
      <c r="J105" s="40">
        <v>46083</v>
      </c>
      <c r="K105" s="41" t="s">
        <v>989</v>
      </c>
      <c r="L105" s="285" t="s">
        <v>1170</v>
      </c>
      <c r="M105" s="55"/>
      <c r="N105" s="192">
        <v>46084</v>
      </c>
      <c r="O105" s="41" t="s">
        <v>1069</v>
      </c>
      <c r="P105" s="289">
        <v>46084</v>
      </c>
      <c r="Q105" s="152" t="s">
        <v>43</v>
      </c>
      <c r="R105" s="41"/>
      <c r="S105" s="290"/>
      <c r="T105" s="291"/>
      <c r="U105" s="292">
        <v>46087</v>
      </c>
      <c r="V105" s="155">
        <v>46090</v>
      </c>
      <c r="W105" s="424" t="s">
        <v>44</v>
      </c>
      <c r="X105" s="289"/>
      <c r="Y105" s="792">
        <v>46094</v>
      </c>
      <c r="Z105" s="293" t="s">
        <v>45</v>
      </c>
      <c r="AA105" s="282"/>
      <c r="AB105" s="282"/>
    </row>
    <row r="106" spans="1:28" ht="15" customHeight="1">
      <c r="A106" s="283">
        <f>ROW() - ROW(Tabla4478171820242624[[#Headers],[+]])</f>
        <v>100</v>
      </c>
      <c r="B106" s="283" t="s">
        <v>55</v>
      </c>
      <c r="C106" s="55">
        <v>336</v>
      </c>
      <c r="D106" s="283">
        <v>2025</v>
      </c>
      <c r="E106" s="284" t="s">
        <v>1233</v>
      </c>
      <c r="F106" s="287" t="s">
        <v>174</v>
      </c>
      <c r="G106" s="252">
        <v>700000</v>
      </c>
      <c r="H106" s="199" t="s">
        <v>1234</v>
      </c>
      <c r="I106" s="358" t="s">
        <v>1232</v>
      </c>
      <c r="J106" s="40">
        <v>46083</v>
      </c>
      <c r="K106" s="41" t="s">
        <v>989</v>
      </c>
      <c r="L106" s="285" t="s">
        <v>1170</v>
      </c>
      <c r="M106" s="55"/>
      <c r="N106" s="192">
        <v>46084</v>
      </c>
      <c r="O106" s="53" t="s">
        <v>1069</v>
      </c>
      <c r="P106" s="289">
        <v>46084</v>
      </c>
      <c r="Q106" s="152" t="s">
        <v>43</v>
      </c>
      <c r="R106" s="41"/>
      <c r="S106" s="290"/>
      <c r="T106" s="291"/>
      <c r="U106" s="292">
        <v>46087</v>
      </c>
      <c r="V106" s="155">
        <v>46090</v>
      </c>
      <c r="W106" s="424" t="s">
        <v>44</v>
      </c>
      <c r="X106" s="289"/>
      <c r="Y106" s="292">
        <v>46094</v>
      </c>
      <c r="Z106" s="293" t="s">
        <v>45</v>
      </c>
      <c r="AA106" s="282"/>
      <c r="AB106" s="282"/>
    </row>
    <row r="107" spans="1:28" ht="15" customHeight="1">
      <c r="A107" s="283">
        <f>ROW() - ROW(Tabla4478171820242624[[#Headers],[+]])</f>
        <v>101</v>
      </c>
      <c r="B107" s="283" t="s">
        <v>55</v>
      </c>
      <c r="C107" s="55">
        <v>315</v>
      </c>
      <c r="D107" s="283">
        <v>2025</v>
      </c>
      <c r="E107" s="284" t="s">
        <v>1235</v>
      </c>
      <c r="F107" s="287" t="s">
        <v>174</v>
      </c>
      <c r="G107" s="252">
        <v>400000</v>
      </c>
      <c r="H107" s="199" t="s">
        <v>1236</v>
      </c>
      <c r="I107" s="358" t="s">
        <v>1232</v>
      </c>
      <c r="J107" s="40">
        <v>46083</v>
      </c>
      <c r="K107" s="41" t="s">
        <v>989</v>
      </c>
      <c r="L107" s="285" t="s">
        <v>1170</v>
      </c>
      <c r="M107" s="55"/>
      <c r="N107" s="192">
        <v>46084</v>
      </c>
      <c r="O107" s="53" t="s">
        <v>1069</v>
      </c>
      <c r="P107" s="289">
        <v>46084</v>
      </c>
      <c r="Q107" s="152" t="s">
        <v>43</v>
      </c>
      <c r="R107" s="41"/>
      <c r="S107" s="290"/>
      <c r="T107" s="291"/>
      <c r="U107" s="292">
        <v>46092</v>
      </c>
      <c r="V107" s="155">
        <v>46093</v>
      </c>
      <c r="W107" s="424" t="s">
        <v>44</v>
      </c>
      <c r="X107" s="289"/>
      <c r="Y107" s="292">
        <v>46098</v>
      </c>
      <c r="Z107" s="293" t="s">
        <v>1084</v>
      </c>
      <c r="AA107" s="282"/>
      <c r="AB107" s="282"/>
    </row>
    <row r="108" spans="1:28" ht="15" customHeight="1">
      <c r="A108" s="283">
        <f>ROW() - ROW(Tabla4478171820242624[[#Headers],[+]])</f>
        <v>102</v>
      </c>
      <c r="B108" s="283" t="s">
        <v>55</v>
      </c>
      <c r="C108" s="55">
        <v>204</v>
      </c>
      <c r="D108" s="283">
        <v>2025</v>
      </c>
      <c r="E108" s="284" t="s">
        <v>1237</v>
      </c>
      <c r="F108" s="287" t="s">
        <v>174</v>
      </c>
      <c r="G108" s="252">
        <v>1500000</v>
      </c>
      <c r="H108" s="199" t="s">
        <v>1238</v>
      </c>
      <c r="I108" s="358" t="s">
        <v>1232</v>
      </c>
      <c r="J108" s="40">
        <v>46083</v>
      </c>
      <c r="K108" s="41" t="s">
        <v>989</v>
      </c>
      <c r="L108" s="285" t="s">
        <v>1170</v>
      </c>
      <c r="M108" s="55"/>
      <c r="N108" s="192">
        <v>46084</v>
      </c>
      <c r="O108" s="53" t="s">
        <v>1069</v>
      </c>
      <c r="P108" s="289">
        <v>46084</v>
      </c>
      <c r="Q108" s="152" t="s">
        <v>43</v>
      </c>
      <c r="R108" s="41"/>
      <c r="S108" s="290"/>
      <c r="T108" s="291"/>
      <c r="U108" s="292">
        <v>46087</v>
      </c>
      <c r="V108" s="155">
        <v>46090</v>
      </c>
      <c r="W108" s="424" t="s">
        <v>44</v>
      </c>
      <c r="X108" s="289"/>
      <c r="Y108" s="292">
        <v>46094</v>
      </c>
      <c r="Z108" s="293" t="s">
        <v>1084</v>
      </c>
      <c r="AA108" s="282"/>
      <c r="AB108" s="282"/>
    </row>
    <row r="109" spans="1:28" ht="15" customHeight="1">
      <c r="A109" s="283">
        <f>ROW() - ROW(Tabla4478171820242624[[#Headers],[+]])</f>
        <v>103</v>
      </c>
      <c r="B109" s="283" t="s">
        <v>55</v>
      </c>
      <c r="C109" s="55">
        <v>169</v>
      </c>
      <c r="D109" s="283">
        <v>2025</v>
      </c>
      <c r="E109" s="284" t="s">
        <v>501</v>
      </c>
      <c r="F109" s="287" t="s">
        <v>736</v>
      </c>
      <c r="G109" s="252">
        <v>5000000</v>
      </c>
      <c r="H109" s="199" t="s">
        <v>1239</v>
      </c>
      <c r="I109" s="358" t="s">
        <v>1232</v>
      </c>
      <c r="J109" s="40">
        <v>46083</v>
      </c>
      <c r="K109" s="41" t="s">
        <v>989</v>
      </c>
      <c r="L109" s="285" t="s">
        <v>1170</v>
      </c>
      <c r="M109" s="55"/>
      <c r="N109" s="192">
        <v>46084</v>
      </c>
      <c r="O109" s="434" t="s">
        <v>1069</v>
      </c>
      <c r="P109" s="289">
        <v>46084</v>
      </c>
      <c r="Q109" s="152" t="s">
        <v>43</v>
      </c>
      <c r="R109" s="41"/>
      <c r="S109" s="290"/>
      <c r="T109" s="291"/>
      <c r="U109" s="292">
        <v>46087</v>
      </c>
      <c r="V109" s="155">
        <v>46090</v>
      </c>
      <c r="W109" s="424" t="s">
        <v>44</v>
      </c>
      <c r="X109" s="289"/>
      <c r="Y109" s="328">
        <v>45983</v>
      </c>
      <c r="Z109" s="293" t="s">
        <v>1084</v>
      </c>
      <c r="AA109" s="282"/>
      <c r="AB109" s="282"/>
    </row>
    <row r="110" spans="1:28" ht="15" customHeight="1">
      <c r="A110" s="283">
        <f>ROW() - ROW(Tabla4478171820242624[[#Headers],[+]])</f>
        <v>104</v>
      </c>
      <c r="B110" s="283" t="s">
        <v>55</v>
      </c>
      <c r="C110" s="55">
        <v>114</v>
      </c>
      <c r="D110" s="283">
        <v>2025</v>
      </c>
      <c r="E110" s="284" t="s">
        <v>50</v>
      </c>
      <c r="F110" s="287" t="s">
        <v>873</v>
      </c>
      <c r="G110" s="252">
        <v>2000000</v>
      </c>
      <c r="H110" s="372" t="s">
        <v>1238</v>
      </c>
      <c r="I110" s="358" t="s">
        <v>1232</v>
      </c>
      <c r="J110" s="40">
        <v>46083</v>
      </c>
      <c r="K110" s="41" t="s">
        <v>989</v>
      </c>
      <c r="L110" s="285" t="s">
        <v>1170</v>
      </c>
      <c r="M110" s="55"/>
      <c r="N110" s="192">
        <v>46084</v>
      </c>
      <c r="O110" s="41" t="s">
        <v>375</v>
      </c>
      <c r="P110" s="289">
        <v>46084</v>
      </c>
      <c r="Q110" s="152" t="s">
        <v>43</v>
      </c>
      <c r="R110" s="41"/>
      <c r="S110" s="290"/>
      <c r="T110" s="291"/>
      <c r="U110" s="292">
        <v>46087</v>
      </c>
      <c r="V110" s="155">
        <v>46090</v>
      </c>
      <c r="W110" s="424" t="s">
        <v>44</v>
      </c>
      <c r="X110" s="289"/>
      <c r="Y110" s="292">
        <v>46094</v>
      </c>
      <c r="Z110" s="293" t="s">
        <v>45</v>
      </c>
      <c r="AA110" s="282"/>
      <c r="AB110" s="282"/>
    </row>
    <row r="111" spans="1:28" ht="15" customHeight="1">
      <c r="A111" s="283">
        <f>ROW() - ROW(Tabla4478171820242624[[#Headers],[+]])</f>
        <v>105</v>
      </c>
      <c r="B111" s="283" t="s">
        <v>55</v>
      </c>
      <c r="C111" s="286">
        <v>193</v>
      </c>
      <c r="D111" s="286">
        <v>2025</v>
      </c>
      <c r="E111" s="310" t="s">
        <v>167</v>
      </c>
      <c r="F111" s="310" t="s">
        <v>639</v>
      </c>
      <c r="G111" s="252">
        <v>3250000</v>
      </c>
      <c r="H111" s="373" t="s">
        <v>1240</v>
      </c>
      <c r="I111" s="374" t="s">
        <v>471</v>
      </c>
      <c r="J111" s="40">
        <v>46078</v>
      </c>
      <c r="K111" s="41" t="s">
        <v>39</v>
      </c>
      <c r="L111" s="285" t="s">
        <v>443</v>
      </c>
      <c r="M111" s="55"/>
      <c r="N111" s="192">
        <v>46084</v>
      </c>
      <c r="O111" s="53" t="s">
        <v>1069</v>
      </c>
      <c r="P111" s="289">
        <v>46084</v>
      </c>
      <c r="Q111" s="152" t="s">
        <v>43</v>
      </c>
      <c r="R111" s="41"/>
      <c r="S111" s="290"/>
      <c r="T111" s="291"/>
      <c r="U111" s="292">
        <v>46087</v>
      </c>
      <c r="V111" s="155">
        <v>46090</v>
      </c>
      <c r="W111" s="424" t="s">
        <v>44</v>
      </c>
      <c r="X111" s="289"/>
      <c r="Y111" s="292">
        <v>46094</v>
      </c>
      <c r="Z111" s="293" t="s">
        <v>45</v>
      </c>
      <c r="AA111" s="282"/>
      <c r="AB111" s="282"/>
    </row>
    <row r="112" spans="1:28" ht="15" customHeight="1">
      <c r="A112" s="283">
        <f>ROW() - ROW(Tabla4478171820242624[[#Headers],[+]])</f>
        <v>106</v>
      </c>
      <c r="B112" s="283" t="s">
        <v>55</v>
      </c>
      <c r="C112" s="286">
        <v>144</v>
      </c>
      <c r="D112" s="286">
        <v>2025</v>
      </c>
      <c r="E112" s="310" t="s">
        <v>165</v>
      </c>
      <c r="F112" s="310" t="s">
        <v>639</v>
      </c>
      <c r="G112" s="252">
        <v>3000000</v>
      </c>
      <c r="H112" s="54" t="s">
        <v>1241</v>
      </c>
      <c r="I112" s="257" t="s">
        <v>471</v>
      </c>
      <c r="J112" s="40">
        <v>46078</v>
      </c>
      <c r="K112" s="41" t="s">
        <v>39</v>
      </c>
      <c r="L112" s="285" t="s">
        <v>443</v>
      </c>
      <c r="M112" s="51" t="s">
        <v>228</v>
      </c>
      <c r="N112" s="192">
        <v>46084</v>
      </c>
      <c r="O112" s="434" t="s">
        <v>1069</v>
      </c>
      <c r="P112" s="289">
        <v>46084</v>
      </c>
      <c r="Q112" s="152" t="s">
        <v>43</v>
      </c>
      <c r="R112" s="41"/>
      <c r="S112" s="290"/>
      <c r="T112" s="291"/>
      <c r="U112" s="292">
        <v>46087</v>
      </c>
      <c r="V112" s="155">
        <v>46090</v>
      </c>
      <c r="W112" s="424" t="s">
        <v>44</v>
      </c>
      <c r="X112" s="289"/>
      <c r="Y112" s="292">
        <v>46094</v>
      </c>
      <c r="Z112" s="293" t="s">
        <v>45</v>
      </c>
      <c r="AA112" s="282"/>
      <c r="AB112" s="282"/>
    </row>
    <row r="113" spans="1:28" ht="15" customHeight="1">
      <c r="A113" s="283">
        <f>ROW() - ROW(Tabla4478171820242624[[#Headers],[+]])</f>
        <v>107</v>
      </c>
      <c r="B113" s="283" t="s">
        <v>55</v>
      </c>
      <c r="C113" s="286">
        <v>332</v>
      </c>
      <c r="D113" s="286">
        <v>2025</v>
      </c>
      <c r="E113" s="310" t="s">
        <v>1242</v>
      </c>
      <c r="F113" s="310" t="s">
        <v>639</v>
      </c>
      <c r="G113" s="252">
        <v>2816667</v>
      </c>
      <c r="H113" s="373" t="s">
        <v>1243</v>
      </c>
      <c r="I113" s="257" t="s">
        <v>471</v>
      </c>
      <c r="J113" s="40">
        <v>46078</v>
      </c>
      <c r="K113" s="41" t="s">
        <v>39</v>
      </c>
      <c r="L113" s="285" t="s">
        <v>443</v>
      </c>
      <c r="M113" s="55"/>
      <c r="N113" s="192">
        <v>46084</v>
      </c>
      <c r="O113" s="41" t="s">
        <v>1069</v>
      </c>
      <c r="P113" s="289">
        <v>46084</v>
      </c>
      <c r="Q113" s="152" t="s">
        <v>43</v>
      </c>
      <c r="R113" s="41"/>
      <c r="S113" s="290"/>
      <c r="T113" s="291"/>
      <c r="U113" s="292">
        <v>46087</v>
      </c>
      <c r="V113" s="155">
        <v>46090</v>
      </c>
      <c r="W113" s="424" t="s">
        <v>44</v>
      </c>
      <c r="X113" s="289"/>
      <c r="Y113" s="292">
        <v>46094</v>
      </c>
      <c r="Z113" s="293" t="s">
        <v>45</v>
      </c>
      <c r="AA113" s="282"/>
      <c r="AB113" s="282"/>
    </row>
    <row r="114" spans="1:28" ht="15" customHeight="1">
      <c r="A114" s="283">
        <f>ROW() - ROW(Tabla4478171820242624[[#Headers],[+]])</f>
        <v>108</v>
      </c>
      <c r="B114" s="283" t="s">
        <v>55</v>
      </c>
      <c r="C114" s="283">
        <v>262</v>
      </c>
      <c r="D114" s="283">
        <v>2025</v>
      </c>
      <c r="E114" s="284" t="s">
        <v>384</v>
      </c>
      <c r="F114" s="375" t="s">
        <v>873</v>
      </c>
      <c r="G114" s="252">
        <v>5600000</v>
      </c>
      <c r="H114" s="372" t="s">
        <v>1244</v>
      </c>
      <c r="I114" s="284" t="s">
        <v>1245</v>
      </c>
      <c r="J114" s="40">
        <v>46078</v>
      </c>
      <c r="K114" s="41" t="s">
        <v>39</v>
      </c>
      <c r="L114" s="285" t="s">
        <v>443</v>
      </c>
      <c r="M114" s="55"/>
      <c r="N114" s="192">
        <v>46084</v>
      </c>
      <c r="O114" s="41" t="s">
        <v>1069</v>
      </c>
      <c r="P114" s="289">
        <v>46084</v>
      </c>
      <c r="Q114" s="152" t="s">
        <v>43</v>
      </c>
      <c r="R114" s="41"/>
      <c r="S114" s="290"/>
      <c r="T114" s="291"/>
      <c r="U114" s="292">
        <v>46087</v>
      </c>
      <c r="V114" s="155">
        <v>46090</v>
      </c>
      <c r="W114" s="424" t="s">
        <v>44</v>
      </c>
      <c r="X114" s="289"/>
      <c r="Y114" s="292">
        <v>46094</v>
      </c>
      <c r="Z114" s="293" t="s">
        <v>45</v>
      </c>
      <c r="AA114" s="282"/>
      <c r="AB114" s="282"/>
    </row>
    <row r="115" spans="1:28" ht="15" customHeight="1">
      <c r="A115" s="200">
        <f>ROW() - ROW(Tabla4478171820242624[[#Headers],[+]])</f>
        <v>109</v>
      </c>
      <c r="B115" s="283" t="s">
        <v>55</v>
      </c>
      <c r="C115" s="55">
        <v>369</v>
      </c>
      <c r="D115" s="55">
        <v>2025</v>
      </c>
      <c r="E115" s="359" t="s">
        <v>1246</v>
      </c>
      <c r="F115" s="359" t="s">
        <v>174</v>
      </c>
      <c r="G115" s="252">
        <v>2000000</v>
      </c>
      <c r="H115" s="372" t="s">
        <v>831</v>
      </c>
      <c r="I115" s="257" t="s">
        <v>782</v>
      </c>
      <c r="J115" s="40">
        <v>46078</v>
      </c>
      <c r="K115" s="41" t="s">
        <v>39</v>
      </c>
      <c r="L115" s="285" t="s">
        <v>443</v>
      </c>
      <c r="M115" s="55"/>
      <c r="N115" s="192">
        <v>46084</v>
      </c>
      <c r="O115" s="41" t="s">
        <v>1069</v>
      </c>
      <c r="P115" s="289">
        <v>46084</v>
      </c>
      <c r="Q115" s="152" t="s">
        <v>43</v>
      </c>
      <c r="R115" s="41"/>
      <c r="S115" s="290"/>
      <c r="T115" s="291"/>
      <c r="U115" s="292">
        <v>46087</v>
      </c>
      <c r="V115" s="155">
        <v>46090</v>
      </c>
      <c r="W115" s="424" t="s">
        <v>44</v>
      </c>
      <c r="X115" s="289"/>
      <c r="Y115" s="292">
        <v>46098</v>
      </c>
      <c r="Z115" s="293" t="s">
        <v>45</v>
      </c>
      <c r="AA115" s="282"/>
      <c r="AB115" s="282"/>
    </row>
    <row r="116" spans="1:28" ht="15" customHeight="1">
      <c r="A116" s="283">
        <f>ROW() - ROW(Tabla4478171820242624[[#Headers],[+]])</f>
        <v>110</v>
      </c>
      <c r="B116" s="283" t="s">
        <v>55</v>
      </c>
      <c r="C116" s="55">
        <v>234</v>
      </c>
      <c r="D116" s="55">
        <v>2025</v>
      </c>
      <c r="E116" s="359" t="s">
        <v>1247</v>
      </c>
      <c r="F116" s="358" t="s">
        <v>1248</v>
      </c>
      <c r="G116" s="252">
        <v>3000000</v>
      </c>
      <c r="H116" s="372" t="s">
        <v>1249</v>
      </c>
      <c r="I116" s="257" t="s">
        <v>782</v>
      </c>
      <c r="J116" s="40">
        <v>46078</v>
      </c>
      <c r="K116" s="41" t="s">
        <v>39</v>
      </c>
      <c r="L116" s="285" t="s">
        <v>443</v>
      </c>
      <c r="M116" s="51"/>
      <c r="N116" s="192">
        <v>46084</v>
      </c>
      <c r="O116" s="53" t="s">
        <v>1069</v>
      </c>
      <c r="P116" s="289">
        <v>46084</v>
      </c>
      <c r="Q116" s="152" t="s">
        <v>43</v>
      </c>
      <c r="R116" s="41"/>
      <c r="S116" s="290"/>
      <c r="T116" s="291"/>
      <c r="U116" s="292">
        <v>46087</v>
      </c>
      <c r="V116" s="155">
        <v>46090</v>
      </c>
      <c r="W116" s="424" t="s">
        <v>44</v>
      </c>
      <c r="X116" s="289"/>
      <c r="Y116" s="292">
        <v>46094</v>
      </c>
      <c r="Z116" s="293" t="s">
        <v>45</v>
      </c>
      <c r="AA116" s="282"/>
      <c r="AB116" s="282"/>
    </row>
    <row r="117" spans="1:28" ht="15" customHeight="1">
      <c r="A117" s="283">
        <f>ROW() - ROW(Tabla4478171820242624[[#Headers],[+]])</f>
        <v>111</v>
      </c>
      <c r="B117" s="283" t="s">
        <v>55</v>
      </c>
      <c r="C117" s="55">
        <v>234</v>
      </c>
      <c r="D117" s="55">
        <v>2025</v>
      </c>
      <c r="E117" s="359" t="s">
        <v>1247</v>
      </c>
      <c r="F117" s="358" t="s">
        <v>736</v>
      </c>
      <c r="G117" s="252">
        <v>3000000</v>
      </c>
      <c r="H117" s="372" t="s">
        <v>1250</v>
      </c>
      <c r="I117" s="257" t="s">
        <v>782</v>
      </c>
      <c r="J117" s="40">
        <v>46078</v>
      </c>
      <c r="K117" s="41" t="s">
        <v>39</v>
      </c>
      <c r="L117" s="285" t="s">
        <v>443</v>
      </c>
      <c r="M117" s="55"/>
      <c r="N117" s="192">
        <v>46084</v>
      </c>
      <c r="O117" s="152" t="s">
        <v>1069</v>
      </c>
      <c r="P117" s="289">
        <v>46084</v>
      </c>
      <c r="Q117" s="152" t="s">
        <v>43</v>
      </c>
      <c r="R117" s="41"/>
      <c r="S117" s="290"/>
      <c r="T117" s="291"/>
      <c r="U117" s="292">
        <v>46087</v>
      </c>
      <c r="V117" s="155">
        <v>46090</v>
      </c>
      <c r="W117" s="424" t="s">
        <v>44</v>
      </c>
      <c r="X117" s="289"/>
      <c r="Y117" s="292">
        <v>46094</v>
      </c>
      <c r="Z117" s="293" t="s">
        <v>45</v>
      </c>
      <c r="AA117" s="282"/>
      <c r="AB117" s="282"/>
    </row>
    <row r="118" spans="1:28" ht="15" customHeight="1">
      <c r="A118" s="283">
        <f>ROW() - ROW(Tabla4478171820242624[[#Headers],[+]])</f>
        <v>112</v>
      </c>
      <c r="B118" s="283" t="s">
        <v>55</v>
      </c>
      <c r="C118" s="286">
        <v>124</v>
      </c>
      <c r="D118" s="286">
        <v>2025</v>
      </c>
      <c r="E118" s="310" t="s">
        <v>844</v>
      </c>
      <c r="F118" s="310" t="s">
        <v>174</v>
      </c>
      <c r="G118" s="252">
        <v>3500000</v>
      </c>
      <c r="H118" s="373" t="s">
        <v>1251</v>
      </c>
      <c r="I118" s="257" t="s">
        <v>471</v>
      </c>
      <c r="J118" s="40">
        <v>46078</v>
      </c>
      <c r="K118" s="41" t="s">
        <v>39</v>
      </c>
      <c r="L118" s="285" t="s">
        <v>443</v>
      </c>
      <c r="M118" s="283"/>
      <c r="N118" s="192">
        <v>46084</v>
      </c>
      <c r="O118" s="283" t="s">
        <v>375</v>
      </c>
      <c r="P118" s="289">
        <v>46084</v>
      </c>
      <c r="Q118" s="224" t="s">
        <v>43</v>
      </c>
      <c r="R118" s="199"/>
      <c r="S118" s="46"/>
      <c r="T118" s="40"/>
      <c r="U118" s="292">
        <v>46087</v>
      </c>
      <c r="V118" s="155">
        <v>46090</v>
      </c>
      <c r="W118" s="424" t="s">
        <v>44</v>
      </c>
      <c r="X118" s="289"/>
      <c r="Y118" s="292">
        <v>46094</v>
      </c>
      <c r="Z118" s="293" t="s">
        <v>45</v>
      </c>
      <c r="AA118" s="282"/>
      <c r="AB118" s="282"/>
    </row>
    <row r="119" spans="1:28" ht="15" customHeight="1">
      <c r="A119" s="283">
        <f>ROW() - ROW(Tabla4478171820242624[[#Headers],[+]])</f>
        <v>113</v>
      </c>
      <c r="B119" s="283" t="s">
        <v>9</v>
      </c>
      <c r="C119" s="55">
        <v>50</v>
      </c>
      <c r="D119" s="283">
        <v>2026</v>
      </c>
      <c r="E119" s="284" t="s">
        <v>772</v>
      </c>
      <c r="F119" s="287" t="s">
        <v>253</v>
      </c>
      <c r="G119" s="252">
        <v>3518667</v>
      </c>
      <c r="H119" s="226" t="s">
        <v>1252</v>
      </c>
      <c r="I119" s="257" t="s">
        <v>774</v>
      </c>
      <c r="J119" s="40">
        <v>46083</v>
      </c>
      <c r="K119" s="41" t="s">
        <v>989</v>
      </c>
      <c r="L119" s="285" t="s">
        <v>54</v>
      </c>
      <c r="M119" s="283"/>
      <c r="N119" s="192">
        <v>46084</v>
      </c>
      <c r="O119" s="283" t="s">
        <v>1069</v>
      </c>
      <c r="P119" s="289">
        <v>46084</v>
      </c>
      <c r="Q119" s="224" t="s">
        <v>43</v>
      </c>
      <c r="R119" s="199"/>
      <c r="S119" s="46"/>
      <c r="T119" s="40"/>
      <c r="U119" s="292">
        <v>46087</v>
      </c>
      <c r="V119" s="155">
        <v>46090</v>
      </c>
      <c r="W119" s="424" t="s">
        <v>44</v>
      </c>
      <c r="X119" s="289"/>
      <c r="Y119" s="292">
        <v>46093</v>
      </c>
      <c r="Z119" s="293" t="s">
        <v>45</v>
      </c>
      <c r="AA119" s="282"/>
      <c r="AB119" s="282"/>
    </row>
    <row r="120" spans="1:28" ht="15" customHeight="1">
      <c r="A120" s="283">
        <f>ROW() - ROW(Tabla4478171820242624[[#Headers],[+]])</f>
        <v>114</v>
      </c>
      <c r="B120" s="283" t="s">
        <v>9</v>
      </c>
      <c r="C120" s="55">
        <v>103</v>
      </c>
      <c r="D120" s="283">
        <v>2026</v>
      </c>
      <c r="E120" s="284" t="s">
        <v>775</v>
      </c>
      <c r="F120" s="287" t="s">
        <v>253</v>
      </c>
      <c r="G120" s="252">
        <v>6573333</v>
      </c>
      <c r="H120" s="226" t="s">
        <v>1252</v>
      </c>
      <c r="I120" s="257" t="s">
        <v>774</v>
      </c>
      <c r="J120" s="40">
        <v>46083</v>
      </c>
      <c r="K120" s="41" t="s">
        <v>989</v>
      </c>
      <c r="L120" s="285" t="s">
        <v>54</v>
      </c>
      <c r="M120" s="283"/>
      <c r="N120" s="192">
        <v>46084</v>
      </c>
      <c r="O120" s="283" t="s">
        <v>1069</v>
      </c>
      <c r="P120" s="289">
        <v>46084</v>
      </c>
      <c r="Q120" s="224" t="s">
        <v>43</v>
      </c>
      <c r="R120" s="199"/>
      <c r="S120" s="46"/>
      <c r="T120" s="40"/>
      <c r="U120" s="292">
        <v>46087</v>
      </c>
      <c r="V120" s="155">
        <v>46090</v>
      </c>
      <c r="W120" s="424" t="s">
        <v>44</v>
      </c>
      <c r="X120" s="289"/>
      <c r="Y120" s="292">
        <v>46093</v>
      </c>
      <c r="Z120" s="293" t="s">
        <v>45</v>
      </c>
      <c r="AA120" s="282"/>
      <c r="AB120" s="282"/>
    </row>
    <row r="121" spans="1:28" ht="15" customHeight="1">
      <c r="A121" s="283">
        <f>ROW() - ROW(Tabla4478171820242624[[#Headers],[+]])</f>
        <v>115</v>
      </c>
      <c r="B121" s="283" t="s">
        <v>9</v>
      </c>
      <c r="C121" s="55">
        <v>290</v>
      </c>
      <c r="D121" s="283">
        <v>2026</v>
      </c>
      <c r="E121" s="284" t="s">
        <v>776</v>
      </c>
      <c r="F121" s="287" t="s">
        <v>253</v>
      </c>
      <c r="G121" s="252">
        <v>4760000</v>
      </c>
      <c r="H121" s="226" t="s">
        <v>1252</v>
      </c>
      <c r="I121" s="257" t="s">
        <v>774</v>
      </c>
      <c r="J121" s="40">
        <v>46083</v>
      </c>
      <c r="K121" s="41" t="s">
        <v>989</v>
      </c>
      <c r="L121" s="285" t="s">
        <v>54</v>
      </c>
      <c r="M121" s="283"/>
      <c r="N121" s="192">
        <v>46084</v>
      </c>
      <c r="O121" s="283" t="s">
        <v>1069</v>
      </c>
      <c r="P121" s="289">
        <v>46084</v>
      </c>
      <c r="Q121" s="224" t="s">
        <v>43</v>
      </c>
      <c r="R121" s="199"/>
      <c r="S121" s="46"/>
      <c r="T121" s="40"/>
      <c r="U121" s="292">
        <v>46087</v>
      </c>
      <c r="V121" s="155">
        <v>46090</v>
      </c>
      <c r="W121" s="424" t="s">
        <v>44</v>
      </c>
      <c r="X121" s="289"/>
      <c r="Y121" s="292">
        <v>46093</v>
      </c>
      <c r="Z121" s="293" t="s">
        <v>45</v>
      </c>
      <c r="AA121" s="282"/>
      <c r="AB121" s="282"/>
    </row>
    <row r="122" spans="1:28" ht="15" customHeight="1">
      <c r="A122" s="283">
        <f>ROW() - ROW(Tabla4478171820242624[[#Headers],[+]])</f>
        <v>116</v>
      </c>
      <c r="B122" s="283" t="s">
        <v>9</v>
      </c>
      <c r="C122" s="55">
        <v>142</v>
      </c>
      <c r="D122" s="283">
        <v>2026</v>
      </c>
      <c r="E122" s="284" t="s">
        <v>419</v>
      </c>
      <c r="F122" s="287" t="s">
        <v>253</v>
      </c>
      <c r="G122" s="252">
        <v>2100000</v>
      </c>
      <c r="H122" s="199" t="s">
        <v>1253</v>
      </c>
      <c r="I122" s="257" t="s">
        <v>1254</v>
      </c>
      <c r="J122" s="40">
        <v>46083</v>
      </c>
      <c r="K122" s="41" t="s">
        <v>989</v>
      </c>
      <c r="L122" s="285" t="s">
        <v>400</v>
      </c>
      <c r="M122" s="283"/>
      <c r="N122" s="192">
        <v>46084</v>
      </c>
      <c r="O122" s="283" t="s">
        <v>1069</v>
      </c>
      <c r="P122" s="289">
        <v>46084</v>
      </c>
      <c r="Q122" s="224" t="s">
        <v>43</v>
      </c>
      <c r="R122" s="199"/>
      <c r="S122" s="46"/>
      <c r="T122" s="40"/>
      <c r="U122" s="292">
        <v>46087</v>
      </c>
      <c r="V122" s="155">
        <v>46090</v>
      </c>
      <c r="W122" s="424" t="s">
        <v>44</v>
      </c>
      <c r="X122" s="289"/>
      <c r="Y122" s="292">
        <v>46093</v>
      </c>
      <c r="Z122" s="293" t="s">
        <v>45</v>
      </c>
      <c r="AA122" s="282"/>
      <c r="AB122" s="282"/>
    </row>
    <row r="123" spans="1:28" ht="15" customHeight="1">
      <c r="A123" s="283">
        <f>ROW() - ROW(Tabla4478171820242624[[#Headers],[+]])</f>
        <v>117</v>
      </c>
      <c r="B123" s="283" t="s">
        <v>9</v>
      </c>
      <c r="C123" s="55">
        <v>460</v>
      </c>
      <c r="D123" s="283">
        <v>2026</v>
      </c>
      <c r="E123" s="284" t="s">
        <v>574</v>
      </c>
      <c r="F123" s="287" t="s">
        <v>253</v>
      </c>
      <c r="G123" s="252">
        <v>5000000</v>
      </c>
      <c r="H123" s="226" t="s">
        <v>1255</v>
      </c>
      <c r="I123" s="257" t="s">
        <v>1254</v>
      </c>
      <c r="J123" s="40">
        <v>46083</v>
      </c>
      <c r="K123" s="41" t="s">
        <v>989</v>
      </c>
      <c r="L123" s="285" t="s">
        <v>400</v>
      </c>
      <c r="M123" s="283"/>
      <c r="N123" s="192">
        <v>46084</v>
      </c>
      <c r="O123" s="283" t="s">
        <v>1069</v>
      </c>
      <c r="P123" s="289">
        <v>46084</v>
      </c>
      <c r="Q123" s="224" t="s">
        <v>43</v>
      </c>
      <c r="R123" s="199"/>
      <c r="S123" s="46"/>
      <c r="T123" s="40"/>
      <c r="U123" s="292">
        <v>46087</v>
      </c>
      <c r="V123" s="155">
        <v>46090</v>
      </c>
      <c r="W123" s="424" t="s">
        <v>44</v>
      </c>
      <c r="X123" s="289"/>
      <c r="Y123" s="292">
        <v>46093</v>
      </c>
      <c r="Z123" s="293" t="s">
        <v>45</v>
      </c>
      <c r="AA123" s="282"/>
      <c r="AB123" s="282"/>
    </row>
    <row r="124" spans="1:28" ht="15" customHeight="1">
      <c r="A124" s="283">
        <f>ROW() - ROW(Tabla4478171820242624[[#Headers],[+]])</f>
        <v>118</v>
      </c>
      <c r="B124" s="283" t="s">
        <v>9</v>
      </c>
      <c r="C124" s="55">
        <v>439</v>
      </c>
      <c r="D124" s="283">
        <v>2026</v>
      </c>
      <c r="E124" s="284" t="s">
        <v>577</v>
      </c>
      <c r="F124" s="287" t="s">
        <v>253</v>
      </c>
      <c r="G124" s="252">
        <v>5400000</v>
      </c>
      <c r="H124" s="226" t="s">
        <v>1256</v>
      </c>
      <c r="I124" s="257" t="s">
        <v>1254</v>
      </c>
      <c r="J124" s="40">
        <v>46083</v>
      </c>
      <c r="K124" s="41" t="s">
        <v>989</v>
      </c>
      <c r="L124" s="285" t="s">
        <v>400</v>
      </c>
      <c r="M124" s="283"/>
      <c r="N124" s="192">
        <v>46084</v>
      </c>
      <c r="O124" s="283" t="s">
        <v>1069</v>
      </c>
      <c r="P124" s="289">
        <v>46084</v>
      </c>
      <c r="Q124" s="224" t="s">
        <v>43</v>
      </c>
      <c r="R124" s="199"/>
      <c r="S124" s="46"/>
      <c r="T124" s="40"/>
      <c r="U124" s="292">
        <v>46087</v>
      </c>
      <c r="V124" s="155">
        <v>46090</v>
      </c>
      <c r="W124" s="424" t="s">
        <v>44</v>
      </c>
      <c r="X124" s="289"/>
      <c r="Y124" s="292">
        <v>46093</v>
      </c>
      <c r="Z124" s="293" t="s">
        <v>45</v>
      </c>
      <c r="AA124" s="282"/>
      <c r="AB124" s="282"/>
    </row>
    <row r="125" spans="1:28" ht="27.75">
      <c r="A125" s="283">
        <f>ROW() - ROW(Tabla4478171820242624[[#Headers],[+]])</f>
        <v>119</v>
      </c>
      <c r="B125" s="283" t="s">
        <v>9</v>
      </c>
      <c r="C125" s="55">
        <v>163</v>
      </c>
      <c r="D125" s="283">
        <v>2026</v>
      </c>
      <c r="E125" s="284" t="s">
        <v>594</v>
      </c>
      <c r="F125" s="287" t="s">
        <v>253</v>
      </c>
      <c r="G125" s="252">
        <v>5416667</v>
      </c>
      <c r="H125" s="226" t="s">
        <v>1257</v>
      </c>
      <c r="I125" s="257" t="s">
        <v>1254</v>
      </c>
      <c r="J125" s="40">
        <v>46083</v>
      </c>
      <c r="K125" s="41" t="s">
        <v>989</v>
      </c>
      <c r="L125" s="285" t="s">
        <v>400</v>
      </c>
      <c r="M125" s="283"/>
      <c r="N125" s="192">
        <v>46084</v>
      </c>
      <c r="O125" s="283" t="s">
        <v>1069</v>
      </c>
      <c r="P125" s="289">
        <v>46084</v>
      </c>
      <c r="Q125" s="224" t="s">
        <v>43</v>
      </c>
      <c r="R125" s="199"/>
      <c r="S125" s="46"/>
      <c r="T125" s="40"/>
      <c r="U125" s="292">
        <v>46087</v>
      </c>
      <c r="V125" s="155">
        <v>46090</v>
      </c>
      <c r="W125" s="424" t="s">
        <v>44</v>
      </c>
      <c r="X125" s="289"/>
      <c r="Y125" s="292">
        <v>46093</v>
      </c>
      <c r="Z125" s="293" t="s">
        <v>45</v>
      </c>
      <c r="AA125" s="282"/>
      <c r="AB125" s="282"/>
    </row>
    <row r="126" spans="1:28" s="253" customFormat="1" ht="14.25" customHeight="1">
      <c r="A126" s="283">
        <f>ROW() - ROW(Tabla4478171820242624[[#Headers],[+]])</f>
        <v>120</v>
      </c>
      <c r="B126" s="283" t="s">
        <v>9</v>
      </c>
      <c r="C126" s="55">
        <v>160</v>
      </c>
      <c r="D126" s="283">
        <v>2026</v>
      </c>
      <c r="E126" s="284" t="s">
        <v>592</v>
      </c>
      <c r="F126" s="287" t="s">
        <v>174</v>
      </c>
      <c r="G126" s="252">
        <v>433333</v>
      </c>
      <c r="H126" s="226" t="s">
        <v>1258</v>
      </c>
      <c r="I126" s="257" t="s">
        <v>1254</v>
      </c>
      <c r="J126" s="40">
        <v>46083</v>
      </c>
      <c r="K126" s="41" t="s">
        <v>989</v>
      </c>
      <c r="L126" s="285" t="s">
        <v>400</v>
      </c>
      <c r="M126" s="283"/>
      <c r="N126" s="192">
        <v>46084</v>
      </c>
      <c r="O126" s="283" t="s">
        <v>1069</v>
      </c>
      <c r="P126" s="289">
        <v>46084</v>
      </c>
      <c r="Q126" s="224" t="s">
        <v>43</v>
      </c>
      <c r="R126" s="199"/>
      <c r="S126" s="46"/>
      <c r="T126" s="40"/>
      <c r="U126" s="292">
        <v>46087</v>
      </c>
      <c r="V126" s="155">
        <v>46090</v>
      </c>
      <c r="W126" s="424" t="s">
        <v>44</v>
      </c>
      <c r="X126" s="289"/>
      <c r="Y126" s="292">
        <v>46093</v>
      </c>
      <c r="Z126" s="293" t="s">
        <v>45</v>
      </c>
      <c r="AA126" s="282"/>
      <c r="AB126" s="282"/>
    </row>
    <row r="127" spans="1:28" ht="15" customHeight="1">
      <c r="A127" s="283">
        <f>ROW() - ROW(Tabla4478171820242624[[#Headers],[+]])</f>
        <v>121</v>
      </c>
      <c r="B127" s="283" t="s">
        <v>9</v>
      </c>
      <c r="C127" s="55">
        <v>160</v>
      </c>
      <c r="D127" s="283">
        <v>2026</v>
      </c>
      <c r="E127" s="284" t="s">
        <v>592</v>
      </c>
      <c r="F127" s="287" t="s">
        <v>253</v>
      </c>
      <c r="G127" s="252">
        <v>6500000</v>
      </c>
      <c r="H127" s="226" t="s">
        <v>1259</v>
      </c>
      <c r="I127" s="257" t="s">
        <v>1254</v>
      </c>
      <c r="J127" s="40">
        <v>46083</v>
      </c>
      <c r="K127" s="41" t="s">
        <v>989</v>
      </c>
      <c r="L127" s="285" t="s">
        <v>400</v>
      </c>
      <c r="M127" s="283"/>
      <c r="N127" s="192">
        <v>46084</v>
      </c>
      <c r="O127" s="283" t="s">
        <v>1069</v>
      </c>
      <c r="P127" s="289">
        <v>46084</v>
      </c>
      <c r="Q127" s="224" t="s">
        <v>43</v>
      </c>
      <c r="R127" s="199"/>
      <c r="S127" s="46"/>
      <c r="T127" s="40"/>
      <c r="U127" s="292">
        <v>46087</v>
      </c>
      <c r="V127" s="155">
        <v>46090</v>
      </c>
      <c r="W127" s="424" t="s">
        <v>44</v>
      </c>
      <c r="X127" s="289"/>
      <c r="Y127" s="292">
        <v>46093</v>
      </c>
      <c r="Z127" s="293" t="s">
        <v>45</v>
      </c>
      <c r="AA127" s="282"/>
      <c r="AB127" s="282"/>
    </row>
    <row r="128" spans="1:28" ht="15" customHeight="1">
      <c r="A128" s="283">
        <f>ROW() - ROW(Tabla4478171820242624[[#Headers],[+]])</f>
        <v>122</v>
      </c>
      <c r="B128" s="283" t="s">
        <v>9</v>
      </c>
      <c r="C128" s="55">
        <v>171</v>
      </c>
      <c r="D128" s="283">
        <v>2026</v>
      </c>
      <c r="E128" s="284" t="s">
        <v>552</v>
      </c>
      <c r="F128" s="287" t="s">
        <v>253</v>
      </c>
      <c r="G128" s="252">
        <v>3866667</v>
      </c>
      <c r="H128" s="226" t="s">
        <v>1260</v>
      </c>
      <c r="I128" s="257" t="s">
        <v>1261</v>
      </c>
      <c r="J128" s="40">
        <v>46083</v>
      </c>
      <c r="K128" s="41" t="s">
        <v>989</v>
      </c>
      <c r="L128" s="285" t="s">
        <v>400</v>
      </c>
      <c r="M128" s="55"/>
      <c r="N128" s="192">
        <v>46084</v>
      </c>
      <c r="O128" s="58" t="s">
        <v>375</v>
      </c>
      <c r="P128" s="289">
        <v>46084</v>
      </c>
      <c r="Q128" s="152" t="s">
        <v>43</v>
      </c>
      <c r="R128" s="41"/>
      <c r="S128" s="290"/>
      <c r="T128" s="291"/>
      <c r="U128" s="292">
        <v>46087</v>
      </c>
      <c r="V128" s="155">
        <v>46090</v>
      </c>
      <c r="W128" s="424" t="s">
        <v>44</v>
      </c>
      <c r="X128" s="289"/>
      <c r="Y128" s="292">
        <v>46093</v>
      </c>
      <c r="Z128" s="293" t="s">
        <v>45</v>
      </c>
      <c r="AA128" s="282"/>
      <c r="AB128" s="282"/>
    </row>
    <row r="129" spans="1:28" ht="15" customHeight="1">
      <c r="A129" s="311">
        <f>ROW() - ROW(Tabla4478171820242624[[#Headers],[+]])</f>
        <v>123</v>
      </c>
      <c r="B129" s="311" t="s">
        <v>55</v>
      </c>
      <c r="C129" s="527">
        <v>313</v>
      </c>
      <c r="D129" s="311">
        <v>2025</v>
      </c>
      <c r="E129" s="312" t="s">
        <v>1262</v>
      </c>
      <c r="F129" s="313" t="s">
        <v>639</v>
      </c>
      <c r="G129" s="252">
        <v>3000000</v>
      </c>
      <c r="H129" s="376" t="s">
        <v>1263</v>
      </c>
      <c r="I129" s="377" t="s">
        <v>1264</v>
      </c>
      <c r="J129" s="378">
        <v>46083</v>
      </c>
      <c r="K129" s="379" t="s">
        <v>989</v>
      </c>
      <c r="L129" s="314" t="s">
        <v>54</v>
      </c>
      <c r="M129" s="73"/>
      <c r="N129" s="380">
        <v>46085</v>
      </c>
      <c r="O129" s="381" t="s">
        <v>1069</v>
      </c>
      <c r="P129" s="379">
        <v>46085</v>
      </c>
      <c r="Q129" s="382" t="s">
        <v>43</v>
      </c>
      <c r="R129" s="379"/>
      <c r="S129" s="315"/>
      <c r="T129" s="316"/>
      <c r="U129" s="292">
        <v>46087</v>
      </c>
      <c r="V129" s="155">
        <v>46090</v>
      </c>
      <c r="W129" s="424" t="s">
        <v>44</v>
      </c>
      <c r="X129" s="318"/>
      <c r="Y129" s="317">
        <v>46094</v>
      </c>
      <c r="Z129" s="319" t="s">
        <v>45</v>
      </c>
      <c r="AA129" s="640"/>
      <c r="AB129" s="640"/>
    </row>
    <row r="130" spans="1:28" s="253" customFormat="1" ht="15" customHeight="1">
      <c r="A130" s="283">
        <f>ROW() - ROW(Tabla4478171820242624[[#Headers],[+]])</f>
        <v>124</v>
      </c>
      <c r="B130" s="283" t="s">
        <v>55</v>
      </c>
      <c r="C130" s="55">
        <v>268</v>
      </c>
      <c r="D130" s="283">
        <v>2025</v>
      </c>
      <c r="E130" s="284" t="s">
        <v>264</v>
      </c>
      <c r="F130" s="287" t="s">
        <v>736</v>
      </c>
      <c r="G130" s="252">
        <v>3000000</v>
      </c>
      <c r="H130" s="54" t="s">
        <v>1265</v>
      </c>
      <c r="I130" s="257" t="s">
        <v>782</v>
      </c>
      <c r="J130" s="40">
        <v>46083</v>
      </c>
      <c r="K130" s="41" t="s">
        <v>989</v>
      </c>
      <c r="L130" s="285" t="s">
        <v>400</v>
      </c>
      <c r="M130" s="55"/>
      <c r="N130" s="192">
        <v>46084</v>
      </c>
      <c r="O130" s="283" t="s">
        <v>1069</v>
      </c>
      <c r="P130" s="289">
        <v>46084</v>
      </c>
      <c r="Q130" s="152" t="s">
        <v>43</v>
      </c>
      <c r="R130" s="41"/>
      <c r="S130" s="290"/>
      <c r="T130" s="291"/>
      <c r="U130" s="292">
        <v>46087</v>
      </c>
      <c r="V130" s="155">
        <v>46090</v>
      </c>
      <c r="W130" s="424" t="s">
        <v>44</v>
      </c>
      <c r="X130" s="289"/>
      <c r="Y130" s="292">
        <v>46099</v>
      </c>
      <c r="Z130" s="659" t="s">
        <v>45</v>
      </c>
      <c r="AA130" s="282"/>
      <c r="AB130" s="282"/>
    </row>
    <row r="131" spans="1:28" ht="15" customHeight="1">
      <c r="A131" s="283">
        <f>ROW() - ROW(Tabla4478171820242624[[#Headers],[+]])</f>
        <v>125</v>
      </c>
      <c r="B131" s="283" t="s">
        <v>55</v>
      </c>
      <c r="C131" s="55">
        <v>268</v>
      </c>
      <c r="D131" s="283">
        <v>2025</v>
      </c>
      <c r="E131" s="284" t="s">
        <v>264</v>
      </c>
      <c r="F131" s="287" t="s">
        <v>873</v>
      </c>
      <c r="G131" s="252">
        <v>3000000</v>
      </c>
      <c r="H131" s="54" t="s">
        <v>1265</v>
      </c>
      <c r="I131" s="257" t="s">
        <v>782</v>
      </c>
      <c r="J131" s="40">
        <v>46083</v>
      </c>
      <c r="K131" s="41" t="s">
        <v>989</v>
      </c>
      <c r="L131" s="285" t="s">
        <v>400</v>
      </c>
      <c r="M131" s="55"/>
      <c r="N131" s="192">
        <v>46084</v>
      </c>
      <c r="O131" s="283" t="s">
        <v>1069</v>
      </c>
      <c r="P131" s="289">
        <v>46084</v>
      </c>
      <c r="Q131" s="152" t="s">
        <v>43</v>
      </c>
      <c r="R131" s="41"/>
      <c r="S131" s="290"/>
      <c r="T131" s="291"/>
      <c r="U131" s="292">
        <v>46087</v>
      </c>
      <c r="V131" s="155">
        <v>46090</v>
      </c>
      <c r="W131" s="424" t="s">
        <v>44</v>
      </c>
      <c r="X131" s="289"/>
      <c r="Y131" s="292">
        <v>46099</v>
      </c>
      <c r="Z131" s="659" t="s">
        <v>45</v>
      </c>
      <c r="AA131" s="282"/>
      <c r="AB131" s="282"/>
    </row>
    <row r="132" spans="1:28" ht="15" customHeight="1">
      <c r="A132" s="283">
        <f>ROW() - ROW(Tabla4478171820242624[[#Headers],[+]])</f>
        <v>126</v>
      </c>
      <c r="B132" s="283" t="s">
        <v>55</v>
      </c>
      <c r="C132" s="55">
        <v>151</v>
      </c>
      <c r="D132" s="283">
        <v>2025</v>
      </c>
      <c r="E132" s="284" t="s">
        <v>1266</v>
      </c>
      <c r="F132" s="287" t="s">
        <v>639</v>
      </c>
      <c r="G132" s="252">
        <v>2000000</v>
      </c>
      <c r="H132" s="54" t="s">
        <v>1267</v>
      </c>
      <c r="I132" s="257" t="s">
        <v>1254</v>
      </c>
      <c r="J132" s="40">
        <v>46083</v>
      </c>
      <c r="K132" s="41" t="s">
        <v>989</v>
      </c>
      <c r="L132" s="285" t="s">
        <v>400</v>
      </c>
      <c r="M132" s="55"/>
      <c r="N132" s="192">
        <v>46084</v>
      </c>
      <c r="O132" s="283" t="s">
        <v>1069</v>
      </c>
      <c r="P132" s="289">
        <v>46084</v>
      </c>
      <c r="Q132" s="152" t="s">
        <v>43</v>
      </c>
      <c r="R132" s="41"/>
      <c r="S132" s="290"/>
      <c r="T132" s="291"/>
      <c r="U132" s="292">
        <v>46087</v>
      </c>
      <c r="V132" s="155">
        <v>46090</v>
      </c>
      <c r="W132" s="424" t="s">
        <v>44</v>
      </c>
      <c r="X132" s="289"/>
      <c r="Y132" s="292">
        <v>46094</v>
      </c>
      <c r="Z132" s="293" t="s">
        <v>1084</v>
      </c>
      <c r="AA132" s="282"/>
      <c r="AB132" s="282"/>
    </row>
    <row r="133" spans="1:28" ht="15" customHeight="1">
      <c r="A133" s="311">
        <f>ROW() - ROW(Tabla4478171820242624[[#Headers],[+]])</f>
        <v>127</v>
      </c>
      <c r="B133" s="311" t="s">
        <v>55</v>
      </c>
      <c r="C133" s="527">
        <v>113</v>
      </c>
      <c r="D133" s="311">
        <v>2025</v>
      </c>
      <c r="E133" s="312" t="s">
        <v>1268</v>
      </c>
      <c r="F133" s="313" t="s">
        <v>639</v>
      </c>
      <c r="G133" s="252">
        <v>3500000</v>
      </c>
      <c r="H133" s="383" t="s">
        <v>1269</v>
      </c>
      <c r="I133" s="377" t="s">
        <v>1270</v>
      </c>
      <c r="J133" s="378">
        <v>46083</v>
      </c>
      <c r="K133" s="379" t="s">
        <v>989</v>
      </c>
      <c r="L133" s="314" t="s">
        <v>400</v>
      </c>
      <c r="M133" s="384"/>
      <c r="N133" s="380">
        <v>46084</v>
      </c>
      <c r="O133" s="311" t="s">
        <v>1069</v>
      </c>
      <c r="P133" s="318">
        <v>46084</v>
      </c>
      <c r="Q133" s="382" t="s">
        <v>43</v>
      </c>
      <c r="R133" s="379"/>
      <c r="S133" s="315"/>
      <c r="T133" s="316"/>
      <c r="U133" s="292">
        <v>46087</v>
      </c>
      <c r="V133" s="155">
        <v>46090</v>
      </c>
      <c r="W133" s="424" t="s">
        <v>44</v>
      </c>
      <c r="X133" s="318"/>
      <c r="Y133" s="317">
        <v>46094</v>
      </c>
      <c r="Z133" s="319" t="s">
        <v>45</v>
      </c>
      <c r="AA133" s="640"/>
      <c r="AB133" s="640"/>
    </row>
    <row r="134" spans="1:28" ht="15" customHeight="1">
      <c r="A134" s="283">
        <f>ROW() - ROW(Tabla4478171820242624[[#Headers],[+]])</f>
        <v>128</v>
      </c>
      <c r="B134" s="283" t="s">
        <v>9</v>
      </c>
      <c r="C134" s="55">
        <v>291</v>
      </c>
      <c r="D134" s="283">
        <v>2026</v>
      </c>
      <c r="E134" s="284" t="s">
        <v>1271</v>
      </c>
      <c r="F134" s="287" t="s">
        <v>253</v>
      </c>
      <c r="G134" s="252">
        <v>4760000</v>
      </c>
      <c r="H134" s="199" t="s">
        <v>1252</v>
      </c>
      <c r="I134" s="257" t="s">
        <v>774</v>
      </c>
      <c r="J134" s="40">
        <v>46083</v>
      </c>
      <c r="K134" s="41" t="s">
        <v>989</v>
      </c>
      <c r="L134" s="285" t="s">
        <v>54</v>
      </c>
      <c r="M134" s="385"/>
      <c r="N134" s="192">
        <v>46087</v>
      </c>
      <c r="O134" s="152" t="s">
        <v>1069</v>
      </c>
      <c r="P134" s="289">
        <v>46087</v>
      </c>
      <c r="Q134" s="152" t="s">
        <v>43</v>
      </c>
      <c r="R134" s="41"/>
      <c r="S134" s="290"/>
      <c r="T134" s="291"/>
      <c r="U134" s="234">
        <v>46087</v>
      </c>
      <c r="V134" s="155">
        <v>46092</v>
      </c>
      <c r="W134" s="424" t="s">
        <v>44</v>
      </c>
      <c r="X134" s="289"/>
      <c r="Y134" s="292">
        <v>46099</v>
      </c>
      <c r="Z134" s="659" t="s">
        <v>45</v>
      </c>
      <c r="AA134" s="282"/>
      <c r="AB134" s="282"/>
    </row>
    <row r="135" spans="1:28" ht="15" customHeight="1">
      <c r="A135" s="283">
        <f>ROW() - ROW(Tabla4478171820242624[[#Headers],[+]])</f>
        <v>129</v>
      </c>
      <c r="B135" s="283" t="s">
        <v>9</v>
      </c>
      <c r="C135" s="55">
        <v>166</v>
      </c>
      <c r="D135" s="283">
        <v>2026</v>
      </c>
      <c r="E135" s="284" t="s">
        <v>1272</v>
      </c>
      <c r="F135" s="287" t="s">
        <v>47</v>
      </c>
      <c r="G135" s="252">
        <v>6573333</v>
      </c>
      <c r="H135" s="199" t="s">
        <v>1273</v>
      </c>
      <c r="I135" s="257" t="s">
        <v>667</v>
      </c>
      <c r="J135" s="40">
        <v>46083</v>
      </c>
      <c r="K135" s="41" t="s">
        <v>989</v>
      </c>
      <c r="L135" s="285" t="s">
        <v>54</v>
      </c>
      <c r="M135" s="55"/>
      <c r="N135" s="192">
        <v>46084</v>
      </c>
      <c r="O135" s="283" t="s">
        <v>1069</v>
      </c>
      <c r="P135" s="289">
        <v>46084</v>
      </c>
      <c r="Q135" s="152" t="s">
        <v>43</v>
      </c>
      <c r="R135" s="41"/>
      <c r="S135" s="290"/>
      <c r="T135" s="291"/>
      <c r="U135" s="292">
        <v>46087</v>
      </c>
      <c r="V135" s="155">
        <v>46090</v>
      </c>
      <c r="W135" s="424" t="s">
        <v>44</v>
      </c>
      <c r="X135" s="289"/>
      <c r="Y135" s="292">
        <v>46093</v>
      </c>
      <c r="Z135" s="659" t="s">
        <v>45</v>
      </c>
      <c r="AA135" s="282"/>
      <c r="AB135" s="282"/>
    </row>
    <row r="136" spans="1:28" ht="15" customHeight="1">
      <c r="A136" s="283">
        <f>ROW() - ROW(Tabla4478171820242624[[#Headers],[+]])</f>
        <v>130</v>
      </c>
      <c r="B136" s="283" t="s">
        <v>9</v>
      </c>
      <c r="C136" s="55">
        <v>189</v>
      </c>
      <c r="D136" s="283">
        <v>2026</v>
      </c>
      <c r="E136" s="284" t="s">
        <v>685</v>
      </c>
      <c r="F136" s="287" t="s">
        <v>47</v>
      </c>
      <c r="G136" s="252">
        <v>5114000</v>
      </c>
      <c r="H136" s="199" t="s">
        <v>1274</v>
      </c>
      <c r="I136" s="257" t="s">
        <v>667</v>
      </c>
      <c r="J136" s="40">
        <v>46083</v>
      </c>
      <c r="K136" s="41" t="s">
        <v>989</v>
      </c>
      <c r="L136" s="285" t="s">
        <v>54</v>
      </c>
      <c r="M136" s="55"/>
      <c r="N136" s="192">
        <v>46084</v>
      </c>
      <c r="O136" s="283" t="s">
        <v>1069</v>
      </c>
      <c r="P136" s="289">
        <v>46084</v>
      </c>
      <c r="Q136" s="152" t="s">
        <v>43</v>
      </c>
      <c r="R136" s="41"/>
      <c r="S136" s="290"/>
      <c r="T136" s="291"/>
      <c r="U136" s="292">
        <v>46087</v>
      </c>
      <c r="V136" s="155">
        <v>46090</v>
      </c>
      <c r="W136" s="424" t="s">
        <v>44</v>
      </c>
      <c r="X136" s="289"/>
      <c r="Y136" s="292">
        <v>46084</v>
      </c>
      <c r="Z136" s="293" t="s">
        <v>45</v>
      </c>
      <c r="AA136" s="282"/>
      <c r="AB136" s="282"/>
    </row>
    <row r="137" spans="1:28" ht="15" customHeight="1">
      <c r="A137" s="283">
        <f>ROW() - ROW(Tabla4478171820242624[[#Headers],[+]])</f>
        <v>131</v>
      </c>
      <c r="B137" s="283" t="s">
        <v>9</v>
      </c>
      <c r="C137" s="55">
        <v>229</v>
      </c>
      <c r="D137" s="283">
        <v>2026</v>
      </c>
      <c r="E137" s="284" t="s">
        <v>1275</v>
      </c>
      <c r="F137" s="287" t="s">
        <v>47</v>
      </c>
      <c r="G137" s="252">
        <v>6573333</v>
      </c>
      <c r="H137" s="199" t="s">
        <v>1276</v>
      </c>
      <c r="I137" s="257" t="s">
        <v>667</v>
      </c>
      <c r="J137" s="40">
        <v>46083</v>
      </c>
      <c r="K137" s="41" t="s">
        <v>989</v>
      </c>
      <c r="L137" s="285" t="s">
        <v>54</v>
      </c>
      <c r="M137" s="55"/>
      <c r="N137" s="192">
        <v>46084</v>
      </c>
      <c r="O137" s="283" t="s">
        <v>1069</v>
      </c>
      <c r="P137" s="289">
        <v>46084</v>
      </c>
      <c r="Q137" s="152" t="s">
        <v>43</v>
      </c>
      <c r="R137" s="41"/>
      <c r="S137" s="290"/>
      <c r="T137" s="291"/>
      <c r="U137" s="292">
        <v>46087</v>
      </c>
      <c r="V137" s="155">
        <v>46090</v>
      </c>
      <c r="W137" s="424" t="s">
        <v>44</v>
      </c>
      <c r="X137" s="289"/>
      <c r="Y137" s="292">
        <v>46093</v>
      </c>
      <c r="Z137" s="293" t="s">
        <v>45</v>
      </c>
      <c r="AA137" s="282"/>
      <c r="AB137" s="282"/>
    </row>
    <row r="138" spans="1:28" ht="15" customHeight="1">
      <c r="A138" s="283">
        <f>ROW() - ROW(Tabla4478171820242624[[#Headers],[+]])</f>
        <v>132</v>
      </c>
      <c r="B138" s="283" t="s">
        <v>9</v>
      </c>
      <c r="C138" s="55">
        <v>321</v>
      </c>
      <c r="D138" s="283">
        <v>2026</v>
      </c>
      <c r="E138" s="284" t="s">
        <v>1277</v>
      </c>
      <c r="F138" s="287" t="s">
        <v>47</v>
      </c>
      <c r="G138" s="252">
        <v>3400000</v>
      </c>
      <c r="H138" s="199" t="s">
        <v>1278</v>
      </c>
      <c r="I138" s="257" t="s">
        <v>667</v>
      </c>
      <c r="J138" s="40">
        <v>46083</v>
      </c>
      <c r="K138" s="41" t="s">
        <v>989</v>
      </c>
      <c r="L138" s="285" t="s">
        <v>54</v>
      </c>
      <c r="M138" s="51"/>
      <c r="N138" s="192">
        <v>46084</v>
      </c>
      <c r="O138" s="41" t="s">
        <v>1069</v>
      </c>
      <c r="P138" s="289">
        <v>46086</v>
      </c>
      <c r="Q138" s="152" t="s">
        <v>43</v>
      </c>
      <c r="R138" s="41"/>
      <c r="S138" s="290"/>
      <c r="T138" s="291"/>
      <c r="U138" s="292">
        <v>46087</v>
      </c>
      <c r="V138" s="155">
        <v>46090</v>
      </c>
      <c r="W138" s="424" t="s">
        <v>44</v>
      </c>
      <c r="X138" s="289"/>
      <c r="Y138" s="292">
        <v>46093</v>
      </c>
      <c r="Z138" s="293" t="s">
        <v>45</v>
      </c>
      <c r="AA138" s="282"/>
      <c r="AB138" s="282"/>
    </row>
    <row r="139" spans="1:28" ht="15" customHeight="1">
      <c r="A139" s="283">
        <f>ROW() - ROW(Tabla4478171820242624[[#Headers],[+]])</f>
        <v>133</v>
      </c>
      <c r="B139" s="283" t="s">
        <v>9</v>
      </c>
      <c r="C139" s="55">
        <v>363</v>
      </c>
      <c r="D139" s="283">
        <v>2026</v>
      </c>
      <c r="E139" s="284" t="s">
        <v>697</v>
      </c>
      <c r="F139" s="287" t="s">
        <v>47</v>
      </c>
      <c r="G139" s="252">
        <v>5666667</v>
      </c>
      <c r="H139" s="199" t="s">
        <v>1279</v>
      </c>
      <c r="I139" s="257" t="s">
        <v>667</v>
      </c>
      <c r="J139" s="40">
        <v>46083</v>
      </c>
      <c r="K139" s="41" t="s">
        <v>989</v>
      </c>
      <c r="L139" s="285" t="s">
        <v>54</v>
      </c>
      <c r="M139" s="55"/>
      <c r="N139" s="192">
        <v>46084</v>
      </c>
      <c r="O139" s="283" t="s">
        <v>1069</v>
      </c>
      <c r="P139" s="289">
        <v>46084</v>
      </c>
      <c r="Q139" s="152" t="s">
        <v>43</v>
      </c>
      <c r="R139" s="41"/>
      <c r="S139" s="290"/>
      <c r="T139" s="291"/>
      <c r="U139" s="292">
        <v>46087</v>
      </c>
      <c r="V139" s="155">
        <v>46090</v>
      </c>
      <c r="W139" s="424" t="s">
        <v>44</v>
      </c>
      <c r="X139" s="289"/>
      <c r="Y139" s="292">
        <v>46094</v>
      </c>
      <c r="Z139" s="293" t="s">
        <v>45</v>
      </c>
      <c r="AA139" s="282"/>
      <c r="AB139" s="282"/>
    </row>
    <row r="140" spans="1:28" ht="15" customHeight="1">
      <c r="A140" s="283">
        <f>ROW() - ROW(Tabla4478171820242624[[#Headers],[+]])</f>
        <v>134</v>
      </c>
      <c r="B140" s="283" t="s">
        <v>9</v>
      </c>
      <c r="C140" s="55">
        <v>431</v>
      </c>
      <c r="D140" s="283">
        <v>2026</v>
      </c>
      <c r="E140" s="284" t="s">
        <v>682</v>
      </c>
      <c r="F140" s="287" t="s">
        <v>47</v>
      </c>
      <c r="G140" s="252">
        <v>5666667</v>
      </c>
      <c r="H140" s="199" t="s">
        <v>1280</v>
      </c>
      <c r="I140" s="257" t="s">
        <v>667</v>
      </c>
      <c r="J140" s="40">
        <v>46083</v>
      </c>
      <c r="K140" s="41" t="s">
        <v>989</v>
      </c>
      <c r="L140" s="285" t="s">
        <v>54</v>
      </c>
      <c r="M140" s="55"/>
      <c r="N140" s="192">
        <v>46084</v>
      </c>
      <c r="O140" s="283" t="s">
        <v>1069</v>
      </c>
      <c r="P140" s="289">
        <v>46084</v>
      </c>
      <c r="Q140" s="152" t="s">
        <v>43</v>
      </c>
      <c r="R140" s="41"/>
      <c r="S140" s="290"/>
      <c r="T140" s="291"/>
      <c r="U140" s="292">
        <v>46087</v>
      </c>
      <c r="V140" s="155">
        <v>46090</v>
      </c>
      <c r="W140" s="424" t="s">
        <v>44</v>
      </c>
      <c r="X140" s="289"/>
      <c r="Y140" s="292">
        <v>46093</v>
      </c>
      <c r="Z140" s="293" t="s">
        <v>45</v>
      </c>
      <c r="AA140" s="282"/>
      <c r="AB140" s="282"/>
    </row>
    <row r="141" spans="1:28" ht="15" customHeight="1">
      <c r="A141" s="283">
        <f>ROW() - ROW(Tabla4478171820242624[[#Headers],[+]])</f>
        <v>135</v>
      </c>
      <c r="B141" s="283" t="s">
        <v>55</v>
      </c>
      <c r="C141" s="55">
        <v>248</v>
      </c>
      <c r="D141" s="283">
        <v>2025</v>
      </c>
      <c r="E141" s="284" t="s">
        <v>1281</v>
      </c>
      <c r="F141" s="287" t="s">
        <v>873</v>
      </c>
      <c r="G141" s="252">
        <v>2700000</v>
      </c>
      <c r="H141" s="199" t="s">
        <v>1282</v>
      </c>
      <c r="I141" s="257" t="s">
        <v>782</v>
      </c>
      <c r="J141" s="40">
        <v>46083</v>
      </c>
      <c r="K141" s="41" t="s">
        <v>989</v>
      </c>
      <c r="L141" s="285" t="s">
        <v>400</v>
      </c>
      <c r="M141" s="55"/>
      <c r="N141" s="192">
        <v>46084</v>
      </c>
      <c r="O141" s="283" t="s">
        <v>1069</v>
      </c>
      <c r="P141" s="289">
        <v>46084</v>
      </c>
      <c r="Q141" s="152" t="s">
        <v>43</v>
      </c>
      <c r="R141" s="41"/>
      <c r="S141" s="290"/>
      <c r="T141" s="291"/>
      <c r="U141" s="292">
        <v>46087</v>
      </c>
      <c r="V141" s="155">
        <v>46090</v>
      </c>
      <c r="W141" s="424" t="s">
        <v>44</v>
      </c>
      <c r="X141" s="289"/>
      <c r="Y141" s="292">
        <v>46094</v>
      </c>
      <c r="Z141" s="293" t="s">
        <v>45</v>
      </c>
      <c r="AA141" s="282"/>
      <c r="AB141" s="282"/>
    </row>
    <row r="142" spans="1:28" s="267" customFormat="1" ht="15" customHeight="1">
      <c r="A142" s="283">
        <f>ROW() - ROW(Tabla4478171820242624[[#Headers],[+]])</f>
        <v>136</v>
      </c>
      <c r="B142" s="283" t="s">
        <v>9</v>
      </c>
      <c r="C142" s="55">
        <v>48</v>
      </c>
      <c r="D142" s="283">
        <v>2026</v>
      </c>
      <c r="E142" s="284" t="s">
        <v>1283</v>
      </c>
      <c r="F142" s="287" t="s">
        <v>47</v>
      </c>
      <c r="G142" s="252">
        <v>4398333</v>
      </c>
      <c r="H142" s="199" t="s">
        <v>159</v>
      </c>
      <c r="I142" s="257" t="s">
        <v>1284</v>
      </c>
      <c r="J142" s="40">
        <v>46083</v>
      </c>
      <c r="K142" s="41" t="s">
        <v>989</v>
      </c>
      <c r="L142" s="285" t="s">
        <v>54</v>
      </c>
      <c r="M142" s="55"/>
      <c r="N142" s="192">
        <v>46084</v>
      </c>
      <c r="O142" s="283" t="s">
        <v>1069</v>
      </c>
      <c r="P142" s="289">
        <v>46084</v>
      </c>
      <c r="Q142" s="152" t="s">
        <v>43</v>
      </c>
      <c r="R142" s="41"/>
      <c r="S142" s="290"/>
      <c r="T142" s="291"/>
      <c r="U142" s="292">
        <v>46087</v>
      </c>
      <c r="V142" s="155">
        <v>46090</v>
      </c>
      <c r="W142" s="424" t="s">
        <v>44</v>
      </c>
      <c r="X142" s="289"/>
      <c r="Y142" s="292">
        <v>46093</v>
      </c>
      <c r="Z142" s="293" t="s">
        <v>45</v>
      </c>
      <c r="AA142" s="282"/>
      <c r="AB142" s="282"/>
    </row>
    <row r="143" spans="1:28" ht="15" customHeight="1">
      <c r="A143" s="283">
        <f>ROW() - ROW(Tabla4478171820242624[[#Headers],[+]])</f>
        <v>137</v>
      </c>
      <c r="B143" s="283" t="s">
        <v>55</v>
      </c>
      <c r="C143" s="55">
        <v>370</v>
      </c>
      <c r="D143" s="283">
        <v>2025</v>
      </c>
      <c r="E143" s="284" t="s">
        <v>240</v>
      </c>
      <c r="F143" s="287" t="s">
        <v>174</v>
      </c>
      <c r="G143" s="252">
        <v>1500000</v>
      </c>
      <c r="H143" s="199" t="s">
        <v>1285</v>
      </c>
      <c r="I143" s="257" t="s">
        <v>782</v>
      </c>
      <c r="J143" s="40">
        <v>46083</v>
      </c>
      <c r="K143" s="41" t="s">
        <v>989</v>
      </c>
      <c r="L143" s="285" t="s">
        <v>400</v>
      </c>
      <c r="M143" s="55"/>
      <c r="N143" s="192">
        <v>46084</v>
      </c>
      <c r="O143" s="283" t="s">
        <v>1069</v>
      </c>
      <c r="P143" s="289">
        <v>46084</v>
      </c>
      <c r="Q143" s="152" t="s">
        <v>43</v>
      </c>
      <c r="R143" s="41"/>
      <c r="S143" s="290"/>
      <c r="T143" s="291"/>
      <c r="U143" s="292">
        <v>46087</v>
      </c>
      <c r="V143" s="155">
        <v>46090</v>
      </c>
      <c r="W143" s="424" t="s">
        <v>44</v>
      </c>
      <c r="X143" s="289"/>
      <c r="Y143" s="292">
        <v>46094</v>
      </c>
      <c r="Z143" s="293" t="s">
        <v>45</v>
      </c>
      <c r="AA143" s="282"/>
      <c r="AB143" s="282"/>
    </row>
    <row r="144" spans="1:28" ht="15" customHeight="1">
      <c r="A144" s="283">
        <f>ROW() - ROW(Tabla4478171820242624[[#Headers],[+]])</f>
        <v>138</v>
      </c>
      <c r="B144" s="283" t="s">
        <v>55</v>
      </c>
      <c r="C144" s="55">
        <v>350</v>
      </c>
      <c r="D144" s="283">
        <v>2025</v>
      </c>
      <c r="E144" s="284" t="s">
        <v>739</v>
      </c>
      <c r="F144" s="287" t="s">
        <v>639</v>
      </c>
      <c r="G144" s="252">
        <v>2933333</v>
      </c>
      <c r="H144" s="226" t="s">
        <v>1236</v>
      </c>
      <c r="I144" s="257" t="s">
        <v>1286</v>
      </c>
      <c r="J144" s="40">
        <v>46084</v>
      </c>
      <c r="K144" s="41" t="s">
        <v>989</v>
      </c>
      <c r="L144" s="285" t="s">
        <v>1022</v>
      </c>
      <c r="M144" s="55"/>
      <c r="N144" s="192">
        <v>46084</v>
      </c>
      <c r="O144" s="41" t="s">
        <v>375</v>
      </c>
      <c r="P144" s="289">
        <v>46084</v>
      </c>
      <c r="Q144" s="152" t="s">
        <v>43</v>
      </c>
      <c r="R144" s="41"/>
      <c r="S144" s="290"/>
      <c r="T144" s="291"/>
      <c r="U144" s="292">
        <v>46087</v>
      </c>
      <c r="V144" s="155">
        <v>46090</v>
      </c>
      <c r="W144" s="424" t="s">
        <v>44</v>
      </c>
      <c r="X144" s="289"/>
      <c r="Y144" s="292">
        <v>46106</v>
      </c>
      <c r="Z144" s="293" t="s">
        <v>45</v>
      </c>
      <c r="AA144" s="282"/>
      <c r="AB144" s="282"/>
    </row>
    <row r="145" spans="1:28" ht="15" customHeight="1">
      <c r="A145" s="330">
        <f>ROW() - ROW(Tabla4478171820242624[[#Headers],[+]])</f>
        <v>139</v>
      </c>
      <c r="B145" s="330" t="s">
        <v>9</v>
      </c>
      <c r="C145" s="90">
        <v>210</v>
      </c>
      <c r="D145" s="330">
        <v>2026</v>
      </c>
      <c r="E145" s="416" t="s">
        <v>1287</v>
      </c>
      <c r="F145" s="427" t="s">
        <v>47</v>
      </c>
      <c r="G145" s="252">
        <v>3397333</v>
      </c>
      <c r="H145" s="88" t="s">
        <v>884</v>
      </c>
      <c r="I145" s="428" t="s">
        <v>1059</v>
      </c>
      <c r="J145" s="159">
        <v>46084</v>
      </c>
      <c r="K145" s="91" t="s">
        <v>989</v>
      </c>
      <c r="L145" s="429" t="s">
        <v>1022</v>
      </c>
      <c r="M145" s="430"/>
      <c r="N145" s="431">
        <v>46090</v>
      </c>
      <c r="O145" s="432" t="s">
        <v>1069</v>
      </c>
      <c r="P145" s="298">
        <v>46090</v>
      </c>
      <c r="Q145" s="433" t="s">
        <v>43</v>
      </c>
      <c r="R145" s="91"/>
      <c r="S145" s="295"/>
      <c r="T145" s="296"/>
      <c r="U145" s="292">
        <v>46099</v>
      </c>
      <c r="V145" s="155">
        <v>46090</v>
      </c>
      <c r="W145" s="424" t="s">
        <v>44</v>
      </c>
      <c r="X145" s="320"/>
      <c r="Y145" s="321">
        <v>46101</v>
      </c>
      <c r="Z145" s="52" t="s">
        <v>45</v>
      </c>
      <c r="AA145" s="641"/>
      <c r="AB145" s="641"/>
    </row>
    <row r="146" spans="1:28" ht="15" customHeight="1">
      <c r="A146" s="283">
        <f>ROW() - ROW(Tabla4478171820242624[[#Headers],[+]])</f>
        <v>140</v>
      </c>
      <c r="B146" s="283" t="s">
        <v>9</v>
      </c>
      <c r="C146" s="55">
        <v>273</v>
      </c>
      <c r="D146" s="283">
        <v>2026</v>
      </c>
      <c r="E146" s="284" t="s">
        <v>1288</v>
      </c>
      <c r="F146" s="287" t="s">
        <v>47</v>
      </c>
      <c r="G146" s="252">
        <v>6573333</v>
      </c>
      <c r="H146" s="199" t="s">
        <v>1183</v>
      </c>
      <c r="I146" s="257" t="s">
        <v>1059</v>
      </c>
      <c r="J146" s="40">
        <v>46084</v>
      </c>
      <c r="K146" s="41" t="s">
        <v>989</v>
      </c>
      <c r="L146" s="285" t="s">
        <v>1022</v>
      </c>
      <c r="M146" s="55"/>
      <c r="N146" s="192">
        <v>46084</v>
      </c>
      <c r="O146" s="41" t="s">
        <v>1069</v>
      </c>
      <c r="P146" s="289">
        <v>46086</v>
      </c>
      <c r="Q146" s="152" t="s">
        <v>43</v>
      </c>
      <c r="R146" s="41"/>
      <c r="S146" s="290"/>
      <c r="T146" s="291"/>
      <c r="U146" s="292">
        <v>46087</v>
      </c>
      <c r="V146" s="155">
        <v>46090</v>
      </c>
      <c r="W146" s="424" t="s">
        <v>44</v>
      </c>
      <c r="X146" s="289"/>
      <c r="Y146" s="292">
        <v>46093</v>
      </c>
      <c r="Z146" s="293" t="s">
        <v>45</v>
      </c>
      <c r="AA146" s="282"/>
      <c r="AB146" s="282"/>
    </row>
    <row r="147" spans="1:28" ht="15" customHeight="1">
      <c r="A147" s="283">
        <f>ROW() - ROW(Tabla4478171820242624[[#Headers],[+]])</f>
        <v>141</v>
      </c>
      <c r="B147" s="283" t="s">
        <v>9</v>
      </c>
      <c r="C147" s="55">
        <v>79</v>
      </c>
      <c r="D147" s="283">
        <v>2026</v>
      </c>
      <c r="E147" s="284" t="s">
        <v>1289</v>
      </c>
      <c r="F147" s="287" t="s">
        <v>639</v>
      </c>
      <c r="G147" s="252">
        <v>1813333</v>
      </c>
      <c r="H147" s="226" t="s">
        <v>181</v>
      </c>
      <c r="I147" s="257" t="s">
        <v>1059</v>
      </c>
      <c r="J147" s="40">
        <v>46084</v>
      </c>
      <c r="K147" s="41" t="s">
        <v>989</v>
      </c>
      <c r="L147" s="285" t="s">
        <v>1022</v>
      </c>
      <c r="M147" s="55"/>
      <c r="N147" s="192">
        <v>46085</v>
      </c>
      <c r="O147" s="41" t="s">
        <v>1069</v>
      </c>
      <c r="P147" s="289">
        <v>46086</v>
      </c>
      <c r="Q147" s="152" t="s">
        <v>43</v>
      </c>
      <c r="R147" s="41"/>
      <c r="S147" s="290"/>
      <c r="T147" s="291"/>
      <c r="U147" s="292">
        <v>46087</v>
      </c>
      <c r="V147" s="155">
        <v>46090</v>
      </c>
      <c r="W147" s="424" t="s">
        <v>44</v>
      </c>
      <c r="X147" s="289"/>
      <c r="Y147" s="292">
        <v>46093</v>
      </c>
      <c r="Z147" s="293" t="s">
        <v>45</v>
      </c>
      <c r="AA147" s="282"/>
      <c r="AB147" s="282"/>
    </row>
    <row r="148" spans="1:28" ht="15" customHeight="1">
      <c r="A148" s="283">
        <f>ROW() - ROW(Tabla4478171820242624[[#Headers],[+]])</f>
        <v>142</v>
      </c>
      <c r="B148" s="283" t="s">
        <v>9</v>
      </c>
      <c r="C148" s="55">
        <v>79</v>
      </c>
      <c r="D148" s="283">
        <v>2026</v>
      </c>
      <c r="E148" s="284" t="s">
        <v>1289</v>
      </c>
      <c r="F148" s="287" t="s">
        <v>47</v>
      </c>
      <c r="G148" s="252">
        <v>6800000</v>
      </c>
      <c r="H148" s="226" t="s">
        <v>183</v>
      </c>
      <c r="I148" s="257" t="s">
        <v>1059</v>
      </c>
      <c r="J148" s="40">
        <v>46084</v>
      </c>
      <c r="K148" s="41" t="s">
        <v>989</v>
      </c>
      <c r="L148" s="285" t="s">
        <v>1022</v>
      </c>
      <c r="M148" s="55"/>
      <c r="N148" s="192">
        <v>46085</v>
      </c>
      <c r="O148" s="152" t="s">
        <v>1069</v>
      </c>
      <c r="P148" s="289">
        <v>46086</v>
      </c>
      <c r="Q148" s="152" t="s">
        <v>43</v>
      </c>
      <c r="R148" s="41"/>
      <c r="S148" s="290"/>
      <c r="T148" s="291"/>
      <c r="U148" s="292">
        <v>46087</v>
      </c>
      <c r="V148" s="155">
        <v>46090</v>
      </c>
      <c r="W148" s="424" t="s">
        <v>44</v>
      </c>
      <c r="X148" s="289"/>
      <c r="Y148" s="292">
        <v>46093</v>
      </c>
      <c r="Z148" s="293" t="s">
        <v>45</v>
      </c>
      <c r="AA148" s="282"/>
      <c r="AB148" s="282"/>
    </row>
    <row r="149" spans="1:28" ht="15" customHeight="1">
      <c r="A149" s="283">
        <f>ROW() - ROW(Tabla4478171820242624[[#Headers],[+]])</f>
        <v>143</v>
      </c>
      <c r="B149" s="283" t="s">
        <v>9</v>
      </c>
      <c r="C149" s="55">
        <v>194</v>
      </c>
      <c r="D149" s="283">
        <v>2026</v>
      </c>
      <c r="E149" s="284" t="s">
        <v>1290</v>
      </c>
      <c r="F149" s="287" t="s">
        <v>47</v>
      </c>
      <c r="G149" s="252">
        <v>5993333</v>
      </c>
      <c r="H149" s="226" t="s">
        <v>1291</v>
      </c>
      <c r="I149" s="257" t="s">
        <v>1059</v>
      </c>
      <c r="J149" s="40">
        <v>46084</v>
      </c>
      <c r="K149" s="41" t="s">
        <v>989</v>
      </c>
      <c r="L149" s="285" t="s">
        <v>1022</v>
      </c>
      <c r="M149" s="69"/>
      <c r="N149" s="192">
        <v>46085</v>
      </c>
      <c r="O149" s="57" t="s">
        <v>1069</v>
      </c>
      <c r="P149" s="289">
        <v>46086</v>
      </c>
      <c r="Q149" s="152" t="s">
        <v>43</v>
      </c>
      <c r="R149" s="41"/>
      <c r="S149" s="290"/>
      <c r="T149" s="291"/>
      <c r="U149" s="292">
        <v>46087</v>
      </c>
      <c r="V149" s="155">
        <v>46090</v>
      </c>
      <c r="W149" s="424" t="s">
        <v>44</v>
      </c>
      <c r="X149" s="289"/>
      <c r="Y149" s="292">
        <v>46093</v>
      </c>
      <c r="Z149" s="293" t="s">
        <v>45</v>
      </c>
      <c r="AA149" s="282"/>
      <c r="AB149" s="282"/>
    </row>
    <row r="150" spans="1:28" ht="15" customHeight="1">
      <c r="A150" s="283">
        <f>ROW() - ROW(Tabla4478171820242624[[#Headers],[+]])</f>
        <v>144</v>
      </c>
      <c r="B150" s="283" t="s">
        <v>55</v>
      </c>
      <c r="C150" s="55">
        <v>306</v>
      </c>
      <c r="D150" s="283">
        <v>2025</v>
      </c>
      <c r="E150" s="284" t="s">
        <v>1292</v>
      </c>
      <c r="F150" s="287" t="s">
        <v>873</v>
      </c>
      <c r="G150" s="252">
        <v>6000000</v>
      </c>
      <c r="H150" s="226" t="s">
        <v>551</v>
      </c>
      <c r="I150" s="257" t="s">
        <v>1059</v>
      </c>
      <c r="J150" s="40">
        <v>46084</v>
      </c>
      <c r="K150" s="41" t="s">
        <v>989</v>
      </c>
      <c r="L150" s="285" t="s">
        <v>1022</v>
      </c>
      <c r="M150" s="55"/>
      <c r="N150" s="192">
        <v>46085</v>
      </c>
      <c r="O150" s="293" t="s">
        <v>1069</v>
      </c>
      <c r="P150" s="289">
        <v>46086</v>
      </c>
      <c r="Q150" s="152" t="s">
        <v>43</v>
      </c>
      <c r="R150" s="41"/>
      <c r="S150" s="290"/>
      <c r="T150" s="291"/>
      <c r="U150" s="292">
        <v>46087</v>
      </c>
      <c r="V150" s="155">
        <v>46090</v>
      </c>
      <c r="W150" s="424" t="s">
        <v>44</v>
      </c>
      <c r="X150" s="289"/>
      <c r="Y150" s="292">
        <v>46113</v>
      </c>
      <c r="Z150" s="293" t="s">
        <v>1293</v>
      </c>
      <c r="AA150" s="282"/>
      <c r="AB150" s="282"/>
    </row>
    <row r="151" spans="1:28" ht="15" customHeight="1">
      <c r="A151" s="283">
        <f>ROW() - ROW(Tabla4478171820242624[[#Headers],[+]])</f>
        <v>145</v>
      </c>
      <c r="B151" s="283" t="s">
        <v>9</v>
      </c>
      <c r="C151" s="55">
        <v>251</v>
      </c>
      <c r="D151" s="283">
        <v>2026</v>
      </c>
      <c r="E151" s="284" t="s">
        <v>1294</v>
      </c>
      <c r="F151" s="287" t="s">
        <v>47</v>
      </c>
      <c r="G151" s="252">
        <v>5800000</v>
      </c>
      <c r="H151" s="226" t="s">
        <v>159</v>
      </c>
      <c r="I151" s="257" t="s">
        <v>1059</v>
      </c>
      <c r="J151" s="40">
        <v>46084</v>
      </c>
      <c r="K151" s="41" t="s">
        <v>989</v>
      </c>
      <c r="L151" s="285" t="s">
        <v>1022</v>
      </c>
      <c r="M151" s="69" t="s">
        <v>1295</v>
      </c>
      <c r="N151" s="192">
        <v>46085</v>
      </c>
      <c r="O151" s="293" t="s">
        <v>1069</v>
      </c>
      <c r="P151" s="289">
        <v>46086</v>
      </c>
      <c r="Q151" s="152" t="s">
        <v>43</v>
      </c>
      <c r="R151" s="41"/>
      <c r="S151" s="290"/>
      <c r="T151" s="291"/>
      <c r="U151" s="292">
        <v>46087</v>
      </c>
      <c r="V151" s="155">
        <v>46090</v>
      </c>
      <c r="W151" s="424" t="s">
        <v>44</v>
      </c>
      <c r="X151" s="289"/>
      <c r="Y151" s="292">
        <v>46093</v>
      </c>
      <c r="Z151" s="293" t="s">
        <v>45</v>
      </c>
      <c r="AA151" s="282"/>
      <c r="AB151" s="282"/>
    </row>
    <row r="152" spans="1:28" ht="15" customHeight="1">
      <c r="A152" s="283">
        <f>ROW() - ROW(Tabla4478171820242624[[#Headers],[+]])</f>
        <v>146</v>
      </c>
      <c r="B152" s="283" t="s">
        <v>9</v>
      </c>
      <c r="C152" s="55">
        <v>222</v>
      </c>
      <c r="D152" s="283">
        <v>2026</v>
      </c>
      <c r="E152" s="284" t="s">
        <v>348</v>
      </c>
      <c r="F152" s="287" t="s">
        <v>253</v>
      </c>
      <c r="G152" s="252">
        <v>6283333</v>
      </c>
      <c r="H152" s="226" t="s">
        <v>1296</v>
      </c>
      <c r="I152" s="257" t="s">
        <v>346</v>
      </c>
      <c r="J152" s="40">
        <v>46084</v>
      </c>
      <c r="K152" s="41" t="s">
        <v>989</v>
      </c>
      <c r="L152" s="285" t="s">
        <v>54</v>
      </c>
      <c r="M152" s="55"/>
      <c r="N152" s="301">
        <v>46085</v>
      </c>
      <c r="O152" s="41" t="s">
        <v>1069</v>
      </c>
      <c r="P152" s="289">
        <v>46086</v>
      </c>
      <c r="Q152" s="41" t="s">
        <v>43</v>
      </c>
      <c r="R152" s="41"/>
      <c r="S152" s="290"/>
      <c r="T152" s="291"/>
      <c r="U152" s="292">
        <v>46087</v>
      </c>
      <c r="V152" s="155">
        <v>46090</v>
      </c>
      <c r="W152" s="424" t="s">
        <v>44</v>
      </c>
      <c r="X152" s="289"/>
      <c r="Y152" s="292">
        <v>46093</v>
      </c>
      <c r="Z152" s="293" t="s">
        <v>45</v>
      </c>
      <c r="AA152" s="282"/>
      <c r="AB152" s="282"/>
    </row>
    <row r="153" spans="1:28" ht="15" customHeight="1">
      <c r="A153" s="283">
        <f>ROW() - ROW(Tabla4478171820242624[[#Headers],[+]])</f>
        <v>147</v>
      </c>
      <c r="B153" s="283" t="s">
        <v>9</v>
      </c>
      <c r="C153" s="55">
        <v>154</v>
      </c>
      <c r="D153" s="283">
        <v>2026</v>
      </c>
      <c r="E153" s="284" t="s">
        <v>350</v>
      </c>
      <c r="F153" s="287" t="s">
        <v>174</v>
      </c>
      <c r="G153" s="252">
        <v>866667</v>
      </c>
      <c r="H153" s="226" t="s">
        <v>1297</v>
      </c>
      <c r="I153" s="257" t="s">
        <v>346</v>
      </c>
      <c r="J153" s="40">
        <v>46084</v>
      </c>
      <c r="K153" s="41" t="s">
        <v>989</v>
      </c>
      <c r="L153" s="285" t="s">
        <v>54</v>
      </c>
      <c r="M153" s="386"/>
      <c r="N153" s="301">
        <v>46085</v>
      </c>
      <c r="O153" s="41" t="s">
        <v>1069</v>
      </c>
      <c r="P153" s="289">
        <v>46086</v>
      </c>
      <c r="Q153" s="41" t="s">
        <v>43</v>
      </c>
      <c r="R153" s="41"/>
      <c r="S153" s="290"/>
      <c r="T153" s="291"/>
      <c r="U153" s="292">
        <v>46087</v>
      </c>
      <c r="V153" s="155">
        <v>46090</v>
      </c>
      <c r="W153" s="424" t="s">
        <v>44</v>
      </c>
      <c r="X153" s="289"/>
      <c r="Y153" s="292">
        <v>46093</v>
      </c>
      <c r="Z153" s="293" t="s">
        <v>45</v>
      </c>
      <c r="AA153" s="282"/>
      <c r="AB153" s="282"/>
    </row>
    <row r="154" spans="1:28" ht="15" customHeight="1">
      <c r="A154" s="283">
        <f>ROW() - ROW(Tabla4478171820242624[[#Headers],[+]])</f>
        <v>148</v>
      </c>
      <c r="B154" s="283" t="s">
        <v>9</v>
      </c>
      <c r="C154" s="55">
        <v>154</v>
      </c>
      <c r="D154" s="283">
        <v>2026</v>
      </c>
      <c r="E154" s="284" t="s">
        <v>350</v>
      </c>
      <c r="F154" s="287" t="s">
        <v>47</v>
      </c>
      <c r="G154" s="252">
        <v>6500000</v>
      </c>
      <c r="H154" s="226" t="s">
        <v>1298</v>
      </c>
      <c r="I154" s="257" t="s">
        <v>346</v>
      </c>
      <c r="J154" s="40">
        <v>46084</v>
      </c>
      <c r="K154" s="41" t="s">
        <v>989</v>
      </c>
      <c r="L154" s="285" t="s">
        <v>54</v>
      </c>
      <c r="M154" s="55"/>
      <c r="N154" s="301">
        <v>46085</v>
      </c>
      <c r="O154" s="41" t="s">
        <v>1069</v>
      </c>
      <c r="P154" s="289">
        <v>46086</v>
      </c>
      <c r="Q154" s="41" t="s">
        <v>43</v>
      </c>
      <c r="R154" s="41"/>
      <c r="S154" s="290"/>
      <c r="T154" s="291"/>
      <c r="U154" s="292">
        <v>46087</v>
      </c>
      <c r="V154" s="155">
        <v>46090</v>
      </c>
      <c r="W154" s="424" t="s">
        <v>44</v>
      </c>
      <c r="X154" s="289"/>
      <c r="Y154" s="292">
        <v>46093</v>
      </c>
      <c r="Z154" s="293" t="s">
        <v>45</v>
      </c>
      <c r="AA154" s="282"/>
      <c r="AB154" s="282"/>
    </row>
    <row r="155" spans="1:28" ht="15" customHeight="1">
      <c r="A155" s="283">
        <f>ROW() - ROW(Tabla4478171820242624[[#Headers],[+]])</f>
        <v>149</v>
      </c>
      <c r="B155" s="283" t="s">
        <v>9</v>
      </c>
      <c r="C155" s="55">
        <v>156</v>
      </c>
      <c r="D155" s="283">
        <v>2026</v>
      </c>
      <c r="E155" s="284" t="s">
        <v>353</v>
      </c>
      <c r="F155" s="287" t="s">
        <v>174</v>
      </c>
      <c r="G155" s="252">
        <v>216667</v>
      </c>
      <c r="H155" s="226" t="s">
        <v>1297</v>
      </c>
      <c r="I155" s="257" t="s">
        <v>346</v>
      </c>
      <c r="J155" s="40">
        <v>46084</v>
      </c>
      <c r="K155" s="41" t="s">
        <v>989</v>
      </c>
      <c r="L155" s="285" t="s">
        <v>54</v>
      </c>
      <c r="M155" s="55"/>
      <c r="N155" s="301">
        <v>46085</v>
      </c>
      <c r="O155" s="41" t="s">
        <v>1069</v>
      </c>
      <c r="P155" s="289">
        <v>46086</v>
      </c>
      <c r="Q155" s="41" t="s">
        <v>43</v>
      </c>
      <c r="R155" s="41"/>
      <c r="S155" s="290"/>
      <c r="T155" s="291"/>
      <c r="U155" s="292">
        <v>46087</v>
      </c>
      <c r="V155" s="155">
        <v>46090</v>
      </c>
      <c r="W155" s="424" t="s">
        <v>44</v>
      </c>
      <c r="X155" s="289"/>
      <c r="Y155" s="292">
        <v>46093</v>
      </c>
      <c r="Z155" s="293" t="s">
        <v>45</v>
      </c>
      <c r="AA155" s="282"/>
      <c r="AB155" s="282"/>
    </row>
    <row r="156" spans="1:28" ht="15" customHeight="1">
      <c r="A156" s="283">
        <f>ROW() - ROW(Tabla4478171820242624[[#Headers],[+]])</f>
        <v>150</v>
      </c>
      <c r="B156" s="283" t="s">
        <v>9</v>
      </c>
      <c r="C156" s="55">
        <v>156</v>
      </c>
      <c r="D156" s="283">
        <v>2026</v>
      </c>
      <c r="E156" s="284" t="s">
        <v>353</v>
      </c>
      <c r="F156" s="287" t="s">
        <v>47</v>
      </c>
      <c r="G156" s="252">
        <v>6500000</v>
      </c>
      <c r="H156" s="226" t="s">
        <v>1299</v>
      </c>
      <c r="I156" s="257" t="s">
        <v>346</v>
      </c>
      <c r="J156" s="40">
        <v>46084</v>
      </c>
      <c r="K156" s="41" t="s">
        <v>989</v>
      </c>
      <c r="L156" s="285" t="s">
        <v>54</v>
      </c>
      <c r="M156" s="55"/>
      <c r="N156" s="192">
        <v>46085</v>
      </c>
      <c r="O156" s="41" t="s">
        <v>1069</v>
      </c>
      <c r="P156" s="289">
        <v>46086</v>
      </c>
      <c r="Q156" s="41" t="s">
        <v>43</v>
      </c>
      <c r="R156" s="41"/>
      <c r="S156" s="290"/>
      <c r="T156" s="291"/>
      <c r="U156" s="292">
        <v>46087</v>
      </c>
      <c r="V156" s="155">
        <v>46090</v>
      </c>
      <c r="W156" s="424" t="s">
        <v>44</v>
      </c>
      <c r="X156" s="289"/>
      <c r="Y156" s="292">
        <v>46093</v>
      </c>
      <c r="Z156" s="293" t="s">
        <v>45</v>
      </c>
      <c r="AA156" s="282"/>
      <c r="AB156" s="282"/>
    </row>
    <row r="157" spans="1:28" ht="15" customHeight="1">
      <c r="A157" s="283">
        <f>ROW() - ROW(Tabla4478171820242624[[#Headers],[+]])</f>
        <v>151</v>
      </c>
      <c r="B157" s="283" t="s">
        <v>55</v>
      </c>
      <c r="C157" s="55">
        <v>127</v>
      </c>
      <c r="D157" s="283">
        <v>2026</v>
      </c>
      <c r="E157" s="284" t="s">
        <v>178</v>
      </c>
      <c r="F157" s="287" t="s">
        <v>57</v>
      </c>
      <c r="G157" s="252">
        <v>1000000</v>
      </c>
      <c r="H157" s="199" t="s">
        <v>181</v>
      </c>
      <c r="I157" s="257" t="s">
        <v>946</v>
      </c>
      <c r="J157" s="40">
        <v>46084</v>
      </c>
      <c r="K157" s="41" t="s">
        <v>989</v>
      </c>
      <c r="L157" s="285" t="s">
        <v>1170</v>
      </c>
      <c r="M157" s="55"/>
      <c r="N157" s="192">
        <v>46085</v>
      </c>
      <c r="O157" s="293" t="s">
        <v>1069</v>
      </c>
      <c r="P157" s="289">
        <v>46086</v>
      </c>
      <c r="Q157" s="41" t="s">
        <v>43</v>
      </c>
      <c r="R157" s="41"/>
      <c r="S157" s="290"/>
      <c r="T157" s="291"/>
      <c r="U157" s="292">
        <v>46087</v>
      </c>
      <c r="V157" s="155">
        <v>46090</v>
      </c>
      <c r="W157" s="424" t="s">
        <v>44</v>
      </c>
      <c r="X157" s="289"/>
      <c r="Y157" s="292">
        <v>46093</v>
      </c>
      <c r="Z157" s="293" t="s">
        <v>45</v>
      </c>
      <c r="AA157" s="282"/>
      <c r="AB157" s="282"/>
    </row>
    <row r="158" spans="1:28" ht="15" customHeight="1">
      <c r="A158" s="283">
        <f>ROW() - ROW(Tabla4478171820242624[[#Headers],[+]])</f>
        <v>152</v>
      </c>
      <c r="B158" s="283" t="s">
        <v>55</v>
      </c>
      <c r="C158" s="55">
        <v>127</v>
      </c>
      <c r="D158" s="283">
        <v>2026</v>
      </c>
      <c r="E158" s="284" t="s">
        <v>178</v>
      </c>
      <c r="F158" s="287" t="s">
        <v>253</v>
      </c>
      <c r="G158" s="252">
        <v>7500000</v>
      </c>
      <c r="H158" s="199" t="s">
        <v>183</v>
      </c>
      <c r="I158" s="257" t="s">
        <v>946</v>
      </c>
      <c r="J158" s="40">
        <v>46084</v>
      </c>
      <c r="K158" s="41" t="s">
        <v>989</v>
      </c>
      <c r="L158" s="285" t="s">
        <v>1170</v>
      </c>
      <c r="M158" s="55"/>
      <c r="N158" s="192">
        <v>46085</v>
      </c>
      <c r="O158" s="152" t="s">
        <v>1069</v>
      </c>
      <c r="P158" s="289">
        <v>46086</v>
      </c>
      <c r="Q158" s="41" t="s">
        <v>43</v>
      </c>
      <c r="R158" s="41"/>
      <c r="S158" s="290"/>
      <c r="T158" s="291"/>
      <c r="U158" s="292">
        <v>46087</v>
      </c>
      <c r="V158" s="155">
        <v>46090</v>
      </c>
      <c r="W158" s="424" t="s">
        <v>44</v>
      </c>
      <c r="X158" s="289"/>
      <c r="Y158" s="292">
        <v>46093</v>
      </c>
      <c r="Z158" s="293" t="s">
        <v>45</v>
      </c>
      <c r="AA158" s="282"/>
      <c r="AB158" s="282"/>
    </row>
    <row r="159" spans="1:28" ht="15" customHeight="1">
      <c r="A159" s="283">
        <f>ROW() - ROW(Tabla4478171820242624[[#Headers],[+]])</f>
        <v>153</v>
      </c>
      <c r="B159" s="283" t="s">
        <v>55</v>
      </c>
      <c r="C159" s="55">
        <v>443</v>
      </c>
      <c r="D159" s="283">
        <v>2026</v>
      </c>
      <c r="E159" s="284" t="s">
        <v>151</v>
      </c>
      <c r="F159" s="287" t="s">
        <v>253</v>
      </c>
      <c r="G159" s="252">
        <v>2691667</v>
      </c>
      <c r="H159" s="199" t="s">
        <v>1300</v>
      </c>
      <c r="I159" s="257" t="s">
        <v>946</v>
      </c>
      <c r="J159" s="40">
        <v>46084</v>
      </c>
      <c r="K159" s="41" t="s">
        <v>989</v>
      </c>
      <c r="L159" s="285" t="s">
        <v>1170</v>
      </c>
      <c r="M159" s="55"/>
      <c r="N159" s="192">
        <v>46085</v>
      </c>
      <c r="O159" s="193" t="s">
        <v>1069</v>
      </c>
      <c r="P159" s="289">
        <v>46086</v>
      </c>
      <c r="Q159" s="41" t="s">
        <v>43</v>
      </c>
      <c r="R159" s="41"/>
      <c r="S159" s="290"/>
      <c r="T159" s="291"/>
      <c r="U159" s="292">
        <v>46087</v>
      </c>
      <c r="V159" s="155">
        <v>46090</v>
      </c>
      <c r="W159" s="424" t="s">
        <v>44</v>
      </c>
      <c r="X159" s="289"/>
      <c r="Y159" s="292">
        <v>46093</v>
      </c>
      <c r="Z159" s="293" t="s">
        <v>45</v>
      </c>
      <c r="AA159" s="282"/>
      <c r="AB159" s="282"/>
    </row>
    <row r="160" spans="1:28" ht="15" customHeight="1">
      <c r="A160" s="283">
        <f>ROW() - ROW(Tabla4478171820242624[[#Headers],[+]])</f>
        <v>154</v>
      </c>
      <c r="B160" s="283" t="s">
        <v>55</v>
      </c>
      <c r="C160" s="55">
        <v>226</v>
      </c>
      <c r="D160" s="283">
        <v>2026</v>
      </c>
      <c r="E160" s="284" t="s">
        <v>1301</v>
      </c>
      <c r="F160" s="287" t="s">
        <v>253</v>
      </c>
      <c r="G160" s="252">
        <v>4944500</v>
      </c>
      <c r="H160" s="199" t="s">
        <v>159</v>
      </c>
      <c r="I160" s="257" t="s">
        <v>946</v>
      </c>
      <c r="J160" s="40">
        <v>46084</v>
      </c>
      <c r="K160" s="41" t="s">
        <v>989</v>
      </c>
      <c r="L160" s="285" t="s">
        <v>1170</v>
      </c>
      <c r="M160" s="55"/>
      <c r="N160" s="192">
        <v>46085</v>
      </c>
      <c r="O160" s="293" t="s">
        <v>1069</v>
      </c>
      <c r="P160" s="289">
        <v>46086</v>
      </c>
      <c r="Q160" s="41" t="s">
        <v>43</v>
      </c>
      <c r="R160" s="41"/>
      <c r="S160" s="290"/>
      <c r="T160" s="291"/>
      <c r="U160" s="292">
        <v>46087</v>
      </c>
      <c r="V160" s="155">
        <v>46090</v>
      </c>
      <c r="W160" s="424" t="s">
        <v>44</v>
      </c>
      <c r="X160" s="289"/>
      <c r="Y160" s="292">
        <v>46099</v>
      </c>
      <c r="Z160" s="293" t="s">
        <v>45</v>
      </c>
      <c r="AA160" s="282"/>
      <c r="AB160" s="282"/>
    </row>
    <row r="161" spans="1:28" ht="15" customHeight="1">
      <c r="A161" s="283">
        <f>ROW() - ROW(Tabla4478171820242624[[#Headers],[+]])</f>
        <v>155</v>
      </c>
      <c r="B161" s="283" t="s">
        <v>55</v>
      </c>
      <c r="C161" s="55">
        <v>218</v>
      </c>
      <c r="D161" s="283">
        <v>2026</v>
      </c>
      <c r="E161" s="284" t="s">
        <v>1302</v>
      </c>
      <c r="F161" s="287" t="s">
        <v>253</v>
      </c>
      <c r="G161" s="252">
        <v>4433000</v>
      </c>
      <c r="H161" s="199" t="s">
        <v>1303</v>
      </c>
      <c r="I161" s="257" t="s">
        <v>946</v>
      </c>
      <c r="J161" s="40">
        <v>46084</v>
      </c>
      <c r="K161" s="41" t="s">
        <v>989</v>
      </c>
      <c r="L161" s="285" t="s">
        <v>1170</v>
      </c>
      <c r="M161" s="55"/>
      <c r="N161" s="192">
        <v>46085</v>
      </c>
      <c r="O161" s="293" t="s">
        <v>1069</v>
      </c>
      <c r="P161" s="289">
        <v>46086</v>
      </c>
      <c r="Q161" s="41" t="s">
        <v>43</v>
      </c>
      <c r="R161" s="41"/>
      <c r="S161" s="290"/>
      <c r="T161" s="291"/>
      <c r="U161" s="292">
        <v>46090</v>
      </c>
      <c r="V161" s="155">
        <v>46091</v>
      </c>
      <c r="W161" s="424" t="s">
        <v>44</v>
      </c>
      <c r="X161" s="289"/>
      <c r="Y161" s="292">
        <v>46099</v>
      </c>
      <c r="Z161" s="293" t="s">
        <v>45</v>
      </c>
      <c r="AA161" s="282"/>
      <c r="AB161" s="282"/>
    </row>
    <row r="162" spans="1:28" ht="15" customHeight="1">
      <c r="A162" s="283">
        <f>ROW() - ROW(Tabla4478171820242624[[#Headers],[+]])</f>
        <v>156</v>
      </c>
      <c r="B162" s="283" t="s">
        <v>55</v>
      </c>
      <c r="C162" s="55">
        <v>352</v>
      </c>
      <c r="D162" s="283">
        <v>2026</v>
      </c>
      <c r="E162" s="284" t="s">
        <v>1304</v>
      </c>
      <c r="F162" s="287" t="s">
        <v>253</v>
      </c>
      <c r="G162" s="252">
        <v>3153333</v>
      </c>
      <c r="H162" s="199" t="s">
        <v>1305</v>
      </c>
      <c r="I162" s="257" t="s">
        <v>946</v>
      </c>
      <c r="J162" s="40">
        <v>46084</v>
      </c>
      <c r="K162" s="41" t="s">
        <v>989</v>
      </c>
      <c r="L162" s="285" t="s">
        <v>1170</v>
      </c>
      <c r="M162" s="55"/>
      <c r="N162" s="192">
        <v>46085</v>
      </c>
      <c r="O162" s="293" t="s">
        <v>1069</v>
      </c>
      <c r="P162" s="289">
        <v>46086</v>
      </c>
      <c r="Q162" s="41" t="s">
        <v>43</v>
      </c>
      <c r="R162" s="41"/>
      <c r="S162" s="290"/>
      <c r="T162" s="291"/>
      <c r="U162" s="292">
        <v>46090</v>
      </c>
      <c r="V162" s="155">
        <v>46091</v>
      </c>
      <c r="W162" s="424" t="s">
        <v>44</v>
      </c>
      <c r="X162" s="289"/>
      <c r="Y162" s="292">
        <v>46094</v>
      </c>
      <c r="Z162" s="293" t="s">
        <v>45</v>
      </c>
      <c r="AA162" s="282"/>
      <c r="AB162" s="282"/>
    </row>
    <row r="163" spans="1:28" ht="15" customHeight="1">
      <c r="A163" s="283">
        <f>ROW() - ROW(Tabla4478171820242624[[#Headers],[+]])</f>
        <v>157</v>
      </c>
      <c r="B163" s="283" t="s">
        <v>55</v>
      </c>
      <c r="C163" s="55">
        <v>286</v>
      </c>
      <c r="D163" s="283">
        <v>2026</v>
      </c>
      <c r="E163" s="284" t="s">
        <v>944</v>
      </c>
      <c r="F163" s="287" t="s">
        <v>253</v>
      </c>
      <c r="G163" s="252">
        <v>3583333</v>
      </c>
      <c r="H163" s="199" t="s">
        <v>1306</v>
      </c>
      <c r="I163" s="257" t="s">
        <v>946</v>
      </c>
      <c r="J163" s="40">
        <v>46084</v>
      </c>
      <c r="K163" s="41" t="s">
        <v>989</v>
      </c>
      <c r="L163" s="285" t="s">
        <v>1170</v>
      </c>
      <c r="M163" s="51"/>
      <c r="N163" s="192">
        <v>46085</v>
      </c>
      <c r="O163" s="58" t="s">
        <v>1069</v>
      </c>
      <c r="P163" s="289">
        <v>46086</v>
      </c>
      <c r="Q163" s="41" t="s">
        <v>43</v>
      </c>
      <c r="R163" s="41"/>
      <c r="S163" s="290"/>
      <c r="T163" s="291"/>
      <c r="U163" s="292">
        <v>46090</v>
      </c>
      <c r="V163" s="155">
        <v>46091</v>
      </c>
      <c r="W163" s="424" t="s">
        <v>44</v>
      </c>
      <c r="X163" s="289"/>
      <c r="Y163" s="292">
        <v>46094</v>
      </c>
      <c r="Z163" s="293" t="s">
        <v>45</v>
      </c>
      <c r="AA163" s="282"/>
      <c r="AB163" s="282"/>
    </row>
    <row r="164" spans="1:28" ht="27.75">
      <c r="A164" s="283">
        <f>ROW() - ROW(Tabla4478171820242624[[#Headers],[+]])</f>
        <v>158</v>
      </c>
      <c r="B164" s="283" t="s">
        <v>55</v>
      </c>
      <c r="C164" s="55">
        <v>121</v>
      </c>
      <c r="D164" s="283">
        <v>2026</v>
      </c>
      <c r="E164" s="284" t="s">
        <v>189</v>
      </c>
      <c r="F164" s="287" t="s">
        <v>253</v>
      </c>
      <c r="G164" s="252">
        <v>7250000</v>
      </c>
      <c r="H164" s="199" t="s">
        <v>1307</v>
      </c>
      <c r="I164" s="257" t="s">
        <v>946</v>
      </c>
      <c r="J164" s="40">
        <v>46084</v>
      </c>
      <c r="K164" s="41" t="s">
        <v>989</v>
      </c>
      <c r="L164" s="285" t="s">
        <v>1170</v>
      </c>
      <c r="M164" s="55"/>
      <c r="N164" s="192">
        <v>46085</v>
      </c>
      <c r="O164" s="58" t="s">
        <v>1069</v>
      </c>
      <c r="P164" s="289">
        <v>46086</v>
      </c>
      <c r="Q164" s="41" t="s">
        <v>43</v>
      </c>
      <c r="R164" s="41"/>
      <c r="S164" s="290"/>
      <c r="T164" s="291"/>
      <c r="U164" s="292">
        <v>46090</v>
      </c>
      <c r="V164" s="155">
        <v>46091</v>
      </c>
      <c r="W164" s="424" t="s">
        <v>44</v>
      </c>
      <c r="X164" s="289"/>
      <c r="Y164" s="292">
        <v>46094</v>
      </c>
      <c r="Z164" s="293" t="s">
        <v>45</v>
      </c>
      <c r="AA164" s="282"/>
      <c r="AB164" s="282"/>
    </row>
    <row r="165" spans="1:28" ht="15" customHeight="1">
      <c r="A165" s="283">
        <f>ROW() - ROW(Tabla4478171820242624[[#Headers],[+]])</f>
        <v>159</v>
      </c>
      <c r="B165" s="283" t="s">
        <v>55</v>
      </c>
      <c r="C165" s="55">
        <v>227</v>
      </c>
      <c r="D165" s="283">
        <v>2026</v>
      </c>
      <c r="E165" s="284" t="s">
        <v>1308</v>
      </c>
      <c r="F165" s="287" t="s">
        <v>253</v>
      </c>
      <c r="G165" s="252">
        <v>3154667</v>
      </c>
      <c r="H165" s="199" t="s">
        <v>1309</v>
      </c>
      <c r="I165" s="257" t="s">
        <v>946</v>
      </c>
      <c r="J165" s="40">
        <v>46084</v>
      </c>
      <c r="K165" s="41" t="s">
        <v>989</v>
      </c>
      <c r="L165" s="285" t="s">
        <v>1170</v>
      </c>
      <c r="M165" s="55"/>
      <c r="N165" s="192">
        <v>46085</v>
      </c>
      <c r="O165" s="293" t="s">
        <v>1069</v>
      </c>
      <c r="P165" s="289">
        <v>46086</v>
      </c>
      <c r="Q165" s="41" t="s">
        <v>43</v>
      </c>
      <c r="R165" s="41"/>
      <c r="S165" s="290"/>
      <c r="T165" s="291"/>
      <c r="U165" s="292">
        <v>46090</v>
      </c>
      <c r="V165" s="155">
        <v>46091</v>
      </c>
      <c r="W165" s="424" t="s">
        <v>44</v>
      </c>
      <c r="X165" s="289"/>
      <c r="Y165" s="292"/>
      <c r="Z165" s="293" t="s">
        <v>1310</v>
      </c>
      <c r="AA165" s="282"/>
      <c r="AB165" s="282"/>
    </row>
    <row r="166" spans="1:28" ht="15" customHeight="1">
      <c r="A166" s="283">
        <f>ROW() - ROW(Tabla4478171820242624[[#Headers],[+]])</f>
        <v>160</v>
      </c>
      <c r="B166" s="283" t="s">
        <v>55</v>
      </c>
      <c r="C166" s="55">
        <v>123</v>
      </c>
      <c r="D166" s="283">
        <v>2026</v>
      </c>
      <c r="E166" s="284" t="s">
        <v>1311</v>
      </c>
      <c r="F166" s="287" t="s">
        <v>253</v>
      </c>
      <c r="G166" s="252">
        <v>5500000</v>
      </c>
      <c r="H166" s="199" t="s">
        <v>1312</v>
      </c>
      <c r="I166" s="257" t="s">
        <v>946</v>
      </c>
      <c r="J166" s="40">
        <v>46084</v>
      </c>
      <c r="K166" s="41" t="s">
        <v>989</v>
      </c>
      <c r="L166" s="285" t="s">
        <v>1170</v>
      </c>
      <c r="M166" s="55"/>
      <c r="N166" s="192">
        <v>46085</v>
      </c>
      <c r="O166" s="293" t="s">
        <v>1069</v>
      </c>
      <c r="P166" s="289">
        <v>46086</v>
      </c>
      <c r="Q166" s="41" t="s">
        <v>43</v>
      </c>
      <c r="R166" s="41"/>
      <c r="S166" s="290"/>
      <c r="T166" s="291"/>
      <c r="U166" s="292">
        <v>46090</v>
      </c>
      <c r="V166" s="155">
        <v>46091</v>
      </c>
      <c r="W166" s="424" t="s">
        <v>44</v>
      </c>
      <c r="X166" s="289"/>
      <c r="Y166" s="292"/>
      <c r="Z166" s="293"/>
      <c r="AA166" s="282"/>
      <c r="AB166" s="282"/>
    </row>
    <row r="167" spans="1:28" ht="15" customHeight="1">
      <c r="A167" s="283">
        <f>ROW() - ROW(Tabla4478171820242624[[#Headers],[+]])</f>
        <v>161</v>
      </c>
      <c r="B167" s="283" t="s">
        <v>55</v>
      </c>
      <c r="C167" s="55">
        <v>144</v>
      </c>
      <c r="D167" s="283">
        <v>2026</v>
      </c>
      <c r="E167" s="284" t="s">
        <v>197</v>
      </c>
      <c r="F167" s="287" t="s">
        <v>174</v>
      </c>
      <c r="G167" s="252">
        <v>573332</v>
      </c>
      <c r="H167" s="199" t="s">
        <v>1313</v>
      </c>
      <c r="I167" s="257" t="s">
        <v>946</v>
      </c>
      <c r="J167" s="40">
        <v>46084</v>
      </c>
      <c r="K167" s="41" t="s">
        <v>989</v>
      </c>
      <c r="L167" s="285" t="s">
        <v>1170</v>
      </c>
      <c r="M167" s="55"/>
      <c r="N167" s="192">
        <v>46085</v>
      </c>
      <c r="O167" s="293" t="s">
        <v>1069</v>
      </c>
      <c r="P167" s="289">
        <v>46086</v>
      </c>
      <c r="Q167" s="41" t="s">
        <v>43</v>
      </c>
      <c r="R167" s="41"/>
      <c r="S167" s="290"/>
      <c r="T167" s="291"/>
      <c r="U167" s="292">
        <v>46090</v>
      </c>
      <c r="V167" s="155">
        <v>46091</v>
      </c>
      <c r="W167" s="424" t="s">
        <v>44</v>
      </c>
      <c r="X167" s="289"/>
      <c r="Y167" s="292">
        <v>46094</v>
      </c>
      <c r="Z167" s="293" t="s">
        <v>45</v>
      </c>
      <c r="AA167" s="282"/>
      <c r="AB167" s="282"/>
    </row>
    <row r="168" spans="1:28" ht="15" customHeight="1">
      <c r="A168" s="283">
        <f>ROW() - ROW(Tabla4478171820242624[[#Headers],[+]])</f>
        <v>162</v>
      </c>
      <c r="B168" s="283" t="s">
        <v>55</v>
      </c>
      <c r="C168" s="55">
        <v>144</v>
      </c>
      <c r="D168" s="283">
        <v>2026</v>
      </c>
      <c r="E168" s="284" t="s">
        <v>197</v>
      </c>
      <c r="F168" s="287" t="s">
        <v>47</v>
      </c>
      <c r="G168" s="252">
        <v>4300000</v>
      </c>
      <c r="H168" s="199" t="s">
        <v>1314</v>
      </c>
      <c r="I168" s="257" t="s">
        <v>946</v>
      </c>
      <c r="J168" s="40">
        <v>46084</v>
      </c>
      <c r="K168" s="41" t="s">
        <v>989</v>
      </c>
      <c r="L168" s="285" t="s">
        <v>1170</v>
      </c>
      <c r="M168" s="51"/>
      <c r="N168" s="192">
        <v>46085</v>
      </c>
      <c r="O168" s="57" t="s">
        <v>1069</v>
      </c>
      <c r="P168" s="289">
        <v>46086</v>
      </c>
      <c r="Q168" s="41" t="s">
        <v>43</v>
      </c>
      <c r="R168" s="41"/>
      <c r="S168" s="290"/>
      <c r="T168" s="291"/>
      <c r="U168" s="292">
        <v>46090</v>
      </c>
      <c r="V168" s="155">
        <v>46091</v>
      </c>
      <c r="W168" s="424" t="s">
        <v>44</v>
      </c>
      <c r="X168" s="289"/>
      <c r="Y168" s="292">
        <v>46094</v>
      </c>
      <c r="Z168" s="293" t="s">
        <v>45</v>
      </c>
      <c r="AA168" s="282"/>
      <c r="AB168" s="282"/>
    </row>
    <row r="169" spans="1:28" ht="15" customHeight="1">
      <c r="A169" s="283">
        <f>ROW() - ROW(Tabla4478171820242624[[#Headers],[+]])</f>
        <v>163</v>
      </c>
      <c r="B169" s="283" t="s">
        <v>55</v>
      </c>
      <c r="C169" s="55">
        <v>357</v>
      </c>
      <c r="D169" s="283">
        <v>2026</v>
      </c>
      <c r="E169" s="284" t="s">
        <v>195</v>
      </c>
      <c r="F169" s="287" t="s">
        <v>47</v>
      </c>
      <c r="G169" s="252">
        <v>3373333</v>
      </c>
      <c r="H169" s="199" t="s">
        <v>1315</v>
      </c>
      <c r="I169" s="257" t="s">
        <v>946</v>
      </c>
      <c r="J169" s="40">
        <v>46084</v>
      </c>
      <c r="K169" s="41" t="s">
        <v>989</v>
      </c>
      <c r="L169" s="285" t="s">
        <v>1170</v>
      </c>
      <c r="M169" s="55"/>
      <c r="N169" s="192">
        <v>46085</v>
      </c>
      <c r="O169" s="293" t="s">
        <v>1069</v>
      </c>
      <c r="P169" s="289">
        <v>46086</v>
      </c>
      <c r="Q169" s="41" t="s">
        <v>43</v>
      </c>
      <c r="R169" s="41"/>
      <c r="S169" s="290"/>
      <c r="T169" s="291"/>
      <c r="U169" s="292">
        <v>46090</v>
      </c>
      <c r="V169" s="155">
        <v>46091</v>
      </c>
      <c r="W169" s="424" t="s">
        <v>44</v>
      </c>
      <c r="X169" s="289"/>
      <c r="Y169" s="292"/>
      <c r="Z169" s="293"/>
      <c r="AA169" s="282"/>
      <c r="AB169" s="282"/>
    </row>
    <row r="170" spans="1:28" ht="15" customHeight="1">
      <c r="A170" s="283">
        <f>ROW() - ROW(Tabla4478171820242624[[#Headers],[+]])</f>
        <v>164</v>
      </c>
      <c r="B170" s="283" t="s">
        <v>55</v>
      </c>
      <c r="C170" s="55">
        <v>145</v>
      </c>
      <c r="D170" s="283">
        <v>2025</v>
      </c>
      <c r="E170" s="284" t="s">
        <v>1316</v>
      </c>
      <c r="F170" s="287" t="s">
        <v>873</v>
      </c>
      <c r="G170" s="252">
        <v>3000000</v>
      </c>
      <c r="H170" s="199" t="s">
        <v>1317</v>
      </c>
      <c r="I170" s="257" t="s">
        <v>782</v>
      </c>
      <c r="J170" s="40">
        <v>46078</v>
      </c>
      <c r="K170" s="41" t="s">
        <v>39</v>
      </c>
      <c r="L170" s="285" t="s">
        <v>443</v>
      </c>
      <c r="M170" s="55"/>
      <c r="N170" s="192">
        <v>46085</v>
      </c>
      <c r="O170" s="58" t="s">
        <v>1069</v>
      </c>
      <c r="P170" s="289">
        <v>46086</v>
      </c>
      <c r="Q170" s="41" t="s">
        <v>43</v>
      </c>
      <c r="R170" s="41"/>
      <c r="S170" s="290"/>
      <c r="T170" s="291"/>
      <c r="U170" s="292">
        <v>46090</v>
      </c>
      <c r="V170" s="155">
        <v>46091</v>
      </c>
      <c r="W170" s="424" t="s">
        <v>44</v>
      </c>
      <c r="X170" s="289"/>
      <c r="Y170" s="292"/>
      <c r="Z170" s="293"/>
      <c r="AA170" s="282"/>
      <c r="AB170" s="282"/>
    </row>
    <row r="171" spans="1:28" ht="15" customHeight="1">
      <c r="A171" s="283">
        <f>ROW() - ROW(Tabla4478171820242624[[#Headers],[+]])</f>
        <v>165</v>
      </c>
      <c r="B171" s="283" t="s">
        <v>55</v>
      </c>
      <c r="C171" s="55">
        <v>401</v>
      </c>
      <c r="D171" s="283">
        <v>2025</v>
      </c>
      <c r="E171" s="284" t="s">
        <v>202</v>
      </c>
      <c r="F171" s="287" t="s">
        <v>253</v>
      </c>
      <c r="G171" s="252">
        <v>3000000</v>
      </c>
      <c r="H171" s="199" t="s">
        <v>1318</v>
      </c>
      <c r="I171" s="257" t="s">
        <v>946</v>
      </c>
      <c r="J171" s="40">
        <v>46084</v>
      </c>
      <c r="K171" s="41" t="s">
        <v>989</v>
      </c>
      <c r="L171" s="285" t="s">
        <v>1170</v>
      </c>
      <c r="M171" s="51"/>
      <c r="N171" s="192">
        <v>46085</v>
      </c>
      <c r="O171" s="58" t="s">
        <v>1069</v>
      </c>
      <c r="P171" s="289">
        <v>46086</v>
      </c>
      <c r="Q171" s="41" t="s">
        <v>43</v>
      </c>
      <c r="R171" s="41"/>
      <c r="S171" s="290"/>
      <c r="T171" s="291"/>
      <c r="U171" s="292">
        <v>46090</v>
      </c>
      <c r="V171" s="155">
        <v>46091</v>
      </c>
      <c r="W171" s="424" t="s">
        <v>44</v>
      </c>
      <c r="X171" s="289"/>
      <c r="Y171" s="292"/>
      <c r="Z171" s="293"/>
      <c r="AA171" s="282"/>
      <c r="AB171" s="282"/>
    </row>
    <row r="172" spans="1:28" ht="15" customHeight="1">
      <c r="A172" s="283">
        <f>ROW() - ROW(Tabla4478171820242624[[#Headers],[+]])</f>
        <v>166</v>
      </c>
      <c r="B172" s="283" t="s">
        <v>55</v>
      </c>
      <c r="C172" s="55">
        <v>120</v>
      </c>
      <c r="D172" s="283">
        <v>2026</v>
      </c>
      <c r="E172" s="284" t="s">
        <v>1319</v>
      </c>
      <c r="F172" s="287" t="s">
        <v>174</v>
      </c>
      <c r="G172" s="252">
        <v>906667</v>
      </c>
      <c r="H172" s="226" t="s">
        <v>181</v>
      </c>
      <c r="I172" s="257" t="s">
        <v>1059</v>
      </c>
      <c r="J172" s="40">
        <v>46084</v>
      </c>
      <c r="K172" s="41" t="s">
        <v>989</v>
      </c>
      <c r="L172" s="285" t="s">
        <v>1022</v>
      </c>
      <c r="M172" s="55"/>
      <c r="N172" s="192">
        <v>46085</v>
      </c>
      <c r="O172" s="293" t="s">
        <v>1069</v>
      </c>
      <c r="P172" s="289">
        <v>46086</v>
      </c>
      <c r="Q172" s="41" t="s">
        <v>43</v>
      </c>
      <c r="R172" s="41"/>
      <c r="S172" s="290"/>
      <c r="T172" s="291"/>
      <c r="U172" s="292">
        <v>46090</v>
      </c>
      <c r="V172" s="155">
        <v>46091</v>
      </c>
      <c r="W172" s="424" t="s">
        <v>44</v>
      </c>
      <c r="X172" s="289"/>
      <c r="Y172" s="292"/>
      <c r="Z172" s="293"/>
      <c r="AA172" s="282"/>
      <c r="AB172" s="282"/>
    </row>
    <row r="173" spans="1:28" ht="15" customHeight="1">
      <c r="A173" s="283">
        <f>ROW() - ROW(Tabla4478171820242624[[#Headers],[+]])</f>
        <v>167</v>
      </c>
      <c r="B173" s="283" t="s">
        <v>55</v>
      </c>
      <c r="C173" s="55">
        <v>120</v>
      </c>
      <c r="D173" s="283">
        <v>2026</v>
      </c>
      <c r="E173" s="284" t="s">
        <v>1319</v>
      </c>
      <c r="F173" s="287" t="s">
        <v>47</v>
      </c>
      <c r="G173" s="252">
        <v>6800000</v>
      </c>
      <c r="H173" s="226" t="s">
        <v>183</v>
      </c>
      <c r="I173" s="257" t="s">
        <v>1059</v>
      </c>
      <c r="J173" s="40">
        <v>46084</v>
      </c>
      <c r="K173" s="41" t="s">
        <v>989</v>
      </c>
      <c r="L173" s="285" t="s">
        <v>1022</v>
      </c>
      <c r="M173" s="283"/>
      <c r="N173" s="192">
        <v>46085</v>
      </c>
      <c r="O173" s="293" t="s">
        <v>1069</v>
      </c>
      <c r="P173" s="289">
        <v>46086</v>
      </c>
      <c r="Q173" s="41" t="s">
        <v>43</v>
      </c>
      <c r="R173" s="100"/>
      <c r="S173" s="290"/>
      <c r="T173" s="291"/>
      <c r="U173" s="292">
        <v>46090</v>
      </c>
      <c r="V173" s="155">
        <v>46091</v>
      </c>
      <c r="W173" s="424" t="s">
        <v>44</v>
      </c>
      <c r="X173" s="289"/>
      <c r="Y173" s="292"/>
      <c r="Z173" s="293"/>
      <c r="AA173" s="282"/>
      <c r="AB173" s="282"/>
    </row>
    <row r="174" spans="1:28" ht="15" customHeight="1">
      <c r="A174" s="283">
        <f>ROW() - ROW(Tabla4478171820242624[[#Headers],[+]])</f>
        <v>168</v>
      </c>
      <c r="B174" s="283" t="s">
        <v>55</v>
      </c>
      <c r="C174" s="55">
        <v>433</v>
      </c>
      <c r="D174" s="283">
        <v>2026</v>
      </c>
      <c r="E174" s="284" t="s">
        <v>1320</v>
      </c>
      <c r="F174" s="287" t="s">
        <v>47</v>
      </c>
      <c r="G174" s="252">
        <v>5000000</v>
      </c>
      <c r="H174" s="226" t="s">
        <v>159</v>
      </c>
      <c r="I174" s="257" t="s">
        <v>1059</v>
      </c>
      <c r="J174" s="40">
        <v>46084</v>
      </c>
      <c r="K174" s="41" t="s">
        <v>989</v>
      </c>
      <c r="L174" s="285" t="s">
        <v>1022</v>
      </c>
      <c r="M174" s="283"/>
      <c r="N174" s="192">
        <v>46085</v>
      </c>
      <c r="O174" s="152" t="s">
        <v>1069</v>
      </c>
      <c r="P174" s="289">
        <v>46086</v>
      </c>
      <c r="Q174" s="41" t="s">
        <v>43</v>
      </c>
      <c r="R174" s="152"/>
      <c r="S174" s="290"/>
      <c r="T174" s="291"/>
      <c r="U174" s="292">
        <v>46090</v>
      </c>
      <c r="V174" s="155">
        <v>46091</v>
      </c>
      <c r="W174" s="424" t="s">
        <v>44</v>
      </c>
      <c r="X174" s="289"/>
      <c r="Y174" s="292"/>
      <c r="Z174" s="293"/>
      <c r="AA174" s="282"/>
      <c r="AB174" s="282"/>
    </row>
    <row r="175" spans="1:28" ht="15" customHeight="1">
      <c r="A175" s="283">
        <f>ROW() - ROW(Tabla4478171820242624[[#Headers],[+]])</f>
        <v>169</v>
      </c>
      <c r="B175" s="283" t="s">
        <v>55</v>
      </c>
      <c r="C175" s="55">
        <v>107</v>
      </c>
      <c r="D175" s="283">
        <v>2026</v>
      </c>
      <c r="E175" s="284" t="s">
        <v>596</v>
      </c>
      <c r="F175" s="287" t="s">
        <v>57</v>
      </c>
      <c r="G175" s="252">
        <v>650000</v>
      </c>
      <c r="H175" s="199" t="s">
        <v>1321</v>
      </c>
      <c r="I175" s="257" t="s">
        <v>1322</v>
      </c>
      <c r="J175" s="40">
        <v>46084</v>
      </c>
      <c r="K175" s="41" t="s">
        <v>989</v>
      </c>
      <c r="L175" s="285" t="s">
        <v>400</v>
      </c>
      <c r="M175" s="283"/>
      <c r="N175" s="192">
        <v>46085</v>
      </c>
      <c r="O175" s="293" t="s">
        <v>1069</v>
      </c>
      <c r="P175" s="289">
        <v>46086</v>
      </c>
      <c r="Q175" s="41" t="s">
        <v>43</v>
      </c>
      <c r="R175" s="41"/>
      <c r="S175" s="290"/>
      <c r="T175" s="291"/>
      <c r="U175" s="292">
        <v>46090</v>
      </c>
      <c r="V175" s="155">
        <v>46091</v>
      </c>
      <c r="W175" s="424" t="s">
        <v>44</v>
      </c>
      <c r="X175" s="289"/>
      <c r="Y175" s="292"/>
      <c r="Z175" s="293"/>
      <c r="AA175" s="282"/>
      <c r="AB175" s="282"/>
    </row>
    <row r="176" spans="1:28" ht="15" customHeight="1">
      <c r="A176" s="283">
        <f>ROW() - ROW(Tabla4478171820242624[[#Headers],[+]])</f>
        <v>170</v>
      </c>
      <c r="B176" s="283" t="s">
        <v>55</v>
      </c>
      <c r="C176" s="55">
        <v>45</v>
      </c>
      <c r="D176" s="283">
        <v>2026</v>
      </c>
      <c r="E176" s="284" t="s">
        <v>816</v>
      </c>
      <c r="F176" s="287" t="s">
        <v>57</v>
      </c>
      <c r="G176" s="252">
        <v>2266667</v>
      </c>
      <c r="H176" s="226" t="s">
        <v>1323</v>
      </c>
      <c r="I176" s="257" t="s">
        <v>1059</v>
      </c>
      <c r="J176" s="40">
        <v>46084</v>
      </c>
      <c r="K176" s="41" t="s">
        <v>989</v>
      </c>
      <c r="L176" s="285" t="s">
        <v>1022</v>
      </c>
      <c r="M176" s="283"/>
      <c r="N176" s="192">
        <v>46085</v>
      </c>
      <c r="O176" s="293" t="s">
        <v>1069</v>
      </c>
      <c r="P176" s="289">
        <v>46086</v>
      </c>
      <c r="Q176" s="41" t="s">
        <v>43</v>
      </c>
      <c r="R176" s="41"/>
      <c r="S176" s="290"/>
      <c r="T176" s="291"/>
      <c r="U176" s="293">
        <v>46101</v>
      </c>
      <c r="V176" s="155">
        <v>46106</v>
      </c>
      <c r="W176" s="424" t="s">
        <v>44</v>
      </c>
      <c r="X176" s="289"/>
      <c r="Y176" s="292"/>
      <c r="Z176" s="293"/>
      <c r="AA176" s="282"/>
      <c r="AB176" s="282"/>
    </row>
    <row r="177" spans="1:28" ht="15" customHeight="1">
      <c r="A177" s="283">
        <f>ROW() - ROW(Tabla4478171820242624[[#Headers],[+]])</f>
        <v>171</v>
      </c>
      <c r="B177" s="283" t="s">
        <v>55</v>
      </c>
      <c r="C177" s="55">
        <v>107</v>
      </c>
      <c r="D177" s="283">
        <v>2026</v>
      </c>
      <c r="E177" s="284" t="s">
        <v>596</v>
      </c>
      <c r="F177" s="287" t="s">
        <v>253</v>
      </c>
      <c r="G177" s="252">
        <v>6500000</v>
      </c>
      <c r="H177" s="199" t="s">
        <v>1321</v>
      </c>
      <c r="I177" s="257" t="s">
        <v>1322</v>
      </c>
      <c r="J177" s="40">
        <v>46084</v>
      </c>
      <c r="K177" s="41" t="s">
        <v>989</v>
      </c>
      <c r="L177" s="285" t="s">
        <v>400</v>
      </c>
      <c r="M177" s="283"/>
      <c r="N177" s="192">
        <v>46085</v>
      </c>
      <c r="O177" s="300" t="s">
        <v>1069</v>
      </c>
      <c r="P177" s="289">
        <v>46086</v>
      </c>
      <c r="Q177" s="41" t="s">
        <v>43</v>
      </c>
      <c r="R177" s="41"/>
      <c r="S177" s="290"/>
      <c r="T177" s="291"/>
      <c r="U177" s="292">
        <v>46090</v>
      </c>
      <c r="V177" s="155">
        <v>46091</v>
      </c>
      <c r="W177" s="424" t="s">
        <v>44</v>
      </c>
      <c r="X177" s="289"/>
      <c r="Y177" s="292"/>
      <c r="Z177" s="293"/>
      <c r="AA177" s="282"/>
      <c r="AB177" s="282"/>
    </row>
    <row r="178" spans="1:28" ht="15" customHeight="1">
      <c r="A178" s="283">
        <f>ROW() - ROW(Tabla4478171820242624[[#Headers],[+]])</f>
        <v>172</v>
      </c>
      <c r="B178" s="283" t="s">
        <v>55</v>
      </c>
      <c r="C178" s="55">
        <v>45</v>
      </c>
      <c r="D178" s="283">
        <v>2026</v>
      </c>
      <c r="E178" s="284" t="s">
        <v>816</v>
      </c>
      <c r="F178" s="287" t="s">
        <v>47</v>
      </c>
      <c r="G178" s="252">
        <v>6800000</v>
      </c>
      <c r="H178" s="226" t="s">
        <v>1324</v>
      </c>
      <c r="I178" s="257" t="s">
        <v>1059</v>
      </c>
      <c r="J178" s="40">
        <v>46084</v>
      </c>
      <c r="K178" s="41" t="s">
        <v>989</v>
      </c>
      <c r="L178" s="285" t="s">
        <v>1022</v>
      </c>
      <c r="M178" s="283"/>
      <c r="N178" s="192">
        <v>46085</v>
      </c>
      <c r="O178" s="293" t="s">
        <v>1069</v>
      </c>
      <c r="P178" s="289">
        <v>46086</v>
      </c>
      <c r="Q178" s="41" t="s">
        <v>43</v>
      </c>
      <c r="R178" s="41"/>
      <c r="S178" s="290"/>
      <c r="T178" s="291"/>
      <c r="U178" s="293">
        <v>46101</v>
      </c>
      <c r="V178" s="155">
        <v>46106</v>
      </c>
      <c r="W178" s="424" t="s">
        <v>44</v>
      </c>
      <c r="X178" s="289"/>
      <c r="Y178" s="292"/>
      <c r="Z178" s="293"/>
      <c r="AA178" s="282"/>
      <c r="AB178" s="282"/>
    </row>
    <row r="179" spans="1:28" ht="15" customHeight="1">
      <c r="A179" s="283">
        <f>ROW() - ROW(Tabla4478171820242624[[#Headers],[+]])</f>
        <v>173</v>
      </c>
      <c r="B179" s="283" t="s">
        <v>55</v>
      </c>
      <c r="C179" s="55">
        <v>138</v>
      </c>
      <c r="D179" s="283">
        <v>2026</v>
      </c>
      <c r="E179" s="284" t="s">
        <v>783</v>
      </c>
      <c r="F179" s="287" t="s">
        <v>174</v>
      </c>
      <c r="G179" s="252">
        <v>1000000</v>
      </c>
      <c r="H179" s="226" t="s">
        <v>1325</v>
      </c>
      <c r="I179" s="257" t="s">
        <v>1076</v>
      </c>
      <c r="J179" s="40">
        <v>46084</v>
      </c>
      <c r="K179" s="41" t="s">
        <v>989</v>
      </c>
      <c r="L179" s="285" t="s">
        <v>1022</v>
      </c>
      <c r="M179" s="55"/>
      <c r="N179" s="192">
        <v>46085</v>
      </c>
      <c r="O179" s="293" t="s">
        <v>1069</v>
      </c>
      <c r="P179" s="289">
        <v>46086</v>
      </c>
      <c r="Q179" s="41" t="s">
        <v>43</v>
      </c>
      <c r="R179" s="41"/>
      <c r="S179" s="290"/>
      <c r="T179" s="291"/>
      <c r="U179" s="292">
        <v>46090</v>
      </c>
      <c r="V179" s="155">
        <v>46091</v>
      </c>
      <c r="W179" s="424" t="s">
        <v>44</v>
      </c>
      <c r="X179" s="289"/>
      <c r="Y179" s="292"/>
      <c r="Z179" s="293"/>
      <c r="AA179" s="282"/>
      <c r="AB179" s="282"/>
    </row>
    <row r="180" spans="1:28" ht="15" customHeight="1">
      <c r="A180" s="283">
        <f>ROW() - ROW(Tabla4478171820242624[[#Headers],[+]])</f>
        <v>174</v>
      </c>
      <c r="B180" s="283" t="s">
        <v>55</v>
      </c>
      <c r="C180" s="55">
        <v>138</v>
      </c>
      <c r="D180" s="283">
        <v>2026</v>
      </c>
      <c r="E180" s="284" t="s">
        <v>783</v>
      </c>
      <c r="F180" s="287" t="s">
        <v>47</v>
      </c>
      <c r="G180" s="252">
        <v>6000000</v>
      </c>
      <c r="H180" s="226" t="s">
        <v>1326</v>
      </c>
      <c r="I180" s="257" t="s">
        <v>1076</v>
      </c>
      <c r="J180" s="40">
        <v>46084</v>
      </c>
      <c r="K180" s="41" t="s">
        <v>989</v>
      </c>
      <c r="L180" s="285" t="s">
        <v>1022</v>
      </c>
      <c r="M180" s="55"/>
      <c r="N180" s="192">
        <v>46085</v>
      </c>
      <c r="O180" s="293" t="s">
        <v>1069</v>
      </c>
      <c r="P180" s="289">
        <v>46086</v>
      </c>
      <c r="Q180" s="41" t="s">
        <v>43</v>
      </c>
      <c r="R180" s="41"/>
      <c r="S180" s="290"/>
      <c r="T180" s="291"/>
      <c r="U180" s="292">
        <v>46090</v>
      </c>
      <c r="V180" s="155">
        <v>46091</v>
      </c>
      <c r="W180" s="424" t="s">
        <v>44</v>
      </c>
      <c r="X180" s="289"/>
      <c r="Y180" s="292"/>
      <c r="Z180" s="293"/>
      <c r="AA180" s="282"/>
      <c r="AB180" s="282"/>
    </row>
    <row r="181" spans="1:28" ht="15" customHeight="1">
      <c r="A181" s="283">
        <f>ROW() - ROW(Tabla4478171820242624[[#Headers],[+]])</f>
        <v>175</v>
      </c>
      <c r="B181" s="283" t="s">
        <v>55</v>
      </c>
      <c r="C181" s="55">
        <v>105</v>
      </c>
      <c r="D181" s="283">
        <v>2026</v>
      </c>
      <c r="E181" s="284" t="s">
        <v>782</v>
      </c>
      <c r="F181" s="287" t="s">
        <v>47</v>
      </c>
      <c r="G181" s="252">
        <v>5993333</v>
      </c>
      <c r="H181" s="226" t="s">
        <v>159</v>
      </c>
      <c r="I181" s="257" t="s">
        <v>1076</v>
      </c>
      <c r="J181" s="40">
        <v>46084</v>
      </c>
      <c r="K181" s="41" t="s">
        <v>989</v>
      </c>
      <c r="L181" s="285" t="s">
        <v>1022</v>
      </c>
      <c r="M181" s="55"/>
      <c r="N181" s="192">
        <v>46085</v>
      </c>
      <c r="O181" s="293" t="s">
        <v>1069</v>
      </c>
      <c r="P181" s="289">
        <v>46086</v>
      </c>
      <c r="Q181" s="41" t="s">
        <v>43</v>
      </c>
      <c r="R181" s="41"/>
      <c r="S181" s="290"/>
      <c r="T181" s="291"/>
      <c r="U181" s="292">
        <v>46090</v>
      </c>
      <c r="V181" s="155">
        <v>46091</v>
      </c>
      <c r="W181" s="424" t="s">
        <v>44</v>
      </c>
      <c r="X181" s="289"/>
      <c r="Y181" s="292"/>
      <c r="Z181" s="293"/>
      <c r="AA181" s="282"/>
      <c r="AB181" s="282"/>
    </row>
    <row r="182" spans="1:28" ht="15" customHeight="1">
      <c r="A182" s="283">
        <f>ROW() - ROW(Tabla4478171820242624[[#Headers],[+]])</f>
        <v>176</v>
      </c>
      <c r="B182" s="283" t="s">
        <v>55</v>
      </c>
      <c r="C182" s="55">
        <v>66</v>
      </c>
      <c r="D182" s="55">
        <v>2026</v>
      </c>
      <c r="E182" s="387" t="s">
        <v>1327</v>
      </c>
      <c r="F182" s="258" t="s">
        <v>1328</v>
      </c>
      <c r="G182" s="252">
        <v>3518667</v>
      </c>
      <c r="H182" s="199" t="s">
        <v>159</v>
      </c>
      <c r="I182" s="358" t="s">
        <v>1329</v>
      </c>
      <c r="J182" s="40">
        <v>46084</v>
      </c>
      <c r="K182" s="41" t="s">
        <v>989</v>
      </c>
      <c r="L182" s="285" t="s">
        <v>400</v>
      </c>
      <c r="M182" s="55"/>
      <c r="N182" s="192">
        <v>46085</v>
      </c>
      <c r="O182" s="293" t="s">
        <v>1069</v>
      </c>
      <c r="P182" s="289">
        <v>46086</v>
      </c>
      <c r="Q182" s="41" t="s">
        <v>43</v>
      </c>
      <c r="R182" s="41"/>
      <c r="S182" s="290"/>
      <c r="T182" s="291"/>
      <c r="U182" s="292">
        <v>46090</v>
      </c>
      <c r="V182" s="155">
        <v>46091</v>
      </c>
      <c r="W182" s="424" t="s">
        <v>44</v>
      </c>
      <c r="X182" s="289"/>
      <c r="Y182" s="292"/>
      <c r="Z182" s="293"/>
      <c r="AA182" s="282"/>
      <c r="AB182" s="282"/>
    </row>
    <row r="183" spans="1:28" ht="15" customHeight="1">
      <c r="A183" s="283">
        <f>ROW() - ROW(Tabla4478171820242624[[#Headers],[+]])</f>
        <v>177</v>
      </c>
      <c r="B183" s="283" t="s">
        <v>55</v>
      </c>
      <c r="C183" s="55">
        <v>145</v>
      </c>
      <c r="D183" s="55">
        <v>2026</v>
      </c>
      <c r="E183" s="388" t="s">
        <v>1330</v>
      </c>
      <c r="F183" s="359" t="s">
        <v>1331</v>
      </c>
      <c r="G183" s="252">
        <v>5800000</v>
      </c>
      <c r="H183" s="199" t="s">
        <v>159</v>
      </c>
      <c r="I183" s="358" t="s">
        <v>1329</v>
      </c>
      <c r="J183" s="40">
        <v>46084</v>
      </c>
      <c r="K183" s="41" t="s">
        <v>989</v>
      </c>
      <c r="L183" s="285" t="s">
        <v>400</v>
      </c>
      <c r="M183" s="55"/>
      <c r="N183" s="192">
        <v>46085</v>
      </c>
      <c r="O183" s="293" t="s">
        <v>1069</v>
      </c>
      <c r="P183" s="289">
        <v>46086</v>
      </c>
      <c r="Q183" s="41" t="s">
        <v>43</v>
      </c>
      <c r="R183" s="152"/>
      <c r="S183" s="290"/>
      <c r="T183" s="291"/>
      <c r="U183" s="292">
        <v>46090</v>
      </c>
      <c r="V183" s="155">
        <v>46091</v>
      </c>
      <c r="W183" s="424" t="s">
        <v>44</v>
      </c>
      <c r="X183" s="289"/>
      <c r="Y183" s="292"/>
      <c r="Z183" s="293"/>
      <c r="AA183" s="282"/>
      <c r="AB183" s="282"/>
    </row>
    <row r="184" spans="1:28" ht="15" customHeight="1">
      <c r="A184" s="283">
        <f>ROW() - ROW(Tabla4478171820242624[[#Headers],[+]])</f>
        <v>178</v>
      </c>
      <c r="B184" s="283" t="s">
        <v>55</v>
      </c>
      <c r="C184" s="55">
        <v>230</v>
      </c>
      <c r="D184" s="55">
        <v>2026</v>
      </c>
      <c r="E184" s="387" t="s">
        <v>1332</v>
      </c>
      <c r="F184" s="359" t="s">
        <v>1328</v>
      </c>
      <c r="G184" s="252">
        <v>6573333</v>
      </c>
      <c r="H184" s="199" t="s">
        <v>159</v>
      </c>
      <c r="I184" s="358" t="s">
        <v>1329</v>
      </c>
      <c r="J184" s="40">
        <v>46084</v>
      </c>
      <c r="K184" s="41" t="s">
        <v>989</v>
      </c>
      <c r="L184" s="285" t="s">
        <v>400</v>
      </c>
      <c r="M184" s="55"/>
      <c r="N184" s="192">
        <v>46085</v>
      </c>
      <c r="O184" s="41" t="s">
        <v>1069</v>
      </c>
      <c r="P184" s="289">
        <v>46086</v>
      </c>
      <c r="Q184" s="41" t="s">
        <v>43</v>
      </c>
      <c r="R184" s="41"/>
      <c r="S184" s="290"/>
      <c r="T184" s="291"/>
      <c r="U184" s="292">
        <v>46090</v>
      </c>
      <c r="V184" s="155">
        <v>46091</v>
      </c>
      <c r="W184" s="424" t="s">
        <v>44</v>
      </c>
      <c r="X184" s="289"/>
      <c r="Y184" s="292">
        <v>46094</v>
      </c>
      <c r="Z184" s="293" t="s">
        <v>45</v>
      </c>
      <c r="AA184" s="282"/>
      <c r="AB184" s="282"/>
    </row>
    <row r="185" spans="1:28" ht="15" customHeight="1">
      <c r="A185" s="283">
        <f>ROW() - ROW(Tabla4478171820242624[[#Headers],[+]])</f>
        <v>179</v>
      </c>
      <c r="B185" s="283" t="s">
        <v>55</v>
      </c>
      <c r="C185" s="55">
        <v>285</v>
      </c>
      <c r="D185" s="55">
        <v>2026</v>
      </c>
      <c r="E185" s="388" t="s">
        <v>1333</v>
      </c>
      <c r="F185" s="258" t="s">
        <v>1328</v>
      </c>
      <c r="G185" s="252">
        <v>6346667</v>
      </c>
      <c r="H185" s="273" t="s">
        <v>1334</v>
      </c>
      <c r="I185" s="358" t="s">
        <v>1329</v>
      </c>
      <c r="J185" s="40">
        <v>46084</v>
      </c>
      <c r="K185" s="41" t="s">
        <v>989</v>
      </c>
      <c r="L185" s="285" t="s">
        <v>400</v>
      </c>
      <c r="M185" s="55"/>
      <c r="N185" s="192">
        <v>46085</v>
      </c>
      <c r="O185" s="41" t="s">
        <v>1069</v>
      </c>
      <c r="P185" s="289">
        <v>46086</v>
      </c>
      <c r="Q185" s="41" t="s">
        <v>43</v>
      </c>
      <c r="R185" s="41"/>
      <c r="S185" s="290"/>
      <c r="T185" s="291"/>
      <c r="U185" s="292">
        <v>46090</v>
      </c>
      <c r="V185" s="155">
        <v>46091</v>
      </c>
      <c r="W185" s="424" t="s">
        <v>44</v>
      </c>
      <c r="X185" s="289"/>
      <c r="Y185" s="292"/>
      <c r="Z185" s="293"/>
      <c r="AA185" s="282"/>
      <c r="AB185" s="282"/>
    </row>
    <row r="186" spans="1:28" ht="15" customHeight="1">
      <c r="A186" s="283">
        <f>ROW() - ROW(Tabla4478171820242624[[#Headers],[+]])</f>
        <v>180</v>
      </c>
      <c r="B186" s="283" t="s">
        <v>55</v>
      </c>
      <c r="C186" s="55">
        <v>377</v>
      </c>
      <c r="D186" s="55">
        <v>2026</v>
      </c>
      <c r="E186" s="387" t="s">
        <v>1335</v>
      </c>
      <c r="F186" s="359" t="s">
        <v>1328</v>
      </c>
      <c r="G186" s="252">
        <v>4400000</v>
      </c>
      <c r="H186" s="199" t="s">
        <v>159</v>
      </c>
      <c r="I186" s="358" t="s">
        <v>1329</v>
      </c>
      <c r="J186" s="40">
        <v>46084</v>
      </c>
      <c r="K186" s="41" t="s">
        <v>989</v>
      </c>
      <c r="L186" s="285" t="s">
        <v>400</v>
      </c>
      <c r="M186" s="55"/>
      <c r="N186" s="192">
        <v>46085</v>
      </c>
      <c r="O186" s="41" t="s">
        <v>1069</v>
      </c>
      <c r="P186" s="289">
        <v>46086</v>
      </c>
      <c r="Q186" s="41" t="s">
        <v>43</v>
      </c>
      <c r="R186" s="41"/>
      <c r="S186" s="290"/>
      <c r="T186" s="291"/>
      <c r="U186" s="292">
        <v>46090</v>
      </c>
      <c r="V186" s="155">
        <v>46091</v>
      </c>
      <c r="W186" s="424" t="s">
        <v>44</v>
      </c>
      <c r="X186" s="289"/>
      <c r="Y186" s="292"/>
      <c r="Z186" s="293"/>
      <c r="AA186" s="282"/>
      <c r="AB186" s="282"/>
    </row>
    <row r="187" spans="1:28" ht="15" customHeight="1">
      <c r="A187" s="283">
        <f>ROW() - ROW(Tabla4478171820242624[[#Headers],[+]])</f>
        <v>181</v>
      </c>
      <c r="B187" s="283" t="s">
        <v>55</v>
      </c>
      <c r="C187" s="55">
        <v>379</v>
      </c>
      <c r="D187" s="55">
        <v>2026</v>
      </c>
      <c r="E187" s="387" t="s">
        <v>1336</v>
      </c>
      <c r="F187" s="359" t="s">
        <v>1328</v>
      </c>
      <c r="G187" s="252">
        <v>5200000</v>
      </c>
      <c r="H187" s="199" t="s">
        <v>159</v>
      </c>
      <c r="I187" s="358" t="s">
        <v>1329</v>
      </c>
      <c r="J187" s="40">
        <v>46084</v>
      </c>
      <c r="K187" s="41" t="s">
        <v>989</v>
      </c>
      <c r="L187" s="285" t="s">
        <v>400</v>
      </c>
      <c r="M187" s="55"/>
      <c r="N187" s="192">
        <v>46085</v>
      </c>
      <c r="O187" s="53" t="s">
        <v>1069</v>
      </c>
      <c r="P187" s="289">
        <v>46086</v>
      </c>
      <c r="Q187" s="41" t="s">
        <v>43</v>
      </c>
      <c r="R187" s="41"/>
      <c r="S187" s="290"/>
      <c r="T187" s="291"/>
      <c r="U187" s="292">
        <v>46090</v>
      </c>
      <c r="V187" s="155">
        <v>46091</v>
      </c>
      <c r="W187" s="424" t="s">
        <v>44</v>
      </c>
      <c r="X187" s="289"/>
      <c r="Y187" s="292"/>
      <c r="Z187" s="293"/>
      <c r="AA187" s="282"/>
      <c r="AB187" s="282"/>
    </row>
    <row r="188" spans="1:28" ht="15" customHeight="1">
      <c r="A188" s="283">
        <f>ROW() - ROW(Tabla4478171820242624[[#Headers],[+]])</f>
        <v>182</v>
      </c>
      <c r="B188" s="283" t="s">
        <v>55</v>
      </c>
      <c r="C188" s="55">
        <v>380</v>
      </c>
      <c r="D188" s="55">
        <v>2026</v>
      </c>
      <c r="E188" s="387" t="s">
        <v>1337</v>
      </c>
      <c r="F188" s="359" t="s">
        <v>1328</v>
      </c>
      <c r="G188" s="252">
        <v>3173333</v>
      </c>
      <c r="H188" s="199" t="s">
        <v>1276</v>
      </c>
      <c r="I188" s="358" t="s">
        <v>1329</v>
      </c>
      <c r="J188" s="40">
        <v>46084</v>
      </c>
      <c r="K188" s="41" t="s">
        <v>989</v>
      </c>
      <c r="L188" s="285" t="s">
        <v>400</v>
      </c>
      <c r="M188" s="55"/>
      <c r="N188" s="192">
        <v>46086</v>
      </c>
      <c r="O188" s="41" t="s">
        <v>1069</v>
      </c>
      <c r="P188" s="289">
        <v>46086</v>
      </c>
      <c r="Q188" s="41" t="s">
        <v>43</v>
      </c>
      <c r="R188" s="41"/>
      <c r="S188" s="290"/>
      <c r="T188" s="291"/>
      <c r="U188" s="292">
        <v>46090</v>
      </c>
      <c r="V188" s="155">
        <v>46091</v>
      </c>
      <c r="W188" s="424" t="s">
        <v>44</v>
      </c>
      <c r="X188" s="289"/>
      <c r="Y188" s="292"/>
      <c r="Z188" s="293"/>
      <c r="AA188" s="282"/>
      <c r="AB188" s="282"/>
    </row>
    <row r="189" spans="1:28" ht="15" customHeight="1">
      <c r="A189" s="283">
        <f>ROW() - ROW(Tabla4478171820242624[[#Headers],[+]])</f>
        <v>183</v>
      </c>
      <c r="B189" s="283" t="s">
        <v>55</v>
      </c>
      <c r="C189" s="55">
        <v>88</v>
      </c>
      <c r="D189" s="283">
        <v>2026</v>
      </c>
      <c r="E189" s="284" t="s">
        <v>938</v>
      </c>
      <c r="F189" s="287" t="s">
        <v>174</v>
      </c>
      <c r="G189" s="252">
        <v>1653333</v>
      </c>
      <c r="H189" s="226" t="s">
        <v>181</v>
      </c>
      <c r="I189" s="257" t="s">
        <v>1076</v>
      </c>
      <c r="J189" s="40">
        <v>46084</v>
      </c>
      <c r="K189" s="41" t="s">
        <v>989</v>
      </c>
      <c r="L189" s="285" t="s">
        <v>1022</v>
      </c>
      <c r="M189" s="55"/>
      <c r="N189" s="192">
        <v>46085</v>
      </c>
      <c r="O189" s="41" t="s">
        <v>1069</v>
      </c>
      <c r="P189" s="289">
        <v>46086</v>
      </c>
      <c r="Q189" s="41" t="s">
        <v>43</v>
      </c>
      <c r="R189" s="41"/>
      <c r="S189" s="290"/>
      <c r="T189" s="291"/>
      <c r="U189" s="292">
        <v>46090</v>
      </c>
      <c r="V189" s="155">
        <v>46091</v>
      </c>
      <c r="W189" s="424" t="s">
        <v>44</v>
      </c>
      <c r="X189" s="289"/>
      <c r="Y189" s="292"/>
      <c r="Z189" s="293"/>
      <c r="AA189" s="282"/>
      <c r="AB189" s="282"/>
    </row>
    <row r="190" spans="1:28" ht="15" customHeight="1">
      <c r="A190" s="283">
        <f>ROW() - ROW(Tabla4478171820242624[[#Headers],[+]])</f>
        <v>184</v>
      </c>
      <c r="B190" s="283" t="s">
        <v>55</v>
      </c>
      <c r="C190" s="55">
        <v>88</v>
      </c>
      <c r="D190" s="283">
        <v>2026</v>
      </c>
      <c r="E190" s="284" t="s">
        <v>938</v>
      </c>
      <c r="F190" s="287" t="s">
        <v>47</v>
      </c>
      <c r="G190" s="252">
        <v>6200000</v>
      </c>
      <c r="H190" s="226" t="s">
        <v>183</v>
      </c>
      <c r="I190" s="257" t="s">
        <v>1076</v>
      </c>
      <c r="J190" s="40">
        <v>46084</v>
      </c>
      <c r="K190" s="41" t="s">
        <v>989</v>
      </c>
      <c r="L190" s="285" t="s">
        <v>1022</v>
      </c>
      <c r="M190" s="55"/>
      <c r="N190" s="192">
        <v>46085</v>
      </c>
      <c r="O190" s="41" t="s">
        <v>1069</v>
      </c>
      <c r="P190" s="289">
        <v>46086</v>
      </c>
      <c r="Q190" s="41" t="s">
        <v>43</v>
      </c>
      <c r="R190" s="41"/>
      <c r="S190" s="290"/>
      <c r="T190" s="291"/>
      <c r="U190" s="292">
        <v>46090</v>
      </c>
      <c r="V190" s="155">
        <v>46091</v>
      </c>
      <c r="W190" s="424" t="s">
        <v>44</v>
      </c>
      <c r="X190" s="289"/>
      <c r="Y190" s="292"/>
      <c r="Z190" s="293"/>
      <c r="AA190" s="282"/>
      <c r="AB190" s="282"/>
    </row>
    <row r="191" spans="1:28" ht="15" customHeight="1">
      <c r="A191" s="283">
        <f>ROW() - ROW(Tabla4478171820242624[[#Headers],[+]])</f>
        <v>185</v>
      </c>
      <c r="B191" s="283" t="s">
        <v>55</v>
      </c>
      <c r="C191" s="55">
        <v>451</v>
      </c>
      <c r="D191" s="283">
        <v>2026</v>
      </c>
      <c r="E191" s="284" t="s">
        <v>99</v>
      </c>
      <c r="F191" s="287" t="s">
        <v>253</v>
      </c>
      <c r="G191" s="252">
        <v>2100000</v>
      </c>
      <c r="H191" s="199" t="s">
        <v>1338</v>
      </c>
      <c r="I191" s="257" t="s">
        <v>1339</v>
      </c>
      <c r="J191" s="40">
        <v>46084</v>
      </c>
      <c r="K191" s="41" t="s">
        <v>989</v>
      </c>
      <c r="L191" s="285" t="s">
        <v>1170</v>
      </c>
      <c r="M191" s="55"/>
      <c r="N191" s="192">
        <v>46085</v>
      </c>
      <c r="O191" s="41" t="s">
        <v>1069</v>
      </c>
      <c r="P191" s="289">
        <v>46086</v>
      </c>
      <c r="Q191" s="41" t="s">
        <v>43</v>
      </c>
      <c r="R191" s="41"/>
      <c r="S191" s="290"/>
      <c r="T191" s="291"/>
      <c r="U191" s="292">
        <v>46090</v>
      </c>
      <c r="V191" s="155">
        <v>46091</v>
      </c>
      <c r="W191" s="424" t="s">
        <v>44</v>
      </c>
      <c r="X191" s="289"/>
      <c r="Y191" s="292"/>
      <c r="Z191" s="293"/>
      <c r="AA191" s="282"/>
      <c r="AB191" s="282"/>
    </row>
    <row r="192" spans="1:28" ht="15" customHeight="1">
      <c r="A192" s="283">
        <f>ROW() - ROW(Tabla4478171820242624[[#Headers],[+]])</f>
        <v>186</v>
      </c>
      <c r="B192" s="283" t="s">
        <v>55</v>
      </c>
      <c r="C192" s="55">
        <v>449</v>
      </c>
      <c r="D192" s="283">
        <v>2026</v>
      </c>
      <c r="E192" s="284" t="s">
        <v>1340</v>
      </c>
      <c r="F192" s="287" t="s">
        <v>253</v>
      </c>
      <c r="G192" s="252">
        <v>2026667</v>
      </c>
      <c r="H192" s="199" t="s">
        <v>1341</v>
      </c>
      <c r="I192" s="257" t="s">
        <v>1339</v>
      </c>
      <c r="J192" s="40">
        <v>46084</v>
      </c>
      <c r="K192" s="41" t="s">
        <v>989</v>
      </c>
      <c r="L192" s="285" t="s">
        <v>1170</v>
      </c>
      <c r="M192" s="60" t="s">
        <v>228</v>
      </c>
      <c r="N192" s="192">
        <v>46090</v>
      </c>
      <c r="O192" s="152" t="s">
        <v>1069</v>
      </c>
      <c r="P192" s="289">
        <v>46090</v>
      </c>
      <c r="Q192" s="152" t="s">
        <v>43</v>
      </c>
      <c r="R192" s="41"/>
      <c r="S192" s="290"/>
      <c r="T192" s="291"/>
      <c r="U192" s="292">
        <v>46090</v>
      </c>
      <c r="V192" s="155">
        <v>46091</v>
      </c>
      <c r="W192" s="424" t="s">
        <v>44</v>
      </c>
      <c r="X192" s="289"/>
      <c r="Y192" s="292"/>
      <c r="Z192" s="293"/>
      <c r="AA192" s="282"/>
      <c r="AB192" s="282"/>
    </row>
    <row r="193" spans="1:28" ht="15" customHeight="1">
      <c r="A193" s="283">
        <f>ROW() - ROW(Tabla4478171820242624[[#Headers],[+]])</f>
        <v>187</v>
      </c>
      <c r="B193" s="283" t="s">
        <v>55</v>
      </c>
      <c r="C193" s="55">
        <v>409</v>
      </c>
      <c r="D193" s="283">
        <v>2026</v>
      </c>
      <c r="E193" s="284" t="s">
        <v>104</v>
      </c>
      <c r="F193" s="287" t="s">
        <v>253</v>
      </c>
      <c r="G193" s="252">
        <v>2500000</v>
      </c>
      <c r="H193" s="199" t="s">
        <v>1342</v>
      </c>
      <c r="I193" s="257" t="s">
        <v>1339</v>
      </c>
      <c r="J193" s="40">
        <v>46084</v>
      </c>
      <c r="K193" s="41" t="s">
        <v>989</v>
      </c>
      <c r="L193" s="285" t="s">
        <v>1170</v>
      </c>
      <c r="M193" s="283"/>
      <c r="N193" s="192">
        <v>46085</v>
      </c>
      <c r="O193" s="41" t="s">
        <v>1069</v>
      </c>
      <c r="P193" s="289">
        <v>46086</v>
      </c>
      <c r="Q193" s="152" t="s">
        <v>43</v>
      </c>
      <c r="R193" s="389"/>
      <c r="S193" s="46"/>
      <c r="T193" s="40"/>
      <c r="U193" s="292">
        <v>46090</v>
      </c>
      <c r="V193" s="155">
        <v>46091</v>
      </c>
      <c r="W193" s="424" t="s">
        <v>44</v>
      </c>
      <c r="X193" s="289"/>
      <c r="Y193" s="292">
        <v>46094</v>
      </c>
      <c r="Z193" s="293" t="s">
        <v>45</v>
      </c>
      <c r="AA193" s="282"/>
      <c r="AB193" s="282"/>
    </row>
    <row r="194" spans="1:28" ht="15" customHeight="1">
      <c r="A194" s="283">
        <f>ROW() - ROW(Tabla4478171820242624[[#Headers],[+]])</f>
        <v>188</v>
      </c>
      <c r="B194" s="283" t="s">
        <v>55</v>
      </c>
      <c r="C194" s="55">
        <v>389</v>
      </c>
      <c r="D194" s="283">
        <v>2026</v>
      </c>
      <c r="E194" s="284" t="s">
        <v>1343</v>
      </c>
      <c r="F194" s="287" t="s">
        <v>253</v>
      </c>
      <c r="G194" s="252">
        <v>2700000</v>
      </c>
      <c r="H194" s="199" t="s">
        <v>1344</v>
      </c>
      <c r="I194" s="257" t="s">
        <v>1339</v>
      </c>
      <c r="J194" s="40">
        <v>46084</v>
      </c>
      <c r="K194" s="41" t="s">
        <v>989</v>
      </c>
      <c r="L194" s="285" t="s">
        <v>1170</v>
      </c>
      <c r="M194" s="283"/>
      <c r="N194" s="192">
        <v>46085</v>
      </c>
      <c r="O194" s="41" t="s">
        <v>1069</v>
      </c>
      <c r="P194" s="289">
        <v>46086</v>
      </c>
      <c r="Q194" s="152" t="s">
        <v>43</v>
      </c>
      <c r="R194" s="156"/>
      <c r="S194" s="46"/>
      <c r="T194" s="40"/>
      <c r="U194" s="292">
        <v>46090</v>
      </c>
      <c r="V194" s="155">
        <v>46091</v>
      </c>
      <c r="W194" s="424" t="s">
        <v>44</v>
      </c>
      <c r="X194" s="289"/>
      <c r="Y194" s="292"/>
      <c r="Z194" s="293"/>
      <c r="AA194" s="282"/>
      <c r="AB194" s="282"/>
    </row>
    <row r="195" spans="1:28" ht="15" customHeight="1">
      <c r="A195" s="283">
        <f>ROW() - ROW(Tabla4478171820242624[[#Headers],[+]])</f>
        <v>189</v>
      </c>
      <c r="B195" s="283" t="s">
        <v>55</v>
      </c>
      <c r="C195" s="55">
        <v>330</v>
      </c>
      <c r="D195" s="283">
        <v>2026</v>
      </c>
      <c r="E195" s="284" t="s">
        <v>1345</v>
      </c>
      <c r="F195" s="287" t="s">
        <v>253</v>
      </c>
      <c r="G195" s="252">
        <v>2300000</v>
      </c>
      <c r="H195" s="199" t="s">
        <v>1346</v>
      </c>
      <c r="I195" s="257" t="s">
        <v>1339</v>
      </c>
      <c r="J195" s="40">
        <v>46084</v>
      </c>
      <c r="K195" s="41" t="s">
        <v>989</v>
      </c>
      <c r="L195" s="285" t="s">
        <v>1170</v>
      </c>
      <c r="M195" s="283"/>
      <c r="N195" s="192">
        <v>46085</v>
      </c>
      <c r="O195" s="152" t="s">
        <v>1069</v>
      </c>
      <c r="P195" s="289">
        <v>46086</v>
      </c>
      <c r="Q195" s="152" t="s">
        <v>43</v>
      </c>
      <c r="R195" s="389"/>
      <c r="S195" s="46"/>
      <c r="T195" s="40"/>
      <c r="U195" s="292">
        <v>46090</v>
      </c>
      <c r="V195" s="155">
        <v>46091</v>
      </c>
      <c r="W195" s="424" t="s">
        <v>44</v>
      </c>
      <c r="X195" s="289"/>
      <c r="Y195" s="292"/>
      <c r="Z195" s="293"/>
      <c r="AA195" s="282"/>
      <c r="AB195" s="282"/>
    </row>
    <row r="196" spans="1:28" ht="15" customHeight="1">
      <c r="A196" s="283">
        <f>ROW() - ROW(Tabla4478171820242624[[#Headers],[+]])</f>
        <v>190</v>
      </c>
      <c r="B196" s="283" t="s">
        <v>55</v>
      </c>
      <c r="C196" s="55">
        <v>313</v>
      </c>
      <c r="D196" s="283">
        <v>2026</v>
      </c>
      <c r="E196" s="284" t="s">
        <v>110</v>
      </c>
      <c r="F196" s="287" t="s">
        <v>253</v>
      </c>
      <c r="G196" s="252">
        <v>2700000</v>
      </c>
      <c r="H196" s="199" t="s">
        <v>1347</v>
      </c>
      <c r="I196" s="257" t="s">
        <v>1339</v>
      </c>
      <c r="J196" s="40">
        <v>46084</v>
      </c>
      <c r="K196" s="41" t="s">
        <v>989</v>
      </c>
      <c r="L196" s="285" t="s">
        <v>1170</v>
      </c>
      <c r="M196" s="283"/>
      <c r="N196" s="192">
        <v>46085</v>
      </c>
      <c r="O196" s="41" t="s">
        <v>1069</v>
      </c>
      <c r="P196" s="289">
        <v>46086</v>
      </c>
      <c r="Q196" s="152" t="s">
        <v>43</v>
      </c>
      <c r="R196" s="389"/>
      <c r="S196" s="46"/>
      <c r="T196" s="40"/>
      <c r="U196" s="292">
        <v>46090</v>
      </c>
      <c r="V196" s="155">
        <v>46091</v>
      </c>
      <c r="W196" s="424" t="s">
        <v>44</v>
      </c>
      <c r="X196" s="289"/>
      <c r="Y196" s="292">
        <v>46093</v>
      </c>
      <c r="Z196" s="659" t="s">
        <v>45</v>
      </c>
      <c r="AA196" s="282"/>
      <c r="AB196" s="282"/>
    </row>
    <row r="197" spans="1:28" s="250" customFormat="1" ht="15" customHeight="1">
      <c r="A197" s="283">
        <f>ROW() - ROW(Tabla4478171820242624[[#Headers],[+]])</f>
        <v>191</v>
      </c>
      <c r="B197" s="283" t="s">
        <v>55</v>
      </c>
      <c r="C197" s="55">
        <v>300</v>
      </c>
      <c r="D197" s="283">
        <v>2026</v>
      </c>
      <c r="E197" s="284" t="s">
        <v>1348</v>
      </c>
      <c r="F197" s="287" t="s">
        <v>253</v>
      </c>
      <c r="G197" s="252">
        <v>3420000</v>
      </c>
      <c r="H197" s="199" t="s">
        <v>1349</v>
      </c>
      <c r="I197" s="257" t="s">
        <v>1339</v>
      </c>
      <c r="J197" s="40">
        <v>46084</v>
      </c>
      <c r="K197" s="41" t="s">
        <v>989</v>
      </c>
      <c r="L197" s="285" t="s">
        <v>1170</v>
      </c>
      <c r="M197" s="283"/>
      <c r="N197" s="192">
        <v>46085</v>
      </c>
      <c r="O197" s="41" t="s">
        <v>1069</v>
      </c>
      <c r="P197" s="289">
        <v>46086</v>
      </c>
      <c r="Q197" s="152" t="s">
        <v>43</v>
      </c>
      <c r="R197" s="156"/>
      <c r="S197" s="46"/>
      <c r="T197" s="40"/>
      <c r="U197" s="292">
        <v>46090</v>
      </c>
      <c r="V197" s="155">
        <v>46091</v>
      </c>
      <c r="W197" s="424" t="s">
        <v>44</v>
      </c>
      <c r="X197" s="289"/>
      <c r="Y197" s="292"/>
      <c r="Z197" s="293"/>
      <c r="AA197" s="282"/>
      <c r="AB197" s="282"/>
    </row>
    <row r="198" spans="1:28" ht="15" customHeight="1">
      <c r="A198" s="322">
        <f>ROW() - ROW(Tabla4478171820242624[[#Headers],[+]])</f>
        <v>192</v>
      </c>
      <c r="B198" s="322" t="s">
        <v>55</v>
      </c>
      <c r="C198" s="73">
        <v>135</v>
      </c>
      <c r="D198" s="322">
        <v>2026</v>
      </c>
      <c r="E198" s="323" t="s">
        <v>114</v>
      </c>
      <c r="F198" s="324" t="s">
        <v>253</v>
      </c>
      <c r="G198" s="281">
        <v>2803333</v>
      </c>
      <c r="H198" s="390" t="s">
        <v>1350</v>
      </c>
      <c r="I198" s="391" t="s">
        <v>1339</v>
      </c>
      <c r="J198" s="162">
        <v>46084</v>
      </c>
      <c r="K198" s="84" t="s">
        <v>989</v>
      </c>
      <c r="L198" s="325" t="s">
        <v>1170</v>
      </c>
      <c r="M198" s="322" t="s">
        <v>1351</v>
      </c>
      <c r="N198" s="326">
        <v>46085</v>
      </c>
      <c r="O198" s="84" t="s">
        <v>1069</v>
      </c>
      <c r="P198" s="289">
        <v>46086</v>
      </c>
      <c r="Q198" s="223" t="s">
        <v>43</v>
      </c>
      <c r="R198" s="392"/>
      <c r="S198" s="47"/>
      <c r="T198" s="162"/>
      <c r="U198" s="292">
        <v>46099</v>
      </c>
      <c r="V198" s="155">
        <v>46099</v>
      </c>
      <c r="W198" s="424" t="s">
        <v>44</v>
      </c>
      <c r="X198" s="327"/>
      <c r="Y198" s="328"/>
      <c r="Z198" s="326"/>
      <c r="AA198" s="332"/>
      <c r="AB198" s="332"/>
    </row>
    <row r="199" spans="1:28" ht="15" customHeight="1">
      <c r="A199" s="283">
        <f>ROW() - ROW(Tabla4478171820242624[[#Headers],[+]])</f>
        <v>193</v>
      </c>
      <c r="B199" s="283" t="s">
        <v>55</v>
      </c>
      <c r="C199" s="55">
        <v>323</v>
      </c>
      <c r="D199" s="283">
        <v>2026</v>
      </c>
      <c r="E199" s="284" t="s">
        <v>1352</v>
      </c>
      <c r="F199" s="287" t="s">
        <v>253</v>
      </c>
      <c r="G199" s="252">
        <v>2026667</v>
      </c>
      <c r="H199" s="199" t="s">
        <v>1353</v>
      </c>
      <c r="I199" s="257" t="s">
        <v>1339</v>
      </c>
      <c r="J199" s="40">
        <v>46084</v>
      </c>
      <c r="K199" s="41" t="s">
        <v>989</v>
      </c>
      <c r="L199" s="285" t="s">
        <v>1170</v>
      </c>
      <c r="M199" s="283"/>
      <c r="N199" s="293">
        <v>46085</v>
      </c>
      <c r="O199" s="41" t="s">
        <v>1069</v>
      </c>
      <c r="P199" s="289">
        <v>46086</v>
      </c>
      <c r="Q199" s="152" t="s">
        <v>43</v>
      </c>
      <c r="R199" s="389"/>
      <c r="S199" s="46"/>
      <c r="T199" s="40"/>
      <c r="U199" s="292">
        <v>46090</v>
      </c>
      <c r="V199" s="155">
        <v>46091</v>
      </c>
      <c r="W199" s="424" t="s">
        <v>44</v>
      </c>
      <c r="X199" s="292"/>
      <c r="Y199" s="292"/>
      <c r="Z199" s="293"/>
      <c r="AA199" s="282"/>
      <c r="AB199" s="282"/>
    </row>
    <row r="200" spans="1:28" ht="15" customHeight="1">
      <c r="A200" s="283">
        <f>ROW() - ROW(Tabla4478171820242624[[#Headers],[+]])</f>
        <v>194</v>
      </c>
      <c r="B200" s="283" t="s">
        <v>55</v>
      </c>
      <c r="C200" s="55">
        <v>299</v>
      </c>
      <c r="D200" s="283">
        <v>2026</v>
      </c>
      <c r="E200" s="284" t="s">
        <v>797</v>
      </c>
      <c r="F200" s="287" t="s">
        <v>47</v>
      </c>
      <c r="G200" s="252">
        <v>6500000</v>
      </c>
      <c r="H200" s="199" t="s">
        <v>183</v>
      </c>
      <c r="I200" s="257" t="s">
        <v>1076</v>
      </c>
      <c r="J200" s="40">
        <v>46084</v>
      </c>
      <c r="K200" s="41" t="s">
        <v>989</v>
      </c>
      <c r="L200" s="285" t="s">
        <v>1022</v>
      </c>
      <c r="M200" s="283"/>
      <c r="N200" s="293">
        <v>46085</v>
      </c>
      <c r="O200" s="41" t="s">
        <v>1069</v>
      </c>
      <c r="P200" s="289">
        <v>46086</v>
      </c>
      <c r="Q200" s="152" t="s">
        <v>43</v>
      </c>
      <c r="R200" s="156"/>
      <c r="S200" s="46"/>
      <c r="T200" s="40"/>
      <c r="U200" s="292">
        <v>46090</v>
      </c>
      <c r="V200" s="155">
        <v>46091</v>
      </c>
      <c r="W200" s="424" t="s">
        <v>44</v>
      </c>
      <c r="X200" s="292"/>
      <c r="Y200" s="292"/>
      <c r="Z200" s="293"/>
      <c r="AA200" s="282"/>
      <c r="AB200" s="282"/>
    </row>
    <row r="201" spans="1:28" ht="15" customHeight="1">
      <c r="A201" s="283">
        <f>ROW() - ROW(Tabla4478171820242624[[#Headers],[+]])</f>
        <v>195</v>
      </c>
      <c r="B201" s="283" t="s">
        <v>9</v>
      </c>
      <c r="C201" s="55">
        <v>140</v>
      </c>
      <c r="D201" s="283">
        <v>2026</v>
      </c>
      <c r="E201" s="284" t="s">
        <v>786</v>
      </c>
      <c r="F201" s="287" t="s">
        <v>174</v>
      </c>
      <c r="G201" s="252">
        <v>1600000</v>
      </c>
      <c r="H201" s="199" t="s">
        <v>1354</v>
      </c>
      <c r="I201" s="257" t="s">
        <v>1076</v>
      </c>
      <c r="J201" s="40">
        <v>46084</v>
      </c>
      <c r="K201" s="41" t="s">
        <v>989</v>
      </c>
      <c r="L201" s="285" t="s">
        <v>1022</v>
      </c>
      <c r="M201" s="283"/>
      <c r="N201" s="293">
        <v>46085</v>
      </c>
      <c r="O201" s="41" t="s">
        <v>1069</v>
      </c>
      <c r="P201" s="289">
        <v>46086</v>
      </c>
      <c r="Q201" s="152" t="s">
        <v>43</v>
      </c>
      <c r="R201" s="389"/>
      <c r="S201" s="46"/>
      <c r="T201" s="40"/>
      <c r="U201" s="292">
        <v>46090</v>
      </c>
      <c r="V201" s="155">
        <v>46091</v>
      </c>
      <c r="W201" s="424" t="s">
        <v>44</v>
      </c>
      <c r="X201" s="292"/>
      <c r="Y201" s="292">
        <v>46094</v>
      </c>
      <c r="Z201" s="293" t="s">
        <v>45</v>
      </c>
      <c r="AA201" s="282"/>
      <c r="AB201" s="282"/>
    </row>
    <row r="202" spans="1:28" ht="15" customHeight="1">
      <c r="A202" s="283">
        <f>ROW() - ROW(Tabla4478171820242624[[#Headers],[+]])</f>
        <v>196</v>
      </c>
      <c r="B202" s="283" t="s">
        <v>9</v>
      </c>
      <c r="C202" s="55">
        <v>22</v>
      </c>
      <c r="D202" s="283">
        <v>2026</v>
      </c>
      <c r="E202" s="284" t="s">
        <v>597</v>
      </c>
      <c r="F202" s="287" t="s">
        <v>253</v>
      </c>
      <c r="G202" s="252">
        <v>4766667</v>
      </c>
      <c r="H202" s="199" t="s">
        <v>1355</v>
      </c>
      <c r="I202" s="257" t="s">
        <v>1322</v>
      </c>
      <c r="J202" s="40">
        <v>46084</v>
      </c>
      <c r="K202" s="41" t="s">
        <v>989</v>
      </c>
      <c r="L202" s="285" t="s">
        <v>400</v>
      </c>
      <c r="M202" s="283"/>
      <c r="N202" s="293">
        <v>46085</v>
      </c>
      <c r="O202" s="41" t="s">
        <v>1069</v>
      </c>
      <c r="P202" s="289">
        <v>46086</v>
      </c>
      <c r="Q202" s="152" t="s">
        <v>43</v>
      </c>
      <c r="R202" s="389"/>
      <c r="S202" s="46"/>
      <c r="T202" s="40"/>
      <c r="U202" s="292">
        <v>46090</v>
      </c>
      <c r="V202" s="155">
        <v>46091</v>
      </c>
      <c r="W202" s="424" t="s">
        <v>44</v>
      </c>
      <c r="X202" s="292"/>
      <c r="Y202" s="292"/>
      <c r="Z202" s="293"/>
      <c r="AA202" s="282"/>
      <c r="AB202" s="282"/>
    </row>
    <row r="203" spans="1:28" ht="15" customHeight="1">
      <c r="A203" s="283">
        <f>ROW() - ROW(Tabla4478171820242624[[#Headers],[+]])</f>
        <v>197</v>
      </c>
      <c r="B203" s="283" t="s">
        <v>9</v>
      </c>
      <c r="C203" s="55">
        <v>140</v>
      </c>
      <c r="D203" s="283">
        <v>2026</v>
      </c>
      <c r="E203" s="284" t="s">
        <v>786</v>
      </c>
      <c r="F203" s="287" t="s">
        <v>47</v>
      </c>
      <c r="G203" s="252">
        <v>6000000</v>
      </c>
      <c r="H203" s="199" t="s">
        <v>1356</v>
      </c>
      <c r="I203" s="257" t="s">
        <v>1076</v>
      </c>
      <c r="J203" s="40">
        <v>46084</v>
      </c>
      <c r="K203" s="41" t="s">
        <v>989</v>
      </c>
      <c r="L203" s="285" t="s">
        <v>1022</v>
      </c>
      <c r="M203" s="283"/>
      <c r="N203" s="293">
        <v>46085</v>
      </c>
      <c r="O203" s="41" t="s">
        <v>1069</v>
      </c>
      <c r="P203" s="289">
        <v>46086</v>
      </c>
      <c r="Q203" s="152" t="s">
        <v>43</v>
      </c>
      <c r="R203" s="156"/>
      <c r="S203" s="46"/>
      <c r="T203" s="40"/>
      <c r="U203" s="292">
        <v>46090</v>
      </c>
      <c r="V203" s="155">
        <v>46091</v>
      </c>
      <c r="W203" s="424" t="s">
        <v>44</v>
      </c>
      <c r="X203" s="292"/>
      <c r="Y203" s="292">
        <v>46094</v>
      </c>
      <c r="Z203" s="293" t="s">
        <v>45</v>
      </c>
      <c r="AA203" s="282"/>
      <c r="AB203" s="282"/>
    </row>
    <row r="204" spans="1:28" ht="15" customHeight="1">
      <c r="A204" s="283">
        <f>ROW() - ROW(Tabla4478171820242624[[#Headers],[+]])</f>
        <v>198</v>
      </c>
      <c r="B204" s="283" t="s">
        <v>9</v>
      </c>
      <c r="C204" s="55">
        <v>468</v>
      </c>
      <c r="D204" s="283">
        <v>2026</v>
      </c>
      <c r="E204" s="284" t="s">
        <v>1357</v>
      </c>
      <c r="F204" s="287" t="s">
        <v>47</v>
      </c>
      <c r="G204" s="252">
        <v>2500000</v>
      </c>
      <c r="H204" s="199" t="s">
        <v>1358</v>
      </c>
      <c r="I204" s="257" t="s">
        <v>1339</v>
      </c>
      <c r="J204" s="40">
        <v>46084</v>
      </c>
      <c r="K204" s="41" t="s">
        <v>989</v>
      </c>
      <c r="L204" s="285" t="s">
        <v>1170</v>
      </c>
      <c r="M204" s="797" t="s">
        <v>1359</v>
      </c>
      <c r="N204" s="293">
        <v>46085</v>
      </c>
      <c r="O204" s="293" t="s">
        <v>1069</v>
      </c>
      <c r="P204" s="289">
        <v>46086</v>
      </c>
      <c r="Q204" s="152" t="s">
        <v>43</v>
      </c>
      <c r="R204" s="389"/>
      <c r="S204" s="46"/>
      <c r="T204" s="40"/>
      <c r="U204" s="292">
        <v>46105</v>
      </c>
      <c r="V204" s="155">
        <v>46106</v>
      </c>
      <c r="W204" s="424" t="s">
        <v>44</v>
      </c>
      <c r="X204" s="292"/>
      <c r="Y204" s="292"/>
      <c r="Z204" s="293"/>
      <c r="AA204" s="282"/>
      <c r="AB204" s="282"/>
    </row>
    <row r="205" spans="1:28" ht="15" customHeight="1">
      <c r="A205" s="283">
        <f>ROW() - ROW(Tabla4478171820242624[[#Headers],[+]])</f>
        <v>199</v>
      </c>
      <c r="B205" s="283" t="s">
        <v>9</v>
      </c>
      <c r="C205" s="55">
        <v>365</v>
      </c>
      <c r="D205" s="283">
        <v>2026</v>
      </c>
      <c r="E205" s="284" t="s">
        <v>216</v>
      </c>
      <c r="F205" s="287" t="s">
        <v>253</v>
      </c>
      <c r="G205" s="252">
        <v>2669333</v>
      </c>
      <c r="H205" s="54" t="s">
        <v>159</v>
      </c>
      <c r="I205" s="257" t="s">
        <v>218</v>
      </c>
      <c r="J205" s="40">
        <v>46084</v>
      </c>
      <c r="K205" s="41" t="s">
        <v>989</v>
      </c>
      <c r="L205" s="285" t="s">
        <v>1067</v>
      </c>
      <c r="M205" s="51"/>
      <c r="N205" s="293">
        <v>46085</v>
      </c>
      <c r="O205" s="58" t="s">
        <v>1069</v>
      </c>
      <c r="P205" s="289">
        <v>46090</v>
      </c>
      <c r="Q205" s="152" t="s">
        <v>43</v>
      </c>
      <c r="R205" s="389"/>
      <c r="S205" s="46"/>
      <c r="T205" s="40"/>
      <c r="U205" s="292">
        <v>46096</v>
      </c>
      <c r="V205" s="155">
        <v>46098</v>
      </c>
      <c r="W205" s="424" t="s">
        <v>44</v>
      </c>
      <c r="X205" s="292"/>
      <c r="Y205" s="292"/>
      <c r="Z205" s="293"/>
      <c r="AA205" s="282"/>
      <c r="AB205" s="282"/>
    </row>
    <row r="206" spans="1:28" ht="15" customHeight="1">
      <c r="A206" s="283">
        <f>ROW() - ROW(Tabla4478171820242624[[#Headers],[+]])</f>
        <v>200</v>
      </c>
      <c r="B206" s="283" t="s">
        <v>9</v>
      </c>
      <c r="C206" s="55">
        <v>58</v>
      </c>
      <c r="D206" s="283">
        <v>2026</v>
      </c>
      <c r="E206" s="284" t="s">
        <v>219</v>
      </c>
      <c r="F206" s="287" t="s">
        <v>57</v>
      </c>
      <c r="G206" s="252">
        <v>1466666</v>
      </c>
      <c r="H206" s="199" t="s">
        <v>1360</v>
      </c>
      <c r="I206" s="257" t="s">
        <v>218</v>
      </c>
      <c r="J206" s="40">
        <v>46084</v>
      </c>
      <c r="K206" s="41" t="s">
        <v>989</v>
      </c>
      <c r="L206" s="285" t="s">
        <v>1067</v>
      </c>
      <c r="M206" s="283" t="s">
        <v>1361</v>
      </c>
      <c r="N206" s="293">
        <v>46085</v>
      </c>
      <c r="O206" s="41" t="s">
        <v>1069</v>
      </c>
      <c r="P206" s="289">
        <v>46086</v>
      </c>
      <c r="Q206" s="152" t="s">
        <v>43</v>
      </c>
      <c r="R206" s="156"/>
      <c r="S206" s="46"/>
      <c r="T206" s="40"/>
      <c r="U206" s="40">
        <v>46099</v>
      </c>
      <c r="V206" s="155">
        <v>46106</v>
      </c>
      <c r="W206" s="424" t="s">
        <v>44</v>
      </c>
      <c r="X206" s="292"/>
      <c r="Y206" s="292"/>
      <c r="Z206" s="293"/>
      <c r="AA206" s="282"/>
      <c r="AB206" s="282"/>
    </row>
    <row r="207" spans="1:28" ht="15" customHeight="1">
      <c r="A207" s="283">
        <f>ROW() - ROW(Tabla4478171820242624[[#Headers],[+]])</f>
        <v>201</v>
      </c>
      <c r="B207" s="283" t="s">
        <v>9</v>
      </c>
      <c r="C207" s="55">
        <v>58</v>
      </c>
      <c r="D207" s="283">
        <v>2026</v>
      </c>
      <c r="E207" s="284" t="s">
        <v>219</v>
      </c>
      <c r="F207" s="287" t="s">
        <v>253</v>
      </c>
      <c r="G207" s="252">
        <v>5500000</v>
      </c>
      <c r="H207" s="199" t="s">
        <v>183</v>
      </c>
      <c r="I207" s="257" t="s">
        <v>218</v>
      </c>
      <c r="J207" s="40">
        <v>46084</v>
      </c>
      <c r="K207" s="41" t="s">
        <v>989</v>
      </c>
      <c r="L207" s="285" t="s">
        <v>1067</v>
      </c>
      <c r="M207" s="55" t="s">
        <v>1361</v>
      </c>
      <c r="N207" s="293">
        <v>46085</v>
      </c>
      <c r="O207" s="41" t="s">
        <v>1069</v>
      </c>
      <c r="P207" s="289">
        <v>46086</v>
      </c>
      <c r="Q207" s="152" t="s">
        <v>43</v>
      </c>
      <c r="R207" s="41"/>
      <c r="S207" s="290"/>
      <c r="T207" s="291"/>
      <c r="U207" s="297">
        <v>46099</v>
      </c>
      <c r="V207" s="155">
        <v>46106</v>
      </c>
      <c r="W207" s="424" t="s">
        <v>44</v>
      </c>
      <c r="X207" s="292"/>
      <c r="Y207" s="292"/>
      <c r="Z207" s="293"/>
      <c r="AA207" s="282"/>
      <c r="AB207" s="282"/>
    </row>
    <row r="208" spans="1:28" ht="15" customHeight="1">
      <c r="A208" s="283">
        <f>ROW() - ROW(Tabla4478171820242624[[#Headers],[+]])</f>
        <v>202</v>
      </c>
      <c r="B208" s="283" t="s">
        <v>9</v>
      </c>
      <c r="C208" s="55">
        <v>289</v>
      </c>
      <c r="D208" s="283">
        <v>2025</v>
      </c>
      <c r="E208" s="284" t="s">
        <v>1362</v>
      </c>
      <c r="F208" s="287" t="s">
        <v>873</v>
      </c>
      <c r="G208" s="252">
        <v>3100000</v>
      </c>
      <c r="H208" s="199" t="s">
        <v>1363</v>
      </c>
      <c r="I208" s="257" t="s">
        <v>450</v>
      </c>
      <c r="J208" s="40">
        <v>46084</v>
      </c>
      <c r="K208" s="41" t="s">
        <v>989</v>
      </c>
      <c r="L208" s="285" t="s">
        <v>1067</v>
      </c>
      <c r="M208" s="55"/>
      <c r="N208" s="293">
        <v>46085</v>
      </c>
      <c r="O208" s="41" t="s">
        <v>1069</v>
      </c>
      <c r="P208" s="289">
        <v>46086</v>
      </c>
      <c r="Q208" s="152" t="s">
        <v>43</v>
      </c>
      <c r="R208" s="41"/>
      <c r="S208" s="290"/>
      <c r="T208" s="291"/>
      <c r="U208" s="292">
        <v>46090</v>
      </c>
      <c r="V208" s="155">
        <v>46091</v>
      </c>
      <c r="W208" s="424" t="s">
        <v>44</v>
      </c>
      <c r="X208" s="292"/>
      <c r="Y208" s="292"/>
      <c r="Z208" s="293"/>
      <c r="AA208" s="282"/>
      <c r="AB208" s="282"/>
    </row>
    <row r="209" spans="1:28" ht="15" customHeight="1">
      <c r="A209" s="283">
        <f>ROW() - ROW(Tabla4478171820242624[[#Headers],[+]])</f>
        <v>203</v>
      </c>
      <c r="B209" s="283" t="s">
        <v>9</v>
      </c>
      <c r="C209" s="55">
        <v>468</v>
      </c>
      <c r="D209" s="283">
        <v>2025</v>
      </c>
      <c r="E209" s="284" t="s">
        <v>1364</v>
      </c>
      <c r="F209" s="287" t="s">
        <v>174</v>
      </c>
      <c r="G209" s="252">
        <v>4000000</v>
      </c>
      <c r="H209" s="199" t="s">
        <v>1365</v>
      </c>
      <c r="I209" s="257" t="s">
        <v>450</v>
      </c>
      <c r="J209" s="40">
        <v>46084</v>
      </c>
      <c r="K209" s="41" t="s">
        <v>989</v>
      </c>
      <c r="L209" s="285" t="s">
        <v>1067</v>
      </c>
      <c r="M209" s="55"/>
      <c r="N209" s="293">
        <v>46085</v>
      </c>
      <c r="O209" s="41" t="s">
        <v>1069</v>
      </c>
      <c r="P209" s="289">
        <v>46086</v>
      </c>
      <c r="Q209" s="152" t="s">
        <v>43</v>
      </c>
      <c r="R209" s="41"/>
      <c r="S209" s="290"/>
      <c r="T209" s="291"/>
      <c r="U209" s="292">
        <v>46090</v>
      </c>
      <c r="V209" s="155">
        <v>46091</v>
      </c>
      <c r="W209" s="424" t="s">
        <v>44</v>
      </c>
      <c r="X209" s="292"/>
      <c r="Y209" s="292"/>
      <c r="Z209" s="293"/>
      <c r="AA209" s="282"/>
      <c r="AB209" s="282"/>
    </row>
    <row r="210" spans="1:28" ht="15" customHeight="1">
      <c r="A210" s="283">
        <f>ROW() - ROW(Tabla4478171820242624[[#Headers],[+]])</f>
        <v>204</v>
      </c>
      <c r="B210" s="283" t="s">
        <v>9</v>
      </c>
      <c r="C210" s="55">
        <v>209</v>
      </c>
      <c r="D210" s="283">
        <v>2025</v>
      </c>
      <c r="E210" s="284" t="s">
        <v>508</v>
      </c>
      <c r="F210" s="287" t="s">
        <v>736</v>
      </c>
      <c r="G210" s="252">
        <v>4000000</v>
      </c>
      <c r="H210" s="199" t="s">
        <v>1366</v>
      </c>
      <c r="I210" s="257" t="s">
        <v>450</v>
      </c>
      <c r="J210" s="40">
        <v>46084</v>
      </c>
      <c r="K210" s="41" t="s">
        <v>989</v>
      </c>
      <c r="L210" s="285" t="s">
        <v>1067</v>
      </c>
      <c r="M210" s="55" t="s">
        <v>228</v>
      </c>
      <c r="N210" s="293">
        <v>46085</v>
      </c>
      <c r="O210" s="58" t="s">
        <v>1069</v>
      </c>
      <c r="P210" s="289">
        <v>46090</v>
      </c>
      <c r="Q210" s="152" t="s">
        <v>43</v>
      </c>
      <c r="R210" s="41"/>
      <c r="S210" s="290"/>
      <c r="T210" s="291"/>
      <c r="U210" s="41">
        <v>46106</v>
      </c>
      <c r="V210" s="626">
        <v>46106</v>
      </c>
      <c r="W210" s="424" t="s">
        <v>44</v>
      </c>
      <c r="X210" s="292"/>
      <c r="Y210" s="292"/>
      <c r="Z210" s="293"/>
      <c r="AA210" s="282"/>
      <c r="AB210" s="282"/>
    </row>
    <row r="211" spans="1:28" ht="15" customHeight="1">
      <c r="A211" s="283">
        <f>ROW() - ROW(Tabla4478171820242624[[#Headers],[+]])</f>
        <v>205</v>
      </c>
      <c r="B211" s="283" t="s">
        <v>9</v>
      </c>
      <c r="C211" s="55">
        <v>259</v>
      </c>
      <c r="D211" s="283">
        <v>2025</v>
      </c>
      <c r="E211" s="284" t="s">
        <v>1367</v>
      </c>
      <c r="F211" s="287" t="s">
        <v>873</v>
      </c>
      <c r="G211" s="252">
        <v>3100000</v>
      </c>
      <c r="H211" s="199" t="s">
        <v>1368</v>
      </c>
      <c r="I211" s="257" t="s">
        <v>450</v>
      </c>
      <c r="J211" s="40">
        <v>46084</v>
      </c>
      <c r="K211" s="41" t="s">
        <v>989</v>
      </c>
      <c r="L211" s="285" t="s">
        <v>1067</v>
      </c>
      <c r="M211" s="55"/>
      <c r="N211" s="293">
        <v>46085</v>
      </c>
      <c r="O211" s="53" t="s">
        <v>1069</v>
      </c>
      <c r="P211" s="289">
        <v>46086</v>
      </c>
      <c r="Q211" s="152" t="s">
        <v>43</v>
      </c>
      <c r="R211" s="41"/>
      <c r="S211" s="290"/>
      <c r="T211" s="291"/>
      <c r="U211" s="292">
        <v>46090</v>
      </c>
      <c r="V211" s="155">
        <v>46091</v>
      </c>
      <c r="W211" s="424" t="s">
        <v>44</v>
      </c>
      <c r="X211" s="292"/>
      <c r="Y211" s="292"/>
      <c r="Z211" s="293"/>
      <c r="AA211" s="282"/>
      <c r="AB211" s="282"/>
    </row>
    <row r="212" spans="1:28" ht="15" customHeight="1">
      <c r="A212" s="283">
        <f>ROW() - ROW(Tabla4478171820242624[[#Headers],[+]])</f>
        <v>206</v>
      </c>
      <c r="B212" s="283" t="s">
        <v>9</v>
      </c>
      <c r="C212" s="55">
        <v>470</v>
      </c>
      <c r="D212" s="283">
        <v>2025</v>
      </c>
      <c r="E212" s="284" t="s">
        <v>877</v>
      </c>
      <c r="F212" s="287" t="s">
        <v>174</v>
      </c>
      <c r="G212" s="252">
        <v>4000000</v>
      </c>
      <c r="H212" s="199" t="s">
        <v>1369</v>
      </c>
      <c r="I212" s="257" t="s">
        <v>450</v>
      </c>
      <c r="J212" s="40">
        <v>46084</v>
      </c>
      <c r="K212" s="41" t="s">
        <v>989</v>
      </c>
      <c r="L212" s="285" t="s">
        <v>1067</v>
      </c>
      <c r="M212" s="55"/>
      <c r="N212" s="293">
        <v>46085</v>
      </c>
      <c r="O212" s="41" t="s">
        <v>1069</v>
      </c>
      <c r="P212" s="289">
        <v>46086</v>
      </c>
      <c r="Q212" s="152" t="s">
        <v>43</v>
      </c>
      <c r="R212" s="41"/>
      <c r="S212" s="290"/>
      <c r="T212" s="291"/>
      <c r="U212" s="292">
        <v>46090</v>
      </c>
      <c r="V212" s="155">
        <v>46091</v>
      </c>
      <c r="W212" s="424" t="s">
        <v>44</v>
      </c>
      <c r="X212" s="292"/>
      <c r="Y212" s="292"/>
      <c r="Z212" s="293"/>
      <c r="AA212" s="282"/>
      <c r="AB212" s="282"/>
    </row>
    <row r="213" spans="1:28" ht="15" customHeight="1">
      <c r="A213" s="283">
        <f>ROW() - ROW(Tabla4478171820242624[[#Headers],[+]])</f>
        <v>207</v>
      </c>
      <c r="B213" s="283" t="s">
        <v>9</v>
      </c>
      <c r="C213" s="55">
        <v>216</v>
      </c>
      <c r="D213" s="283">
        <v>2025</v>
      </c>
      <c r="E213" s="284" t="s">
        <v>1370</v>
      </c>
      <c r="F213" s="287" t="s">
        <v>873</v>
      </c>
      <c r="G213" s="252">
        <v>4000000</v>
      </c>
      <c r="H213" s="199" t="s">
        <v>1282</v>
      </c>
      <c r="I213" s="257" t="s">
        <v>450</v>
      </c>
      <c r="J213" s="40">
        <v>46084</v>
      </c>
      <c r="K213" s="41" t="s">
        <v>989</v>
      </c>
      <c r="L213" s="285" t="s">
        <v>1067</v>
      </c>
      <c r="M213" s="55"/>
      <c r="N213" s="293">
        <v>46085</v>
      </c>
      <c r="O213" s="41" t="s">
        <v>1069</v>
      </c>
      <c r="P213" s="289">
        <v>46086</v>
      </c>
      <c r="Q213" s="152" t="s">
        <v>43</v>
      </c>
      <c r="R213" s="41"/>
      <c r="S213" s="290"/>
      <c r="T213" s="291"/>
      <c r="U213" s="292">
        <v>46090</v>
      </c>
      <c r="V213" s="155">
        <v>46091</v>
      </c>
      <c r="W213" s="424" t="s">
        <v>44</v>
      </c>
      <c r="X213" s="292"/>
      <c r="Y213" s="292"/>
      <c r="Z213" s="293"/>
      <c r="AA213" s="282"/>
      <c r="AB213" s="282"/>
    </row>
    <row r="214" spans="1:28" ht="15" customHeight="1">
      <c r="A214" s="283">
        <f>ROW() - ROW(Tabla4478171820242624[[#Headers],[+]])</f>
        <v>208</v>
      </c>
      <c r="B214" s="283" t="s">
        <v>9</v>
      </c>
      <c r="C214" s="55">
        <v>216</v>
      </c>
      <c r="D214" s="283">
        <v>2025</v>
      </c>
      <c r="E214" s="284" t="s">
        <v>1370</v>
      </c>
      <c r="F214" s="287" t="s">
        <v>174</v>
      </c>
      <c r="G214" s="252">
        <v>4000000</v>
      </c>
      <c r="H214" s="199" t="s">
        <v>1236</v>
      </c>
      <c r="I214" s="257" t="s">
        <v>450</v>
      </c>
      <c r="J214" s="40">
        <v>46084</v>
      </c>
      <c r="K214" s="41" t="s">
        <v>989</v>
      </c>
      <c r="L214" s="285" t="s">
        <v>1067</v>
      </c>
      <c r="M214" s="55"/>
      <c r="N214" s="293">
        <v>46085</v>
      </c>
      <c r="O214" s="41" t="s">
        <v>1069</v>
      </c>
      <c r="P214" s="289">
        <v>46086</v>
      </c>
      <c r="Q214" s="152" t="s">
        <v>43</v>
      </c>
      <c r="R214" s="41"/>
      <c r="S214" s="290"/>
      <c r="T214" s="291"/>
      <c r="U214" s="292">
        <v>46090</v>
      </c>
      <c r="V214" s="155">
        <v>46091</v>
      </c>
      <c r="W214" s="424" t="s">
        <v>44</v>
      </c>
      <c r="X214" s="292"/>
      <c r="Y214" s="292"/>
      <c r="Z214" s="293"/>
      <c r="AA214" s="282"/>
      <c r="AB214" s="282"/>
    </row>
    <row r="215" spans="1:28" ht="15" customHeight="1">
      <c r="A215" s="283">
        <f>ROW() - ROW(Tabla4478171820242624[[#Headers],[+]])</f>
        <v>209</v>
      </c>
      <c r="B215" s="283" t="s">
        <v>9</v>
      </c>
      <c r="C215" s="55">
        <v>241</v>
      </c>
      <c r="D215" s="283">
        <v>2025</v>
      </c>
      <c r="E215" s="284" t="s">
        <v>282</v>
      </c>
      <c r="F215" s="287" t="s">
        <v>174</v>
      </c>
      <c r="G215" s="252">
        <v>1250000</v>
      </c>
      <c r="H215" s="199" t="s">
        <v>1241</v>
      </c>
      <c r="I215" s="257" t="s">
        <v>450</v>
      </c>
      <c r="J215" s="40">
        <v>46084</v>
      </c>
      <c r="K215" s="41" t="s">
        <v>989</v>
      </c>
      <c r="L215" s="285" t="s">
        <v>1067</v>
      </c>
      <c r="M215" s="55"/>
      <c r="N215" s="293">
        <v>46085</v>
      </c>
      <c r="O215" s="41" t="s">
        <v>1069</v>
      </c>
      <c r="P215" s="289">
        <v>46086</v>
      </c>
      <c r="Q215" s="152" t="s">
        <v>43</v>
      </c>
      <c r="R215" s="41"/>
      <c r="S215" s="290"/>
      <c r="T215" s="291"/>
      <c r="U215" s="292">
        <v>46090</v>
      </c>
      <c r="V215" s="155">
        <v>46091</v>
      </c>
      <c r="W215" s="424" t="s">
        <v>44</v>
      </c>
      <c r="X215" s="292"/>
      <c r="Y215" s="292"/>
      <c r="Z215" s="293"/>
      <c r="AA215" s="282"/>
      <c r="AB215" s="282"/>
    </row>
    <row r="216" spans="1:28" ht="15" customHeight="1">
      <c r="A216" s="283">
        <f>ROW() - ROW(Tabla4478171820242624[[#Headers],[+]])</f>
        <v>210</v>
      </c>
      <c r="B216" s="283" t="s">
        <v>9</v>
      </c>
      <c r="C216" s="55">
        <v>414</v>
      </c>
      <c r="D216" s="283">
        <v>2025</v>
      </c>
      <c r="E216" s="284" t="s">
        <v>1371</v>
      </c>
      <c r="F216" s="287" t="s">
        <v>873</v>
      </c>
      <c r="G216" s="252">
        <v>1500000</v>
      </c>
      <c r="H216" s="199" t="s">
        <v>1372</v>
      </c>
      <c r="I216" s="257" t="s">
        <v>450</v>
      </c>
      <c r="J216" s="40">
        <v>46084</v>
      </c>
      <c r="K216" s="41" t="s">
        <v>989</v>
      </c>
      <c r="L216" s="285" t="s">
        <v>1067</v>
      </c>
      <c r="M216" s="55"/>
      <c r="N216" s="293">
        <v>46085</v>
      </c>
      <c r="O216" s="41" t="s">
        <v>1069</v>
      </c>
      <c r="P216" s="289">
        <v>46086</v>
      </c>
      <c r="Q216" s="152" t="s">
        <v>43</v>
      </c>
      <c r="R216" s="41"/>
      <c r="S216" s="290"/>
      <c r="T216" s="291"/>
      <c r="U216" s="292">
        <v>46090</v>
      </c>
      <c r="V216" s="155">
        <v>46091</v>
      </c>
      <c r="W216" s="424" t="s">
        <v>44</v>
      </c>
      <c r="X216" s="292"/>
      <c r="Y216" s="292"/>
      <c r="Z216" s="293"/>
      <c r="AA216" s="282"/>
      <c r="AB216" s="282"/>
    </row>
    <row r="217" spans="1:28" ht="15" customHeight="1">
      <c r="A217" s="283">
        <f>ROW() - ROW(Tabla4478171820242624[[#Headers],[+]])</f>
        <v>211</v>
      </c>
      <c r="B217" s="283" t="s">
        <v>9</v>
      </c>
      <c r="C217" s="55">
        <v>419</v>
      </c>
      <c r="D217" s="283">
        <v>2026</v>
      </c>
      <c r="E217" s="284" t="s">
        <v>231</v>
      </c>
      <c r="F217" s="287" t="s">
        <v>47</v>
      </c>
      <c r="G217" s="252">
        <v>3466662</v>
      </c>
      <c r="H217" s="199" t="s">
        <v>1373</v>
      </c>
      <c r="I217" s="257" t="s">
        <v>1374</v>
      </c>
      <c r="J217" s="40">
        <v>46084</v>
      </c>
      <c r="K217" s="41" t="s">
        <v>989</v>
      </c>
      <c r="L217" s="285" t="s">
        <v>1067</v>
      </c>
      <c r="M217" s="55"/>
      <c r="N217" s="293">
        <v>46085</v>
      </c>
      <c r="O217" s="41" t="s">
        <v>1069</v>
      </c>
      <c r="P217" s="289">
        <v>46086</v>
      </c>
      <c r="Q217" s="152" t="s">
        <v>43</v>
      </c>
      <c r="R217" s="41"/>
      <c r="S217" s="290"/>
      <c r="T217" s="291"/>
      <c r="U217" s="292">
        <v>46090</v>
      </c>
      <c r="V217" s="155">
        <v>46091</v>
      </c>
      <c r="W217" s="424" t="s">
        <v>44</v>
      </c>
      <c r="X217" s="292"/>
      <c r="Y217" s="292"/>
      <c r="Z217" s="293"/>
      <c r="AA217" s="282"/>
      <c r="AB217" s="282"/>
    </row>
    <row r="218" spans="1:28" ht="15" customHeight="1">
      <c r="A218" s="283">
        <f>ROW() - ROW(Tabla4478171820242624[[#Headers],[+]])</f>
        <v>212</v>
      </c>
      <c r="B218" s="283" t="s">
        <v>9</v>
      </c>
      <c r="C218" s="55">
        <v>320</v>
      </c>
      <c r="D218" s="283">
        <v>2026</v>
      </c>
      <c r="E218" s="284" t="s">
        <v>1375</v>
      </c>
      <c r="F218" s="285" t="s">
        <v>47</v>
      </c>
      <c r="G218" s="252">
        <v>5166667</v>
      </c>
      <c r="H218" s="226" t="s">
        <v>159</v>
      </c>
      <c r="I218" s="257" t="s">
        <v>1076</v>
      </c>
      <c r="J218" s="40">
        <v>46084</v>
      </c>
      <c r="K218" s="41" t="s">
        <v>989</v>
      </c>
      <c r="L218" s="285" t="s">
        <v>1022</v>
      </c>
      <c r="M218" s="55"/>
      <c r="N218" s="293">
        <v>46085</v>
      </c>
      <c r="O218" s="41" t="s">
        <v>1069</v>
      </c>
      <c r="P218" s="289">
        <v>46086</v>
      </c>
      <c r="Q218" s="152" t="s">
        <v>43</v>
      </c>
      <c r="R218" s="41"/>
      <c r="S218" s="290"/>
      <c r="T218" s="291"/>
      <c r="U218" s="292">
        <v>46091</v>
      </c>
      <c r="V218" s="155">
        <v>46092</v>
      </c>
      <c r="W218" s="424" t="s">
        <v>44</v>
      </c>
      <c r="X218" s="292"/>
      <c r="Y218" s="292"/>
      <c r="Z218" s="293"/>
      <c r="AA218" s="282"/>
      <c r="AB218" s="282"/>
    </row>
    <row r="219" spans="1:28" ht="15" customHeight="1">
      <c r="A219" s="283">
        <f>ROW() - ROW(Tabla4478171820242624[[#Headers],[+]])</f>
        <v>213</v>
      </c>
      <c r="B219" s="283" t="s">
        <v>9</v>
      </c>
      <c r="C219" s="55">
        <v>296</v>
      </c>
      <c r="D219" s="283">
        <v>2026</v>
      </c>
      <c r="E219" s="284" t="s">
        <v>795</v>
      </c>
      <c r="F219" s="285" t="s">
        <v>47</v>
      </c>
      <c r="G219" s="252">
        <v>5786667</v>
      </c>
      <c r="H219" s="226" t="s">
        <v>159</v>
      </c>
      <c r="I219" s="257" t="s">
        <v>1076</v>
      </c>
      <c r="J219" s="40">
        <v>46084</v>
      </c>
      <c r="K219" s="41" t="s">
        <v>989</v>
      </c>
      <c r="L219" s="285" t="s">
        <v>1022</v>
      </c>
      <c r="M219" s="55"/>
      <c r="N219" s="293">
        <v>46085</v>
      </c>
      <c r="O219" s="41" t="s">
        <v>1069</v>
      </c>
      <c r="P219" s="289">
        <v>46086</v>
      </c>
      <c r="Q219" s="152" t="s">
        <v>43</v>
      </c>
      <c r="R219" s="41"/>
      <c r="S219" s="290"/>
      <c r="T219" s="291"/>
      <c r="U219" s="292">
        <v>46091</v>
      </c>
      <c r="V219" s="155">
        <v>46092</v>
      </c>
      <c r="W219" s="424" t="s">
        <v>44</v>
      </c>
      <c r="X219" s="292"/>
      <c r="Y219" s="292"/>
      <c r="Z219" s="293"/>
      <c r="AA219" s="282"/>
      <c r="AB219" s="282"/>
    </row>
    <row r="220" spans="1:28" ht="15" customHeight="1">
      <c r="A220" s="283">
        <f>ROW() - ROW(Tabla4478171820242624[[#Headers],[+]])</f>
        <v>214</v>
      </c>
      <c r="B220" s="283" t="s">
        <v>9</v>
      </c>
      <c r="C220" s="55">
        <v>187</v>
      </c>
      <c r="D220" s="283">
        <v>2026</v>
      </c>
      <c r="E220" s="284" t="s">
        <v>553</v>
      </c>
      <c r="F220" s="285" t="s">
        <v>253</v>
      </c>
      <c r="G220" s="252">
        <v>3466667</v>
      </c>
      <c r="H220" s="226" t="s">
        <v>1376</v>
      </c>
      <c r="I220" s="257" t="s">
        <v>428</v>
      </c>
      <c r="J220" s="40">
        <v>46084</v>
      </c>
      <c r="K220" s="41" t="s">
        <v>989</v>
      </c>
      <c r="L220" s="285" t="s">
        <v>400</v>
      </c>
      <c r="M220" s="55"/>
      <c r="N220" s="293">
        <v>46085</v>
      </c>
      <c r="O220" s="41" t="s">
        <v>1069</v>
      </c>
      <c r="P220" s="289">
        <v>46086</v>
      </c>
      <c r="Q220" s="152" t="s">
        <v>43</v>
      </c>
      <c r="R220" s="41"/>
      <c r="S220" s="290"/>
      <c r="T220" s="291"/>
      <c r="U220" s="292">
        <v>46091</v>
      </c>
      <c r="V220" s="155">
        <v>46092</v>
      </c>
      <c r="W220" s="424" t="s">
        <v>44</v>
      </c>
      <c r="X220" s="292"/>
      <c r="Y220" s="292">
        <v>46094</v>
      </c>
      <c r="Z220" s="293" t="s">
        <v>1084</v>
      </c>
      <c r="AA220" s="282"/>
      <c r="AB220" s="282"/>
    </row>
    <row r="221" spans="1:28" ht="15" customHeight="1">
      <c r="A221" s="283">
        <f>ROW() - ROW(Tabla4478171820242624[[#Headers],[+]])</f>
        <v>215</v>
      </c>
      <c r="B221" s="283" t="s">
        <v>9</v>
      </c>
      <c r="C221" s="55">
        <v>203</v>
      </c>
      <c r="D221" s="283">
        <v>2026</v>
      </c>
      <c r="E221" s="284" t="s">
        <v>602</v>
      </c>
      <c r="F221" s="285" t="s">
        <v>253</v>
      </c>
      <c r="G221" s="252">
        <v>4550000</v>
      </c>
      <c r="H221" s="226" t="s">
        <v>1376</v>
      </c>
      <c r="I221" s="257" t="s">
        <v>428</v>
      </c>
      <c r="J221" s="40">
        <v>46084</v>
      </c>
      <c r="K221" s="41" t="s">
        <v>989</v>
      </c>
      <c r="L221" s="285" t="s">
        <v>400</v>
      </c>
      <c r="M221" s="55"/>
      <c r="N221" s="293">
        <v>46085</v>
      </c>
      <c r="O221" s="53" t="s">
        <v>1069</v>
      </c>
      <c r="P221" s="289">
        <v>46086</v>
      </c>
      <c r="Q221" s="152" t="s">
        <v>43</v>
      </c>
      <c r="R221" s="41"/>
      <c r="S221" s="290"/>
      <c r="T221" s="291"/>
      <c r="U221" s="292">
        <v>46091</v>
      </c>
      <c r="V221" s="155">
        <v>46092</v>
      </c>
      <c r="W221" s="424" t="s">
        <v>44</v>
      </c>
      <c r="X221" s="292"/>
      <c r="Y221" s="292"/>
      <c r="Z221" s="293"/>
      <c r="AA221" s="282"/>
      <c r="AB221" s="282"/>
    </row>
    <row r="222" spans="1:28" ht="15" customHeight="1">
      <c r="A222" s="283">
        <f>ROW() - ROW(Tabla4478171820242624[[#Headers],[+]])</f>
        <v>216</v>
      </c>
      <c r="B222" s="283" t="s">
        <v>9</v>
      </c>
      <c r="C222" s="55">
        <v>5</v>
      </c>
      <c r="D222" s="283">
        <v>2026</v>
      </c>
      <c r="E222" s="284" t="s">
        <v>1377</v>
      </c>
      <c r="F222" s="285" t="s">
        <v>1378</v>
      </c>
      <c r="G222" s="252">
        <v>2493333</v>
      </c>
      <c r="H222" s="226" t="s">
        <v>181</v>
      </c>
      <c r="I222" s="257" t="s">
        <v>1379</v>
      </c>
      <c r="J222" s="40">
        <v>46084</v>
      </c>
      <c r="K222" s="41" t="s">
        <v>989</v>
      </c>
      <c r="L222" s="285" t="s">
        <v>400</v>
      </c>
      <c r="M222" s="55"/>
      <c r="N222" s="293">
        <v>46085</v>
      </c>
      <c r="O222" s="41" t="s">
        <v>1069</v>
      </c>
      <c r="P222" s="289">
        <v>46086</v>
      </c>
      <c r="Q222" s="152" t="s">
        <v>43</v>
      </c>
      <c r="R222" s="41"/>
      <c r="S222" s="290"/>
      <c r="T222" s="291"/>
      <c r="U222" s="292">
        <v>46091</v>
      </c>
      <c r="V222" s="155">
        <v>46092</v>
      </c>
      <c r="W222" s="424" t="s">
        <v>44</v>
      </c>
      <c r="X222" s="292"/>
      <c r="Y222" s="292"/>
      <c r="Z222" s="293"/>
      <c r="AA222" s="282"/>
      <c r="AB222" s="282"/>
    </row>
    <row r="223" spans="1:28" ht="15" customHeight="1">
      <c r="A223" s="283">
        <f>ROW() - ROW(Tabla4478171820242624[[#Headers],[+]])</f>
        <v>217</v>
      </c>
      <c r="B223" s="283" t="s">
        <v>9</v>
      </c>
      <c r="C223" s="55">
        <v>5</v>
      </c>
      <c r="D223" s="283">
        <v>2026</v>
      </c>
      <c r="E223" s="284" t="s">
        <v>1377</v>
      </c>
      <c r="F223" s="285" t="s">
        <v>1380</v>
      </c>
      <c r="G223" s="252">
        <v>6800000</v>
      </c>
      <c r="H223" s="226" t="s">
        <v>183</v>
      </c>
      <c r="I223" s="257" t="s">
        <v>1379</v>
      </c>
      <c r="J223" s="40">
        <v>46084</v>
      </c>
      <c r="K223" s="41" t="s">
        <v>989</v>
      </c>
      <c r="L223" s="285" t="s">
        <v>400</v>
      </c>
      <c r="M223" s="55"/>
      <c r="N223" s="293">
        <v>46085</v>
      </c>
      <c r="O223" s="41" t="s">
        <v>1069</v>
      </c>
      <c r="P223" s="289">
        <v>46086</v>
      </c>
      <c r="Q223" s="152" t="s">
        <v>43</v>
      </c>
      <c r="R223" s="41"/>
      <c r="S223" s="290"/>
      <c r="T223" s="291"/>
      <c r="U223" s="292">
        <v>46091</v>
      </c>
      <c r="V223" s="155">
        <v>46092</v>
      </c>
      <c r="W223" s="424" t="s">
        <v>44</v>
      </c>
      <c r="X223" s="292"/>
      <c r="Y223" s="292"/>
      <c r="Z223" s="293"/>
      <c r="AA223" s="282"/>
      <c r="AB223" s="282"/>
    </row>
    <row r="224" spans="1:28" ht="15" customHeight="1">
      <c r="A224" s="283">
        <f>ROW() - ROW(Tabla4478171820242624[[#Headers],[+]])</f>
        <v>218</v>
      </c>
      <c r="B224" s="283" t="s">
        <v>9</v>
      </c>
      <c r="C224" s="55">
        <v>17</v>
      </c>
      <c r="D224" s="283">
        <v>2026</v>
      </c>
      <c r="E224" s="284" t="s">
        <v>1381</v>
      </c>
      <c r="F224" s="285" t="s">
        <v>1378</v>
      </c>
      <c r="G224" s="252">
        <v>2933333</v>
      </c>
      <c r="H224" s="226" t="s">
        <v>181</v>
      </c>
      <c r="I224" s="257" t="s">
        <v>1379</v>
      </c>
      <c r="J224" s="40">
        <v>46084</v>
      </c>
      <c r="K224" s="41" t="s">
        <v>989</v>
      </c>
      <c r="L224" s="285" t="s">
        <v>400</v>
      </c>
      <c r="M224" s="55"/>
      <c r="N224" s="293">
        <v>4</v>
      </c>
      <c r="O224" s="41" t="s">
        <v>1069</v>
      </c>
      <c r="P224" s="289">
        <v>46086</v>
      </c>
      <c r="Q224" s="152" t="s">
        <v>43</v>
      </c>
      <c r="R224" s="41"/>
      <c r="S224" s="290"/>
      <c r="T224" s="291"/>
      <c r="U224" s="292">
        <v>46091</v>
      </c>
      <c r="V224" s="155">
        <v>46092</v>
      </c>
      <c r="W224" s="424" t="s">
        <v>44</v>
      </c>
      <c r="X224" s="292"/>
      <c r="Y224" s="292"/>
      <c r="Z224" s="293"/>
      <c r="AA224" s="282"/>
      <c r="AB224" s="282"/>
    </row>
    <row r="225" spans="1:28" ht="15" customHeight="1">
      <c r="A225" s="283">
        <f>ROW() - ROW(Tabla4478171820242624[[#Headers],[+]])</f>
        <v>219</v>
      </c>
      <c r="B225" s="283" t="s">
        <v>9</v>
      </c>
      <c r="C225" s="55">
        <v>17</v>
      </c>
      <c r="D225" s="283">
        <v>2026</v>
      </c>
      <c r="E225" s="284" t="s">
        <v>1381</v>
      </c>
      <c r="F225" s="285" t="s">
        <v>1382</v>
      </c>
      <c r="G225" s="252">
        <v>8000000</v>
      </c>
      <c r="H225" s="226" t="s">
        <v>1383</v>
      </c>
      <c r="I225" s="257" t="s">
        <v>1379</v>
      </c>
      <c r="J225" s="40">
        <v>46084</v>
      </c>
      <c r="K225" s="41" t="s">
        <v>989</v>
      </c>
      <c r="L225" s="285" t="s">
        <v>400</v>
      </c>
      <c r="M225" s="55"/>
      <c r="N225" s="293">
        <v>46085</v>
      </c>
      <c r="O225" s="41" t="s">
        <v>1069</v>
      </c>
      <c r="P225" s="289">
        <v>46086</v>
      </c>
      <c r="Q225" s="152" t="s">
        <v>43</v>
      </c>
      <c r="R225" s="41"/>
      <c r="S225" s="290"/>
      <c r="T225" s="291"/>
      <c r="U225" s="292">
        <v>46091</v>
      </c>
      <c r="V225" s="155">
        <v>46092</v>
      </c>
      <c r="W225" s="424" t="s">
        <v>44</v>
      </c>
      <c r="X225" s="292"/>
      <c r="Y225" s="292"/>
      <c r="Z225" s="293"/>
      <c r="AA225" s="282"/>
      <c r="AB225" s="282"/>
    </row>
    <row r="226" spans="1:28" ht="15" customHeight="1">
      <c r="A226" s="283">
        <f>ROW() - ROW(Tabla4478171820242624[[#Headers],[+]])</f>
        <v>220</v>
      </c>
      <c r="B226" s="283" t="s">
        <v>9</v>
      </c>
      <c r="C226" s="55">
        <v>18</v>
      </c>
      <c r="D226" s="283">
        <v>2026</v>
      </c>
      <c r="E226" s="284" t="s">
        <v>615</v>
      </c>
      <c r="F226" s="285" t="s">
        <v>1384</v>
      </c>
      <c r="G226" s="252">
        <v>2493333</v>
      </c>
      <c r="H226" s="226" t="s">
        <v>1385</v>
      </c>
      <c r="I226" s="257" t="s">
        <v>1386</v>
      </c>
      <c r="J226" s="40">
        <v>46084</v>
      </c>
      <c r="K226" s="41" t="s">
        <v>989</v>
      </c>
      <c r="L226" s="285" t="s">
        <v>400</v>
      </c>
      <c r="M226" s="55"/>
      <c r="N226" s="293">
        <v>46085</v>
      </c>
      <c r="O226" s="41" t="s">
        <v>1387</v>
      </c>
      <c r="P226" s="289">
        <v>46086</v>
      </c>
      <c r="Q226" s="152" t="s">
        <v>43</v>
      </c>
      <c r="R226" s="41"/>
      <c r="S226" s="290"/>
      <c r="T226" s="291"/>
      <c r="U226" s="292">
        <v>46091</v>
      </c>
      <c r="V226" s="155">
        <v>46092</v>
      </c>
      <c r="W226" s="424" t="s">
        <v>44</v>
      </c>
      <c r="X226" s="292"/>
      <c r="Y226" s="292"/>
      <c r="Z226" s="293"/>
      <c r="AA226" s="282"/>
      <c r="AB226" s="282"/>
    </row>
    <row r="227" spans="1:28" ht="15" customHeight="1">
      <c r="A227" s="283">
        <f>ROW() - ROW(Tabla4478171820242624[[#Headers],[+]])</f>
        <v>221</v>
      </c>
      <c r="B227" s="283" t="s">
        <v>9</v>
      </c>
      <c r="C227" s="55">
        <v>18</v>
      </c>
      <c r="D227" s="283">
        <v>2026</v>
      </c>
      <c r="E227" s="284" t="s">
        <v>615</v>
      </c>
      <c r="F227" s="285" t="s">
        <v>1382</v>
      </c>
      <c r="G227" s="252">
        <v>6800000</v>
      </c>
      <c r="H227" s="226" t="s">
        <v>1388</v>
      </c>
      <c r="I227" s="257" t="s">
        <v>1386</v>
      </c>
      <c r="J227" s="40">
        <v>46084</v>
      </c>
      <c r="K227" s="41" t="s">
        <v>989</v>
      </c>
      <c r="L227" s="285" t="s">
        <v>400</v>
      </c>
      <c r="M227" s="55"/>
      <c r="N227" s="293">
        <v>46085</v>
      </c>
      <c r="O227" s="41" t="s">
        <v>1069</v>
      </c>
      <c r="P227" s="289">
        <v>46086</v>
      </c>
      <c r="Q227" s="152" t="s">
        <v>43</v>
      </c>
      <c r="R227" s="41"/>
      <c r="S227" s="290"/>
      <c r="T227" s="291"/>
      <c r="U227" s="292">
        <v>46091</v>
      </c>
      <c r="V227" s="155">
        <v>46092</v>
      </c>
      <c r="W227" s="424" t="s">
        <v>44</v>
      </c>
      <c r="X227" s="292"/>
      <c r="Y227" s="292"/>
      <c r="Z227" s="293"/>
      <c r="AA227" s="282"/>
      <c r="AB227" s="282"/>
    </row>
    <row r="228" spans="1:28" ht="15" customHeight="1">
      <c r="A228" s="283">
        <f>ROW() - ROW(Tabla4478171820242624[[#Headers],[+]])</f>
        <v>222</v>
      </c>
      <c r="B228" s="283" t="s">
        <v>9</v>
      </c>
      <c r="C228" s="55">
        <v>430</v>
      </c>
      <c r="D228" s="283">
        <v>2026</v>
      </c>
      <c r="E228" s="284" t="s">
        <v>1389</v>
      </c>
      <c r="F228" s="285" t="s">
        <v>1382</v>
      </c>
      <c r="G228" s="252">
        <v>4883333</v>
      </c>
      <c r="H228" s="226" t="s">
        <v>1390</v>
      </c>
      <c r="I228" s="257" t="s">
        <v>1386</v>
      </c>
      <c r="J228" s="40">
        <v>46084</v>
      </c>
      <c r="K228" s="41" t="s">
        <v>989</v>
      </c>
      <c r="L228" s="285" t="s">
        <v>400</v>
      </c>
      <c r="M228" s="55"/>
      <c r="N228" s="293">
        <v>46085</v>
      </c>
      <c r="O228" s="41" t="s">
        <v>1069</v>
      </c>
      <c r="P228" s="289">
        <v>46086</v>
      </c>
      <c r="Q228" s="152" t="s">
        <v>43</v>
      </c>
      <c r="R228" s="41"/>
      <c r="S228" s="290"/>
      <c r="T228" s="291"/>
      <c r="U228" s="292">
        <v>46091</v>
      </c>
      <c r="V228" s="155">
        <v>46092</v>
      </c>
      <c r="W228" s="424" t="s">
        <v>44</v>
      </c>
      <c r="X228" s="292"/>
      <c r="Y228" s="292"/>
      <c r="Z228" s="293"/>
      <c r="AA228" s="282"/>
      <c r="AB228" s="282"/>
    </row>
    <row r="229" spans="1:28" ht="15" customHeight="1">
      <c r="A229" s="283">
        <f>ROW() - ROW(Tabla4478171820242624[[#Headers],[+]])</f>
        <v>223</v>
      </c>
      <c r="B229" s="283" t="s">
        <v>9</v>
      </c>
      <c r="C229" s="55">
        <v>117</v>
      </c>
      <c r="D229" s="283">
        <v>2026</v>
      </c>
      <c r="E229" s="284" t="s">
        <v>1391</v>
      </c>
      <c r="F229" s="285" t="s">
        <v>174</v>
      </c>
      <c r="G229" s="252">
        <v>453000</v>
      </c>
      <c r="H229" s="226" t="s">
        <v>1392</v>
      </c>
      <c r="I229" s="257" t="s">
        <v>1393</v>
      </c>
      <c r="J229" s="40">
        <v>46084</v>
      </c>
      <c r="K229" s="41" t="s">
        <v>989</v>
      </c>
      <c r="L229" s="285" t="s">
        <v>54</v>
      </c>
      <c r="M229" s="55"/>
      <c r="N229" s="293">
        <v>46085</v>
      </c>
      <c r="O229" s="41" t="s">
        <v>1069</v>
      </c>
      <c r="P229" s="289">
        <v>46086</v>
      </c>
      <c r="Q229" s="152" t="s">
        <v>43</v>
      </c>
      <c r="R229" s="41"/>
      <c r="S229" s="290"/>
      <c r="T229" s="291"/>
      <c r="U229" s="292">
        <v>46091</v>
      </c>
      <c r="V229" s="155">
        <v>46092</v>
      </c>
      <c r="W229" s="424" t="s">
        <v>44</v>
      </c>
      <c r="X229" s="292"/>
      <c r="Y229" s="292"/>
      <c r="Z229" s="293"/>
      <c r="AA229" s="282"/>
      <c r="AB229" s="282"/>
    </row>
    <row r="230" spans="1:28" ht="15" customHeight="1">
      <c r="A230" s="283">
        <f>ROW() - ROW(Tabla4478171820242624[[#Headers],[+]])</f>
        <v>224</v>
      </c>
      <c r="B230" s="283" t="s">
        <v>9</v>
      </c>
      <c r="C230" s="55">
        <v>117</v>
      </c>
      <c r="D230" s="283">
        <v>2026</v>
      </c>
      <c r="E230" s="284" t="s">
        <v>1391</v>
      </c>
      <c r="F230" s="285" t="s">
        <v>47</v>
      </c>
      <c r="G230" s="252">
        <v>6800000</v>
      </c>
      <c r="H230" s="226" t="s">
        <v>1394</v>
      </c>
      <c r="I230" s="257" t="s">
        <v>667</v>
      </c>
      <c r="J230" s="40">
        <v>46084</v>
      </c>
      <c r="K230" s="41" t="s">
        <v>989</v>
      </c>
      <c r="L230" s="285" t="s">
        <v>54</v>
      </c>
      <c r="M230" s="55"/>
      <c r="N230" s="293">
        <v>46085</v>
      </c>
      <c r="O230" s="41" t="s">
        <v>1069</v>
      </c>
      <c r="P230" s="289">
        <v>46086</v>
      </c>
      <c r="Q230" s="152" t="s">
        <v>43</v>
      </c>
      <c r="R230" s="41"/>
      <c r="S230" s="290"/>
      <c r="T230" s="291"/>
      <c r="U230" s="292">
        <v>46091</v>
      </c>
      <c r="V230" s="155">
        <v>46092</v>
      </c>
      <c r="W230" s="424" t="s">
        <v>44</v>
      </c>
      <c r="X230" s="292"/>
      <c r="Y230" s="292"/>
      <c r="Z230" s="293"/>
      <c r="AA230" s="282"/>
      <c r="AB230" s="282"/>
    </row>
    <row r="231" spans="1:28" ht="15" customHeight="1">
      <c r="A231" s="283">
        <f>ROW() - ROW(Tabla4478171820242624[[#Headers],[+]])</f>
        <v>225</v>
      </c>
      <c r="B231" s="283" t="s">
        <v>9</v>
      </c>
      <c r="C231" s="55">
        <v>89</v>
      </c>
      <c r="D231" s="283">
        <v>2026</v>
      </c>
      <c r="E231" s="284" t="s">
        <v>171</v>
      </c>
      <c r="F231" s="285" t="s">
        <v>174</v>
      </c>
      <c r="G231" s="252">
        <v>2676666</v>
      </c>
      <c r="H231" s="273" t="s">
        <v>1395</v>
      </c>
      <c r="I231" s="257" t="s">
        <v>164</v>
      </c>
      <c r="J231" s="40">
        <v>46084</v>
      </c>
      <c r="K231" s="41" t="s">
        <v>989</v>
      </c>
      <c r="L231" s="285" t="s">
        <v>364</v>
      </c>
      <c r="M231" s="96" t="s">
        <v>228</v>
      </c>
      <c r="N231" s="293">
        <v>6</v>
      </c>
      <c r="O231" s="152" t="s">
        <v>1069</v>
      </c>
      <c r="P231" s="289">
        <v>46086</v>
      </c>
      <c r="Q231" s="152" t="s">
        <v>43</v>
      </c>
      <c r="R231" s="41"/>
      <c r="S231" s="290"/>
      <c r="T231" s="291"/>
      <c r="U231" s="292">
        <v>46091</v>
      </c>
      <c r="V231" s="155">
        <v>46092</v>
      </c>
      <c r="W231" s="424" t="s">
        <v>44</v>
      </c>
      <c r="X231" s="292"/>
      <c r="Y231" s="292"/>
      <c r="Z231" s="293"/>
      <c r="AA231" s="282"/>
      <c r="AB231" s="282"/>
    </row>
    <row r="232" spans="1:28" ht="15" customHeight="1">
      <c r="A232" s="283">
        <f>ROW() - ROW(Tabla4478171820242624[[#Headers],[+]])</f>
        <v>226</v>
      </c>
      <c r="B232" s="283" t="s">
        <v>9</v>
      </c>
      <c r="C232" s="55">
        <v>89</v>
      </c>
      <c r="D232" s="283">
        <v>2026</v>
      </c>
      <c r="E232" s="284" t="s">
        <v>171</v>
      </c>
      <c r="F232" s="285" t="s">
        <v>47</v>
      </c>
      <c r="G232" s="252">
        <v>7300000</v>
      </c>
      <c r="H232" s="273" t="s">
        <v>1396</v>
      </c>
      <c r="I232" s="257" t="s">
        <v>164</v>
      </c>
      <c r="J232" s="40">
        <v>46084</v>
      </c>
      <c r="K232" s="41" t="s">
        <v>989</v>
      </c>
      <c r="L232" s="285" t="s">
        <v>364</v>
      </c>
      <c r="M232" s="96" t="s">
        <v>228</v>
      </c>
      <c r="N232" s="293">
        <v>46087</v>
      </c>
      <c r="O232" s="152" t="s">
        <v>1069</v>
      </c>
      <c r="P232" s="289">
        <v>46086</v>
      </c>
      <c r="Q232" s="152" t="s">
        <v>43</v>
      </c>
      <c r="R232" s="41"/>
      <c r="S232" s="290"/>
      <c r="T232" s="291"/>
      <c r="U232" s="292">
        <v>46091</v>
      </c>
      <c r="V232" s="155">
        <v>46092</v>
      </c>
      <c r="W232" s="424" t="s">
        <v>44</v>
      </c>
      <c r="X232" s="292"/>
      <c r="Y232" s="292"/>
      <c r="Z232" s="293"/>
      <c r="AA232" s="282"/>
      <c r="AB232" s="282"/>
    </row>
    <row r="233" spans="1:28" ht="15" customHeight="1">
      <c r="A233" s="283">
        <f>ROW() - ROW(Tabla4478171820242624[[#Headers],[+]])</f>
        <v>227</v>
      </c>
      <c r="B233" s="283" t="s">
        <v>9</v>
      </c>
      <c r="C233" s="55">
        <v>536</v>
      </c>
      <c r="D233" s="283">
        <v>2025</v>
      </c>
      <c r="E233" s="284" t="s">
        <v>208</v>
      </c>
      <c r="F233" s="285" t="s">
        <v>174</v>
      </c>
      <c r="G233" s="252">
        <v>6500000</v>
      </c>
      <c r="H233" s="273" t="s">
        <v>1397</v>
      </c>
      <c r="I233" s="257" t="s">
        <v>1398</v>
      </c>
      <c r="J233" s="40">
        <v>46084</v>
      </c>
      <c r="K233" s="41" t="s">
        <v>989</v>
      </c>
      <c r="L233" s="285" t="s">
        <v>364</v>
      </c>
      <c r="M233" s="55"/>
      <c r="N233" s="293">
        <v>46085</v>
      </c>
      <c r="O233" s="41" t="s">
        <v>1069</v>
      </c>
      <c r="P233" s="289">
        <v>46086</v>
      </c>
      <c r="Q233" s="152" t="s">
        <v>43</v>
      </c>
      <c r="R233" s="41"/>
      <c r="S233" s="290"/>
      <c r="T233" s="291"/>
      <c r="U233" s="292">
        <v>46091</v>
      </c>
      <c r="V233" s="155">
        <v>46092</v>
      </c>
      <c r="W233" s="424" t="s">
        <v>44</v>
      </c>
      <c r="X233" s="292"/>
      <c r="Y233" s="292"/>
      <c r="Z233" s="293"/>
      <c r="AA233" s="282"/>
      <c r="AB233" s="282"/>
    </row>
    <row r="234" spans="1:28" ht="15" customHeight="1">
      <c r="A234" s="283">
        <f>ROW() - ROW(Tabla4478171820242624[[#Headers],[+]])</f>
        <v>228</v>
      </c>
      <c r="B234" s="283" t="s">
        <v>9</v>
      </c>
      <c r="C234" s="55">
        <v>566</v>
      </c>
      <c r="D234" s="283">
        <v>2025</v>
      </c>
      <c r="E234" s="284" t="s">
        <v>1399</v>
      </c>
      <c r="F234" s="285" t="s">
        <v>174</v>
      </c>
      <c r="G234" s="252">
        <v>5833333</v>
      </c>
      <c r="H234" s="273" t="s">
        <v>1400</v>
      </c>
      <c r="I234" s="257" t="s">
        <v>1398</v>
      </c>
      <c r="J234" s="40">
        <v>46084</v>
      </c>
      <c r="K234" s="41" t="s">
        <v>989</v>
      </c>
      <c r="L234" s="285" t="s">
        <v>364</v>
      </c>
      <c r="M234" s="55"/>
      <c r="N234" s="293">
        <v>46085</v>
      </c>
      <c r="O234" s="41" t="s">
        <v>1069</v>
      </c>
      <c r="P234" s="289">
        <v>46086</v>
      </c>
      <c r="Q234" s="152" t="s">
        <v>43</v>
      </c>
      <c r="R234" s="41"/>
      <c r="S234" s="290"/>
      <c r="T234" s="291"/>
      <c r="U234" s="292">
        <v>46091</v>
      </c>
      <c r="V234" s="155">
        <v>46092</v>
      </c>
      <c r="W234" s="424" t="s">
        <v>44</v>
      </c>
      <c r="X234" s="292"/>
      <c r="Y234" s="292"/>
      <c r="Z234" s="293"/>
      <c r="AA234" s="282"/>
      <c r="AB234" s="282"/>
    </row>
    <row r="235" spans="1:28" ht="15" customHeight="1">
      <c r="A235" s="283">
        <f>ROW() - ROW(Tabla4478171820242624[[#Headers],[+]])</f>
        <v>229</v>
      </c>
      <c r="B235" s="283" t="s">
        <v>9</v>
      </c>
      <c r="C235" s="55">
        <v>536</v>
      </c>
      <c r="D235" s="283">
        <v>2025</v>
      </c>
      <c r="E235" s="284" t="s">
        <v>208</v>
      </c>
      <c r="F235" s="285" t="s">
        <v>47</v>
      </c>
      <c r="G235" s="252">
        <v>7500000</v>
      </c>
      <c r="H235" s="273" t="s">
        <v>1401</v>
      </c>
      <c r="I235" s="257" t="s">
        <v>1398</v>
      </c>
      <c r="J235" s="40">
        <v>46084</v>
      </c>
      <c r="K235" s="41" t="s">
        <v>989</v>
      </c>
      <c r="L235" s="285" t="s">
        <v>364</v>
      </c>
      <c r="M235" s="55"/>
      <c r="N235" s="293">
        <v>46085</v>
      </c>
      <c r="O235" s="41" t="s">
        <v>1069</v>
      </c>
      <c r="P235" s="289">
        <v>46086</v>
      </c>
      <c r="Q235" s="152" t="s">
        <v>43</v>
      </c>
      <c r="R235" s="41"/>
      <c r="S235" s="290"/>
      <c r="T235" s="291"/>
      <c r="U235" s="292">
        <v>46091</v>
      </c>
      <c r="V235" s="155">
        <v>46092</v>
      </c>
      <c r="W235" s="424" t="s">
        <v>44</v>
      </c>
      <c r="X235" s="292"/>
      <c r="Y235" s="292"/>
      <c r="Z235" s="293"/>
      <c r="AA235" s="282"/>
      <c r="AB235" s="282"/>
    </row>
    <row r="236" spans="1:28" ht="15" customHeight="1">
      <c r="A236" s="283">
        <f>ROW() - ROW(Tabla4478171820242624[[#Headers],[+]])</f>
        <v>230</v>
      </c>
      <c r="B236" s="283" t="s">
        <v>9</v>
      </c>
      <c r="C236" s="55">
        <v>566</v>
      </c>
      <c r="D236" s="283">
        <v>2025</v>
      </c>
      <c r="E236" s="284" t="s">
        <v>1399</v>
      </c>
      <c r="F236" s="285" t="s">
        <v>47</v>
      </c>
      <c r="G236" s="252">
        <v>7000000</v>
      </c>
      <c r="H236" s="273" t="s">
        <v>1402</v>
      </c>
      <c r="I236" s="257" t="s">
        <v>1398</v>
      </c>
      <c r="J236" s="40">
        <v>46084</v>
      </c>
      <c r="K236" s="41" t="s">
        <v>989</v>
      </c>
      <c r="L236" s="285" t="s">
        <v>364</v>
      </c>
      <c r="M236" s="55"/>
      <c r="N236" s="293">
        <v>46085</v>
      </c>
      <c r="O236" s="41" t="s">
        <v>1069</v>
      </c>
      <c r="P236" s="289">
        <v>46086</v>
      </c>
      <c r="Q236" s="152" t="s">
        <v>43</v>
      </c>
      <c r="R236" s="41"/>
      <c r="S236" s="290"/>
      <c r="T236" s="291"/>
      <c r="U236" s="292">
        <v>46091</v>
      </c>
      <c r="V236" s="155">
        <v>46092</v>
      </c>
      <c r="W236" s="424" t="s">
        <v>44</v>
      </c>
      <c r="X236" s="292"/>
      <c r="Y236" s="292"/>
      <c r="Z236" s="293"/>
      <c r="AA236" s="282"/>
      <c r="AB236" s="282"/>
    </row>
    <row r="237" spans="1:28" ht="15" customHeight="1">
      <c r="A237" s="283">
        <f>ROW() - ROW(Tabla4478171820242624[[#Headers],[+]])</f>
        <v>231</v>
      </c>
      <c r="B237" s="283" t="s">
        <v>9</v>
      </c>
      <c r="C237" s="55">
        <v>2</v>
      </c>
      <c r="D237" s="283">
        <v>2026</v>
      </c>
      <c r="E237" s="284" t="s">
        <v>864</v>
      </c>
      <c r="F237" s="285" t="s">
        <v>174</v>
      </c>
      <c r="G237" s="252">
        <v>4000000</v>
      </c>
      <c r="H237" s="226" t="s">
        <v>181</v>
      </c>
      <c r="I237" s="257" t="s">
        <v>865</v>
      </c>
      <c r="J237" s="40">
        <v>46084</v>
      </c>
      <c r="K237" s="41" t="s">
        <v>989</v>
      </c>
      <c r="L237" s="285" t="s">
        <v>364</v>
      </c>
      <c r="M237" s="55"/>
      <c r="N237" s="293">
        <v>46085</v>
      </c>
      <c r="O237" s="41" t="s">
        <v>1069</v>
      </c>
      <c r="P237" s="289">
        <v>46086</v>
      </c>
      <c r="Q237" s="152" t="s">
        <v>43</v>
      </c>
      <c r="R237" s="41"/>
      <c r="S237" s="290"/>
      <c r="T237" s="291"/>
      <c r="U237" s="292">
        <v>46091</v>
      </c>
      <c r="V237" s="155">
        <v>46092</v>
      </c>
      <c r="W237" s="424" t="s">
        <v>44</v>
      </c>
      <c r="X237" s="292"/>
      <c r="Y237" s="292"/>
      <c r="Z237" s="293"/>
      <c r="AA237" s="282"/>
      <c r="AB237" s="282"/>
    </row>
    <row r="238" spans="1:28" ht="15" customHeight="1">
      <c r="A238" s="283">
        <f>ROW() - ROW(Tabla4478171820242624[[#Headers],[+]])</f>
        <v>232</v>
      </c>
      <c r="B238" s="283" t="s">
        <v>9</v>
      </c>
      <c r="C238" s="55">
        <v>2</v>
      </c>
      <c r="D238" s="283">
        <v>2026</v>
      </c>
      <c r="E238" s="284" t="s">
        <v>864</v>
      </c>
      <c r="F238" s="285" t="s">
        <v>47</v>
      </c>
      <c r="G238" s="252">
        <v>8000000</v>
      </c>
      <c r="H238" s="226" t="s">
        <v>183</v>
      </c>
      <c r="I238" s="257" t="s">
        <v>865</v>
      </c>
      <c r="J238" s="40">
        <v>46084</v>
      </c>
      <c r="K238" s="41" t="s">
        <v>989</v>
      </c>
      <c r="L238" s="285" t="s">
        <v>364</v>
      </c>
      <c r="M238" s="55"/>
      <c r="N238" s="293">
        <v>46085</v>
      </c>
      <c r="O238" s="41" t="s">
        <v>1069</v>
      </c>
      <c r="P238" s="289">
        <v>46086</v>
      </c>
      <c r="Q238" s="152" t="s">
        <v>43</v>
      </c>
      <c r="R238" s="41"/>
      <c r="S238" s="290"/>
      <c r="T238" s="291"/>
      <c r="U238" s="292">
        <v>46091</v>
      </c>
      <c r="V238" s="155">
        <v>46092</v>
      </c>
      <c r="W238" s="424" t="s">
        <v>44</v>
      </c>
      <c r="X238" s="292"/>
      <c r="Y238" s="292"/>
      <c r="Z238" s="293"/>
      <c r="AA238" s="282"/>
      <c r="AB238" s="282"/>
    </row>
    <row r="239" spans="1:28" ht="15" customHeight="1">
      <c r="A239" s="283">
        <f>ROW() - ROW(Tabla4478171820242624[[#Headers],[+]])</f>
        <v>233</v>
      </c>
      <c r="B239" s="283" t="s">
        <v>9</v>
      </c>
      <c r="C239" s="55">
        <v>278</v>
      </c>
      <c r="D239" s="283">
        <v>2026</v>
      </c>
      <c r="E239" s="284" t="s">
        <v>1403</v>
      </c>
      <c r="F239" s="285" t="s">
        <v>174</v>
      </c>
      <c r="G239" s="252">
        <v>143333</v>
      </c>
      <c r="H239" s="226" t="s">
        <v>1404</v>
      </c>
      <c r="I239" s="257" t="s">
        <v>1405</v>
      </c>
      <c r="J239" s="40">
        <v>46084</v>
      </c>
      <c r="K239" s="41" t="s">
        <v>989</v>
      </c>
      <c r="L239" s="285" t="s">
        <v>364</v>
      </c>
      <c r="M239" s="96" t="s">
        <v>228</v>
      </c>
      <c r="N239" s="48">
        <v>46085</v>
      </c>
      <c r="O239" s="41" t="s">
        <v>1069</v>
      </c>
      <c r="P239" s="289">
        <v>46090</v>
      </c>
      <c r="Q239" s="152" t="s">
        <v>43</v>
      </c>
      <c r="R239" s="41"/>
      <c r="S239" s="290"/>
      <c r="T239" s="291"/>
      <c r="U239" s="292">
        <v>46091</v>
      </c>
      <c r="V239" s="155">
        <v>46092</v>
      </c>
      <c r="W239" s="424" t="s">
        <v>44</v>
      </c>
      <c r="X239" s="292"/>
      <c r="Y239" s="292"/>
      <c r="Z239" s="293"/>
      <c r="AA239" s="282"/>
      <c r="AB239" s="282"/>
    </row>
    <row r="240" spans="1:28" ht="15" customHeight="1">
      <c r="A240" s="283">
        <f>ROW() - ROW(Tabla4478171820242624[[#Headers],[+]])</f>
        <v>234</v>
      </c>
      <c r="B240" s="283" t="s">
        <v>9</v>
      </c>
      <c r="C240" s="55">
        <v>278</v>
      </c>
      <c r="D240" s="283">
        <v>2026</v>
      </c>
      <c r="E240" s="284" t="s">
        <v>1403</v>
      </c>
      <c r="F240" s="285" t="s">
        <v>47</v>
      </c>
      <c r="G240" s="252">
        <v>4300000</v>
      </c>
      <c r="H240" s="226" t="s">
        <v>1406</v>
      </c>
      <c r="I240" s="257" t="s">
        <v>1405</v>
      </c>
      <c r="J240" s="40">
        <v>46084</v>
      </c>
      <c r="K240" s="41" t="s">
        <v>989</v>
      </c>
      <c r="L240" s="285" t="s">
        <v>364</v>
      </c>
      <c r="M240" s="96" t="s">
        <v>228</v>
      </c>
      <c r="N240" s="48">
        <v>46085</v>
      </c>
      <c r="O240" s="41" t="s">
        <v>1069</v>
      </c>
      <c r="P240" s="289">
        <v>46090</v>
      </c>
      <c r="Q240" s="152" t="s">
        <v>43</v>
      </c>
      <c r="R240" s="41"/>
      <c r="S240" s="290"/>
      <c r="T240" s="291"/>
      <c r="U240" s="292">
        <v>46091</v>
      </c>
      <c r="V240" s="155">
        <v>46092</v>
      </c>
      <c r="W240" s="424" t="s">
        <v>44</v>
      </c>
      <c r="X240" s="292"/>
      <c r="Y240" s="292"/>
      <c r="Z240" s="293"/>
      <c r="AA240" s="282"/>
      <c r="AB240" s="282"/>
    </row>
    <row r="241" spans="1:85" ht="15" customHeight="1">
      <c r="A241" s="283">
        <f>ROW() - ROW(Tabla4478171820242624[[#Headers],[+]])</f>
        <v>235</v>
      </c>
      <c r="B241" s="283" t="s">
        <v>9</v>
      </c>
      <c r="C241" s="55">
        <v>1</v>
      </c>
      <c r="D241" s="283">
        <v>2026</v>
      </c>
      <c r="E241" s="284" t="s">
        <v>97</v>
      </c>
      <c r="F241" s="285" t="s">
        <v>174</v>
      </c>
      <c r="G241" s="252">
        <v>3100000</v>
      </c>
      <c r="H241" s="226" t="s">
        <v>1407</v>
      </c>
      <c r="I241" s="257" t="s">
        <v>1405</v>
      </c>
      <c r="J241" s="40">
        <v>46084</v>
      </c>
      <c r="K241" s="41" t="s">
        <v>989</v>
      </c>
      <c r="L241" s="285" t="s">
        <v>364</v>
      </c>
      <c r="M241" s="55"/>
      <c r="N241" s="289">
        <v>46085</v>
      </c>
      <c r="O241" s="53" t="s">
        <v>42</v>
      </c>
      <c r="P241" s="289">
        <v>46086</v>
      </c>
      <c r="Q241" s="152" t="s">
        <v>43</v>
      </c>
      <c r="R241" s="41"/>
      <c r="S241" s="290"/>
      <c r="T241" s="291"/>
      <c r="U241" s="292">
        <v>46091</v>
      </c>
      <c r="V241" s="155">
        <v>46092</v>
      </c>
      <c r="W241" s="424" t="s">
        <v>44</v>
      </c>
      <c r="X241" s="292"/>
      <c r="Y241" s="292"/>
      <c r="Z241" s="293"/>
      <c r="AA241" s="282"/>
      <c r="AB241" s="282"/>
      <c r="AC241" s="282"/>
      <c r="AD241" s="282"/>
      <c r="AE241" s="282"/>
      <c r="AF241" s="282"/>
      <c r="AG241" s="282"/>
      <c r="AH241" s="282"/>
      <c r="AI241" s="282"/>
      <c r="AJ241" s="282"/>
      <c r="AK241" s="282"/>
      <c r="AL241" s="282"/>
      <c r="AM241" s="282"/>
      <c r="AN241" s="282"/>
      <c r="AO241" s="282"/>
      <c r="AP241" s="282"/>
      <c r="AQ241" s="282"/>
      <c r="AR241" s="282"/>
      <c r="AS241" s="282"/>
      <c r="AT241" s="282"/>
      <c r="AU241" s="282"/>
      <c r="AV241" s="282"/>
      <c r="AW241" s="282"/>
      <c r="AX241" s="282"/>
      <c r="AY241" s="282"/>
      <c r="AZ241" s="282"/>
      <c r="BA241" s="282"/>
      <c r="BB241" s="282"/>
      <c r="BC241" s="282"/>
      <c r="BD241" s="282"/>
      <c r="BE241" s="282"/>
      <c r="BF241" s="282"/>
      <c r="BG241" s="282"/>
      <c r="BH241" s="282"/>
      <c r="BI241" s="282"/>
      <c r="BJ241" s="282"/>
      <c r="BK241" s="282"/>
      <c r="BL241" s="282"/>
      <c r="BM241" s="282"/>
      <c r="BN241" s="282"/>
      <c r="BO241" s="282"/>
      <c r="BP241" s="282"/>
      <c r="BQ241" s="282"/>
      <c r="BR241" s="282"/>
      <c r="BS241" s="282"/>
      <c r="BT241" s="282"/>
      <c r="BU241" s="282"/>
      <c r="BV241" s="282"/>
      <c r="BW241" s="282"/>
      <c r="BX241" s="282"/>
      <c r="BY241" s="282"/>
      <c r="BZ241" s="282"/>
      <c r="CA241" s="282"/>
      <c r="CB241" s="282"/>
      <c r="CC241" s="282"/>
      <c r="CD241" s="282"/>
      <c r="CE241" s="282"/>
      <c r="CF241" s="282"/>
      <c r="CG241" s="282"/>
    </row>
    <row r="242" spans="1:85" ht="15" customHeight="1">
      <c r="A242" s="283">
        <f>ROW() - ROW(Tabla4478171820242624[[#Headers],[+]])</f>
        <v>236</v>
      </c>
      <c r="B242" s="283" t="s">
        <v>9</v>
      </c>
      <c r="C242" s="55">
        <v>1</v>
      </c>
      <c r="D242" s="283">
        <v>2026</v>
      </c>
      <c r="E242" s="284" t="s">
        <v>97</v>
      </c>
      <c r="F242" s="285" t="s">
        <v>47</v>
      </c>
      <c r="G242" s="252">
        <v>6200000</v>
      </c>
      <c r="H242" s="226" t="s">
        <v>183</v>
      </c>
      <c r="I242" s="257" t="s">
        <v>1405</v>
      </c>
      <c r="J242" s="40">
        <v>46084</v>
      </c>
      <c r="K242" s="41" t="s">
        <v>989</v>
      </c>
      <c r="L242" s="285" t="s">
        <v>364</v>
      </c>
      <c r="M242" s="55"/>
      <c r="N242" s="289">
        <v>46085</v>
      </c>
      <c r="O242" s="41" t="s">
        <v>42</v>
      </c>
      <c r="P242" s="289">
        <v>46086</v>
      </c>
      <c r="Q242" s="152" t="s">
        <v>43</v>
      </c>
      <c r="R242" s="41"/>
      <c r="S242" s="290"/>
      <c r="T242" s="291"/>
      <c r="U242" s="292">
        <v>46091</v>
      </c>
      <c r="V242" s="155">
        <v>46092</v>
      </c>
      <c r="W242" s="424" t="s">
        <v>44</v>
      </c>
      <c r="X242" s="292"/>
      <c r="Y242" s="292"/>
      <c r="Z242" s="293"/>
      <c r="AA242" s="282"/>
      <c r="AB242" s="282"/>
      <c r="AC242" s="282"/>
      <c r="AD242" s="282"/>
      <c r="AE242" s="282"/>
      <c r="AF242" s="282"/>
      <c r="AG242" s="282"/>
      <c r="AH242" s="282"/>
      <c r="AI242" s="282"/>
      <c r="AJ242" s="282"/>
      <c r="AK242" s="282"/>
      <c r="AL242" s="282"/>
      <c r="AM242" s="282"/>
      <c r="AN242" s="282"/>
      <c r="AO242" s="282"/>
      <c r="AP242" s="282"/>
      <c r="AQ242" s="282"/>
      <c r="AR242" s="282"/>
      <c r="AS242" s="282"/>
      <c r="AT242" s="282"/>
      <c r="AU242" s="282"/>
      <c r="AV242" s="282"/>
      <c r="AW242" s="282"/>
      <c r="AX242" s="282"/>
      <c r="AY242" s="282"/>
      <c r="AZ242" s="282"/>
      <c r="BA242" s="282"/>
      <c r="BB242" s="282"/>
      <c r="BC242" s="282"/>
      <c r="BD242" s="282"/>
      <c r="BE242" s="282"/>
      <c r="BF242" s="282"/>
      <c r="BG242" s="282"/>
      <c r="BH242" s="282"/>
      <c r="BI242" s="282"/>
      <c r="BJ242" s="282"/>
      <c r="BK242" s="282"/>
      <c r="BL242" s="282"/>
      <c r="BM242" s="282"/>
      <c r="BN242" s="282"/>
      <c r="BO242" s="282"/>
      <c r="BP242" s="282"/>
      <c r="BQ242" s="282"/>
      <c r="BR242" s="282"/>
      <c r="BS242" s="282"/>
      <c r="BT242" s="282"/>
      <c r="BU242" s="282"/>
      <c r="BV242" s="282"/>
      <c r="BW242" s="282"/>
      <c r="BX242" s="282"/>
      <c r="BY242" s="282"/>
      <c r="BZ242" s="282"/>
      <c r="CA242" s="282"/>
      <c r="CB242" s="282"/>
      <c r="CC242" s="282"/>
      <c r="CD242" s="282"/>
      <c r="CE242" s="282"/>
      <c r="CF242" s="282"/>
      <c r="CG242" s="282"/>
    </row>
    <row r="243" spans="1:85" ht="15" customHeight="1">
      <c r="A243" s="283">
        <f>ROW() - ROW(Tabla4478171820242624[[#Headers],[+]])</f>
        <v>237</v>
      </c>
      <c r="B243" s="283" t="s">
        <v>9</v>
      </c>
      <c r="C243" s="55">
        <v>3</v>
      </c>
      <c r="D243" s="283">
        <v>2026</v>
      </c>
      <c r="E243" s="284" t="s">
        <v>91</v>
      </c>
      <c r="F243" s="285" t="s">
        <v>174</v>
      </c>
      <c r="G243" s="252">
        <v>2150000</v>
      </c>
      <c r="H243" s="226" t="s">
        <v>1408</v>
      </c>
      <c r="I243" s="257" t="s">
        <v>1405</v>
      </c>
      <c r="J243" s="40">
        <v>46084</v>
      </c>
      <c r="K243" s="41" t="s">
        <v>989</v>
      </c>
      <c r="L243" s="285" t="s">
        <v>364</v>
      </c>
      <c r="M243" s="96"/>
      <c r="N243" s="192">
        <v>46085</v>
      </c>
      <c r="O243" s="41" t="s">
        <v>42</v>
      </c>
      <c r="P243" s="289">
        <v>46086</v>
      </c>
      <c r="Q243" s="41" t="s">
        <v>43</v>
      </c>
      <c r="R243" s="41"/>
      <c r="S243" s="290"/>
      <c r="T243" s="291"/>
      <c r="U243" s="292">
        <v>46085</v>
      </c>
      <c r="V243" s="425">
        <v>46118</v>
      </c>
      <c r="W243" s="424" t="s">
        <v>44</v>
      </c>
      <c r="X243" s="789"/>
      <c r="Y243" s="292">
        <v>46090</v>
      </c>
      <c r="Z243" s="293" t="s">
        <v>45</v>
      </c>
      <c r="AA243" s="282"/>
      <c r="AB243" s="282"/>
      <c r="AC243" s="282"/>
      <c r="AD243" s="282"/>
      <c r="AE243" s="282"/>
      <c r="AF243" s="282"/>
      <c r="AG243" s="282"/>
      <c r="AH243" s="282"/>
      <c r="AI243" s="282"/>
      <c r="AJ243" s="282"/>
      <c r="AK243" s="282"/>
      <c r="AL243" s="282"/>
      <c r="AM243" s="282"/>
      <c r="AN243" s="282"/>
      <c r="AO243" s="282"/>
      <c r="AP243" s="282"/>
      <c r="AQ243" s="282"/>
      <c r="AR243" s="282"/>
      <c r="AS243" s="282"/>
      <c r="AT243" s="282"/>
      <c r="AU243" s="282"/>
      <c r="AV243" s="282"/>
      <c r="AW243" s="282"/>
      <c r="AX243" s="282"/>
      <c r="AY243" s="282"/>
      <c r="AZ243" s="282"/>
      <c r="BA243" s="282"/>
      <c r="BB243" s="282"/>
      <c r="BC243" s="282"/>
      <c r="BD243" s="282"/>
      <c r="BE243" s="282"/>
      <c r="BF243" s="282"/>
      <c r="BG243" s="282"/>
      <c r="BH243" s="282"/>
      <c r="BI243" s="282"/>
      <c r="BJ243" s="282"/>
      <c r="BK243" s="282"/>
      <c r="BL243" s="282"/>
      <c r="BM243" s="282"/>
      <c r="BN243" s="282"/>
      <c r="BO243" s="282"/>
      <c r="BP243" s="282"/>
      <c r="BQ243" s="282"/>
      <c r="BR243" s="282"/>
      <c r="BS243" s="282"/>
      <c r="BT243" s="282"/>
      <c r="BU243" s="282"/>
      <c r="BV243" s="282"/>
      <c r="BW243" s="282"/>
      <c r="BX243" s="282"/>
      <c r="BY243" s="282"/>
      <c r="BZ243" s="282"/>
      <c r="CA243" s="282"/>
      <c r="CB243" s="282"/>
      <c r="CC243" s="282"/>
      <c r="CD243" s="282"/>
      <c r="CE243" s="282"/>
      <c r="CF243" s="282"/>
      <c r="CG243" s="282"/>
    </row>
    <row r="244" spans="1:85" ht="15" customHeight="1">
      <c r="A244" s="283">
        <f>ROW() - ROW(Tabla4478171820242624[[#Headers],[+]])</f>
        <v>238</v>
      </c>
      <c r="B244" s="283" t="s">
        <v>9</v>
      </c>
      <c r="C244" s="55">
        <v>3</v>
      </c>
      <c r="D244" s="283">
        <v>2026</v>
      </c>
      <c r="E244" s="284" t="s">
        <v>91</v>
      </c>
      <c r="F244" s="285" t="s">
        <v>47</v>
      </c>
      <c r="G244" s="252">
        <v>4300000</v>
      </c>
      <c r="H244" s="226" t="s">
        <v>1409</v>
      </c>
      <c r="I244" s="257" t="s">
        <v>1405</v>
      </c>
      <c r="J244" s="40">
        <v>46084</v>
      </c>
      <c r="K244" s="41" t="s">
        <v>989</v>
      </c>
      <c r="L244" s="285" t="s">
        <v>364</v>
      </c>
      <c r="M244" s="96"/>
      <c r="N244" s="192">
        <v>46085</v>
      </c>
      <c r="O244" s="152" t="s">
        <v>42</v>
      </c>
      <c r="P244" s="289">
        <v>46086</v>
      </c>
      <c r="Q244" s="41" t="s">
        <v>43</v>
      </c>
      <c r="R244" s="41"/>
      <c r="S244" s="290"/>
      <c r="T244" s="291"/>
      <c r="U244" s="234">
        <v>46085</v>
      </c>
      <c r="V244" s="155">
        <v>46118</v>
      </c>
      <c r="W244" s="424" t="s">
        <v>44</v>
      </c>
      <c r="X244" s="789"/>
      <c r="Y244" s="292">
        <v>46090</v>
      </c>
      <c r="Z244" s="293" t="s">
        <v>45</v>
      </c>
      <c r="AA244" s="282"/>
      <c r="AB244" s="282"/>
      <c r="AC244" s="282"/>
      <c r="AD244" s="282"/>
      <c r="AE244" s="282"/>
      <c r="AF244" s="282"/>
      <c r="AG244" s="282"/>
      <c r="AH244" s="282"/>
      <c r="AI244" s="282"/>
      <c r="AJ244" s="282"/>
      <c r="AK244" s="282"/>
      <c r="AL244" s="282"/>
      <c r="AM244" s="282"/>
      <c r="AN244" s="282"/>
      <c r="AO244" s="282"/>
      <c r="AP244" s="282"/>
      <c r="AQ244" s="282"/>
      <c r="AR244" s="282"/>
      <c r="AS244" s="282"/>
      <c r="AT244" s="282"/>
      <c r="AU244" s="282"/>
      <c r="AV244" s="282"/>
      <c r="AW244" s="282"/>
      <c r="AX244" s="282"/>
      <c r="AY244" s="282"/>
      <c r="AZ244" s="282"/>
      <c r="BA244" s="282"/>
      <c r="BB244" s="282"/>
      <c r="BC244" s="282"/>
      <c r="BD244" s="282"/>
      <c r="BE244" s="282"/>
      <c r="BF244" s="282"/>
      <c r="BG244" s="282"/>
      <c r="BH244" s="282"/>
      <c r="BI244" s="282"/>
      <c r="BJ244" s="282"/>
      <c r="BK244" s="282"/>
      <c r="BL244" s="282"/>
      <c r="BM244" s="282"/>
      <c r="BN244" s="282"/>
      <c r="BO244" s="282"/>
      <c r="BP244" s="282"/>
      <c r="BQ244" s="282"/>
      <c r="BR244" s="282"/>
      <c r="BS244" s="282"/>
      <c r="BT244" s="282"/>
      <c r="BU244" s="282"/>
      <c r="BV244" s="282"/>
      <c r="BW244" s="282"/>
      <c r="BX244" s="282"/>
      <c r="BY244" s="282"/>
      <c r="BZ244" s="282"/>
      <c r="CA244" s="282"/>
      <c r="CB244" s="282"/>
      <c r="CC244" s="282"/>
      <c r="CD244" s="282"/>
      <c r="CE244" s="282"/>
      <c r="CF244" s="282"/>
      <c r="CG244" s="282"/>
    </row>
    <row r="245" spans="1:85" ht="15" customHeight="1">
      <c r="A245" s="283">
        <f>ROW() - ROW(Tabla4478171820242624[[#Headers],[+]])</f>
        <v>239</v>
      </c>
      <c r="B245" s="283" t="s">
        <v>9</v>
      </c>
      <c r="C245" s="55">
        <v>115</v>
      </c>
      <c r="D245" s="283">
        <v>2026</v>
      </c>
      <c r="E245" s="284" t="s">
        <v>1410</v>
      </c>
      <c r="F245" s="285" t="s">
        <v>174</v>
      </c>
      <c r="G245" s="252">
        <v>2166666</v>
      </c>
      <c r="H245" s="226" t="s">
        <v>1411</v>
      </c>
      <c r="I245" s="257" t="s">
        <v>1412</v>
      </c>
      <c r="J245" s="40">
        <v>46084</v>
      </c>
      <c r="K245" s="41" t="s">
        <v>989</v>
      </c>
      <c r="L245" s="285" t="s">
        <v>364</v>
      </c>
      <c r="M245" s="55"/>
      <c r="N245" s="289">
        <v>46085</v>
      </c>
      <c r="O245" s="152" t="s">
        <v>42</v>
      </c>
      <c r="P245" s="289">
        <v>46086</v>
      </c>
      <c r="Q245" s="41" t="s">
        <v>43</v>
      </c>
      <c r="R245" s="41"/>
      <c r="S245" s="290"/>
      <c r="T245" s="478" t="s">
        <v>228</v>
      </c>
      <c r="U245" s="292">
        <v>46096</v>
      </c>
      <c r="V245" s="155">
        <v>46098</v>
      </c>
      <c r="W245" s="424" t="s">
        <v>44</v>
      </c>
      <c r="X245" s="292"/>
      <c r="Y245" s="292"/>
      <c r="Z245" s="293"/>
      <c r="AA245" s="282"/>
      <c r="AB245" s="282"/>
      <c r="AC245" s="282"/>
      <c r="AD245" s="282"/>
      <c r="AE245" s="282"/>
      <c r="AF245" s="282"/>
      <c r="AG245" s="282"/>
      <c r="AH245" s="282"/>
      <c r="AI245" s="282"/>
      <c r="AJ245" s="282"/>
      <c r="AK245" s="282"/>
      <c r="AL245" s="282"/>
      <c r="AM245" s="282"/>
      <c r="AN245" s="282"/>
      <c r="AO245" s="282"/>
      <c r="AP245" s="282"/>
      <c r="AQ245" s="282"/>
      <c r="AR245" s="282"/>
      <c r="AS245" s="282"/>
      <c r="AT245" s="282"/>
      <c r="AU245" s="282"/>
      <c r="AV245" s="282"/>
      <c r="AW245" s="282"/>
      <c r="AX245" s="282"/>
      <c r="AY245" s="282"/>
      <c r="AZ245" s="282"/>
      <c r="BA245" s="282"/>
      <c r="BB245" s="282"/>
      <c r="BC245" s="282"/>
      <c r="BD245" s="282"/>
      <c r="BE245" s="282"/>
      <c r="BF245" s="282"/>
      <c r="BG245" s="282"/>
      <c r="BH245" s="282"/>
      <c r="BI245" s="282"/>
      <c r="BJ245" s="282"/>
      <c r="BK245" s="282"/>
      <c r="BL245" s="282"/>
      <c r="BM245" s="282"/>
      <c r="BN245" s="282"/>
      <c r="BO245" s="282"/>
      <c r="BP245" s="282"/>
      <c r="BQ245" s="282"/>
      <c r="BR245" s="282"/>
      <c r="BS245" s="282"/>
      <c r="BT245" s="282"/>
      <c r="BU245" s="282"/>
      <c r="BV245" s="282"/>
      <c r="BW245" s="282"/>
      <c r="BX245" s="282"/>
      <c r="BY245" s="282"/>
      <c r="BZ245" s="282"/>
      <c r="CA245" s="282"/>
      <c r="CB245" s="282"/>
      <c r="CC245" s="282"/>
      <c r="CD245" s="282"/>
      <c r="CE245" s="282"/>
      <c r="CF245" s="282"/>
      <c r="CG245" s="282"/>
    </row>
    <row r="246" spans="1:85" customFormat="1" ht="15" customHeight="1">
      <c r="A246" s="283">
        <f>ROW() - ROW(Tabla4478171820242624[[#Headers],[+]])</f>
        <v>240</v>
      </c>
      <c r="B246" s="283" t="s">
        <v>9</v>
      </c>
      <c r="C246" s="55">
        <v>115</v>
      </c>
      <c r="D246" s="283">
        <v>2026</v>
      </c>
      <c r="E246" s="284" t="s">
        <v>1410</v>
      </c>
      <c r="F246" s="285" t="s">
        <v>47</v>
      </c>
      <c r="G246" s="252">
        <v>6500000</v>
      </c>
      <c r="H246" s="226" t="s">
        <v>1413</v>
      </c>
      <c r="I246" s="257" t="s">
        <v>1412</v>
      </c>
      <c r="J246" s="40">
        <v>46084</v>
      </c>
      <c r="K246" s="41" t="s">
        <v>989</v>
      </c>
      <c r="L246" s="285" t="s">
        <v>364</v>
      </c>
      <c r="M246" s="96" t="s">
        <v>228</v>
      </c>
      <c r="N246" s="289">
        <v>46090</v>
      </c>
      <c r="O246" s="152" t="s">
        <v>42</v>
      </c>
      <c r="P246" s="289">
        <v>46090</v>
      </c>
      <c r="Q246" s="41" t="s">
        <v>43</v>
      </c>
      <c r="R246" s="41"/>
      <c r="S246" s="290"/>
      <c r="T246" s="478" t="s">
        <v>228</v>
      </c>
      <c r="U246" s="292">
        <v>46096</v>
      </c>
      <c r="V246" s="155">
        <v>46098</v>
      </c>
      <c r="W246" s="424" t="s">
        <v>44</v>
      </c>
      <c r="X246" s="292"/>
      <c r="Y246" s="292"/>
      <c r="Z246" s="293"/>
      <c r="AA246" s="282"/>
      <c r="AB246" s="282"/>
    </row>
    <row r="247" spans="1:85" ht="15" customHeight="1">
      <c r="A247" s="4">
        <f>ROW() - ROW(Tabla4478171820242624[[#Headers],[+]])</f>
        <v>241</v>
      </c>
      <c r="B247" s="4" t="s">
        <v>9</v>
      </c>
      <c r="C247" s="55">
        <v>51</v>
      </c>
      <c r="D247" s="4">
        <v>2026</v>
      </c>
      <c r="E247" s="49" t="s">
        <v>1414</v>
      </c>
      <c r="F247" s="20" t="s">
        <v>253</v>
      </c>
      <c r="G247" s="252">
        <v>7729467</v>
      </c>
      <c r="H247" s="54" t="s">
        <v>1415</v>
      </c>
      <c r="I247" s="257" t="s">
        <v>1416</v>
      </c>
      <c r="J247" s="40">
        <v>46084</v>
      </c>
      <c r="K247" s="41" t="s">
        <v>989</v>
      </c>
      <c r="L247" s="20" t="s">
        <v>364</v>
      </c>
      <c r="M247" s="55" t="s">
        <v>228</v>
      </c>
      <c r="N247" s="52">
        <v>46090</v>
      </c>
      <c r="O247" s="152" t="s">
        <v>42</v>
      </c>
      <c r="P247" s="48">
        <v>46090</v>
      </c>
      <c r="Q247" s="41" t="s">
        <v>43</v>
      </c>
      <c r="R247" s="41"/>
      <c r="S247" s="254"/>
      <c r="T247" s="255"/>
      <c r="U247" s="234">
        <v>46091</v>
      </c>
      <c r="V247" s="155">
        <v>46092</v>
      </c>
      <c r="W247" s="424" t="s">
        <v>44</v>
      </c>
      <c r="X247" s="234"/>
      <c r="Y247" s="234"/>
      <c r="Z247" s="52"/>
      <c r="AA247"/>
      <c r="AB247"/>
      <c r="AC247" s="282"/>
      <c r="AD247" s="282"/>
      <c r="AE247" s="282"/>
      <c r="AF247" s="282"/>
      <c r="AG247" s="282"/>
      <c r="AH247" s="282"/>
      <c r="AI247" s="282"/>
      <c r="AJ247" s="282"/>
      <c r="AK247" s="282"/>
      <c r="AL247" s="282"/>
      <c r="AM247" s="282"/>
      <c r="AN247" s="282"/>
      <c r="AO247" s="282"/>
      <c r="AP247" s="282"/>
      <c r="AQ247" s="282"/>
      <c r="AR247" s="282"/>
      <c r="AS247" s="282"/>
      <c r="AT247" s="282"/>
      <c r="AU247" s="282"/>
      <c r="AV247" s="282"/>
      <c r="AW247" s="282"/>
      <c r="AX247" s="282"/>
      <c r="AY247" s="282"/>
      <c r="AZ247" s="282"/>
      <c r="BA247" s="282"/>
      <c r="BB247" s="282"/>
      <c r="BC247" s="282"/>
      <c r="BD247" s="282"/>
      <c r="BE247" s="282"/>
      <c r="BF247" s="282"/>
      <c r="BG247" s="282"/>
      <c r="BH247" s="282"/>
      <c r="BI247" s="282"/>
      <c r="BJ247" s="282"/>
      <c r="BK247" s="282"/>
      <c r="BL247" s="282"/>
      <c r="BM247" s="282"/>
      <c r="BN247" s="282"/>
      <c r="BO247" s="282"/>
      <c r="BP247" s="282"/>
      <c r="BQ247" s="282"/>
      <c r="BR247" s="282"/>
      <c r="BS247" s="282"/>
      <c r="BT247" s="282"/>
      <c r="BU247" s="282"/>
      <c r="BV247" s="282"/>
      <c r="BW247" s="282"/>
      <c r="BX247" s="282"/>
      <c r="BY247" s="282"/>
      <c r="BZ247" s="282"/>
      <c r="CA247" s="282"/>
      <c r="CB247" s="282"/>
      <c r="CC247" s="282"/>
      <c r="CD247" s="282"/>
      <c r="CE247" s="282"/>
      <c r="CF247" s="282"/>
      <c r="CG247" s="282"/>
    </row>
    <row r="248" spans="1:85" ht="15" customHeight="1">
      <c r="A248" s="283">
        <f>ROW() - ROW(Tabla4478171820242624[[#Headers],[+]])</f>
        <v>242</v>
      </c>
      <c r="B248" s="283" t="s">
        <v>9</v>
      </c>
      <c r="C248" s="55">
        <v>219</v>
      </c>
      <c r="D248" s="283">
        <v>2026</v>
      </c>
      <c r="E248" s="284" t="s">
        <v>1417</v>
      </c>
      <c r="F248" s="285" t="s">
        <v>253</v>
      </c>
      <c r="G248" s="252">
        <v>4000000</v>
      </c>
      <c r="H248" s="226" t="s">
        <v>1418</v>
      </c>
      <c r="I248" s="257" t="s">
        <v>513</v>
      </c>
      <c r="J248" s="40">
        <v>46084</v>
      </c>
      <c r="K248" s="41" t="s">
        <v>989</v>
      </c>
      <c r="L248" s="285" t="s">
        <v>364</v>
      </c>
      <c r="M248" s="55"/>
      <c r="N248" s="289">
        <v>46085</v>
      </c>
      <c r="O248" s="152" t="s">
        <v>1069</v>
      </c>
      <c r="P248" s="289">
        <v>46086</v>
      </c>
      <c r="Q248" s="41" t="s">
        <v>43</v>
      </c>
      <c r="R248" s="41"/>
      <c r="S248" s="290"/>
      <c r="T248" s="291"/>
      <c r="U248" s="292">
        <v>46091</v>
      </c>
      <c r="V248" s="155">
        <v>46092</v>
      </c>
      <c r="W248" s="424" t="s">
        <v>44</v>
      </c>
      <c r="X248" s="292"/>
      <c r="Y248" s="292"/>
      <c r="Z248" s="293"/>
      <c r="AA248" s="282"/>
      <c r="AB248" s="282"/>
      <c r="AC248" s="282"/>
      <c r="AD248" s="282"/>
      <c r="AE248" s="282"/>
      <c r="AF248" s="282"/>
      <c r="AG248" s="282"/>
      <c r="AH248" s="282"/>
      <c r="AI248" s="282"/>
      <c r="AJ248" s="282"/>
      <c r="AK248" s="282"/>
      <c r="AL248" s="282"/>
      <c r="AM248" s="282"/>
      <c r="AN248" s="282"/>
      <c r="AO248" s="282"/>
      <c r="AP248" s="282"/>
      <c r="AQ248" s="282"/>
      <c r="AR248" s="282"/>
      <c r="AS248" s="282"/>
      <c r="AT248" s="282"/>
      <c r="AU248" s="282"/>
      <c r="AV248" s="282"/>
      <c r="AW248" s="282"/>
      <c r="AX248" s="282"/>
      <c r="AY248" s="282"/>
      <c r="AZ248" s="282"/>
      <c r="BA248" s="282"/>
      <c r="BB248" s="282"/>
      <c r="BC248" s="282"/>
      <c r="BD248" s="282"/>
      <c r="BE248" s="282"/>
      <c r="BF248" s="282"/>
      <c r="BG248" s="282"/>
      <c r="BH248" s="282"/>
      <c r="BI248" s="282"/>
      <c r="BJ248" s="282"/>
      <c r="BK248" s="282"/>
      <c r="BL248" s="282"/>
      <c r="BM248" s="282"/>
      <c r="BN248" s="282"/>
      <c r="BO248" s="282"/>
      <c r="BP248" s="282"/>
      <c r="BQ248" s="282"/>
      <c r="BR248" s="282"/>
      <c r="BS248" s="282"/>
      <c r="BT248" s="282"/>
      <c r="BU248" s="282"/>
      <c r="BV248" s="282"/>
      <c r="BW248" s="282"/>
      <c r="BX248" s="282"/>
      <c r="BY248" s="282"/>
      <c r="BZ248" s="282"/>
      <c r="CA248" s="282"/>
      <c r="CB248" s="282"/>
      <c r="CC248" s="282"/>
      <c r="CD248" s="282"/>
      <c r="CE248" s="282"/>
      <c r="CF248" s="282"/>
      <c r="CG248" s="282"/>
    </row>
    <row r="249" spans="1:85" ht="15" customHeight="1">
      <c r="A249" s="283">
        <f>ROW() - ROW(Tabla4478171820242624[[#Headers],[+]])</f>
        <v>243</v>
      </c>
      <c r="B249" s="283" t="s">
        <v>9</v>
      </c>
      <c r="C249" s="55">
        <v>395</v>
      </c>
      <c r="D249" s="283">
        <v>2026</v>
      </c>
      <c r="E249" s="284" t="s">
        <v>1419</v>
      </c>
      <c r="F249" s="285" t="s">
        <v>253</v>
      </c>
      <c r="G249" s="252">
        <v>5200000</v>
      </c>
      <c r="H249" s="226" t="s">
        <v>1420</v>
      </c>
      <c r="I249" s="257" t="s">
        <v>513</v>
      </c>
      <c r="J249" s="40">
        <v>46084</v>
      </c>
      <c r="K249" s="41" t="s">
        <v>989</v>
      </c>
      <c r="L249" s="285" t="s">
        <v>364</v>
      </c>
      <c r="M249" s="55" t="s">
        <v>228</v>
      </c>
      <c r="N249" s="289">
        <v>46085</v>
      </c>
      <c r="O249" s="152" t="s">
        <v>1069</v>
      </c>
      <c r="P249" s="289">
        <v>46090</v>
      </c>
      <c r="Q249" s="41" t="s">
        <v>43</v>
      </c>
      <c r="R249" s="41"/>
      <c r="S249" s="290"/>
      <c r="T249" s="291"/>
      <c r="U249" s="292">
        <v>46091</v>
      </c>
      <c r="V249" s="155">
        <v>46092</v>
      </c>
      <c r="W249" s="424" t="s">
        <v>44</v>
      </c>
      <c r="X249" s="292"/>
      <c r="Y249" s="292"/>
      <c r="Z249" s="293"/>
      <c r="AA249" s="282"/>
      <c r="AB249" s="282"/>
      <c r="AC249" s="282"/>
      <c r="AD249" s="282"/>
      <c r="AE249" s="282"/>
      <c r="AF249" s="282"/>
      <c r="AG249" s="282"/>
      <c r="AH249" s="282"/>
      <c r="AI249" s="282"/>
      <c r="AJ249" s="282"/>
      <c r="AK249" s="282"/>
      <c r="AL249" s="282"/>
      <c r="AM249" s="282"/>
      <c r="AN249" s="282"/>
      <c r="AO249" s="282"/>
      <c r="AP249" s="282"/>
      <c r="AQ249" s="282"/>
      <c r="AR249" s="282"/>
      <c r="AS249" s="282"/>
      <c r="AT249" s="282"/>
      <c r="AU249" s="282"/>
      <c r="AV249" s="282"/>
      <c r="AW249" s="282"/>
      <c r="AX249" s="282"/>
      <c r="AY249" s="282"/>
      <c r="AZ249" s="282"/>
      <c r="BA249" s="282"/>
      <c r="BB249" s="282"/>
      <c r="BC249" s="282"/>
      <c r="BD249" s="282"/>
      <c r="BE249" s="282"/>
      <c r="BF249" s="282"/>
      <c r="BG249" s="282"/>
      <c r="BH249" s="282"/>
      <c r="BI249" s="282"/>
      <c r="BJ249" s="282"/>
      <c r="BK249" s="282"/>
      <c r="BL249" s="282"/>
      <c r="BM249" s="282"/>
      <c r="BN249" s="282"/>
      <c r="BO249" s="282"/>
      <c r="BP249" s="282"/>
      <c r="BQ249" s="282"/>
      <c r="BR249" s="282"/>
      <c r="BS249" s="282"/>
      <c r="BT249" s="282"/>
      <c r="BU249" s="282"/>
      <c r="BV249" s="282"/>
      <c r="BW249" s="282"/>
      <c r="BX249" s="282"/>
      <c r="BY249" s="282"/>
      <c r="BZ249" s="282"/>
      <c r="CA249" s="282"/>
      <c r="CB249" s="282"/>
      <c r="CC249" s="282"/>
      <c r="CD249" s="282"/>
      <c r="CE249" s="282"/>
      <c r="CF249" s="282"/>
      <c r="CG249" s="282"/>
    </row>
    <row r="250" spans="1:85" ht="15" customHeight="1">
      <c r="A250" s="283">
        <f>ROW() - ROW(Tabla4478171820242624[[#Headers],[+]])</f>
        <v>244</v>
      </c>
      <c r="B250" s="283" t="s">
        <v>9</v>
      </c>
      <c r="C250" s="55">
        <v>220</v>
      </c>
      <c r="D250" s="283">
        <v>2026</v>
      </c>
      <c r="E250" s="284" t="s">
        <v>1421</v>
      </c>
      <c r="F250" s="285" t="s">
        <v>253</v>
      </c>
      <c r="G250" s="252">
        <v>4000000</v>
      </c>
      <c r="H250" s="226" t="s">
        <v>1418</v>
      </c>
      <c r="I250" s="257" t="s">
        <v>513</v>
      </c>
      <c r="J250" s="40">
        <v>46084</v>
      </c>
      <c r="K250" s="41" t="s">
        <v>989</v>
      </c>
      <c r="L250" s="285" t="s">
        <v>364</v>
      </c>
      <c r="M250" s="55"/>
      <c r="N250" s="289">
        <v>46085</v>
      </c>
      <c r="O250" s="152" t="s">
        <v>1069</v>
      </c>
      <c r="P250" s="289">
        <v>46086</v>
      </c>
      <c r="Q250" s="41" t="s">
        <v>43</v>
      </c>
      <c r="R250" s="41"/>
      <c r="S250" s="290"/>
      <c r="T250" s="291"/>
      <c r="U250" s="292">
        <v>46091</v>
      </c>
      <c r="V250" s="155">
        <v>46092</v>
      </c>
      <c r="W250" s="424" t="s">
        <v>44</v>
      </c>
      <c r="X250" s="292"/>
      <c r="Y250" s="292"/>
      <c r="Z250" s="293"/>
      <c r="AA250" s="282"/>
      <c r="AB250" s="282"/>
      <c r="AC250" s="282"/>
      <c r="AD250" s="282"/>
      <c r="AE250" s="282"/>
      <c r="AF250" s="282"/>
      <c r="AG250" s="282"/>
      <c r="AH250" s="282"/>
      <c r="AI250" s="282"/>
      <c r="AJ250" s="282"/>
      <c r="AK250" s="282"/>
      <c r="AL250" s="282"/>
      <c r="AM250" s="282"/>
      <c r="AN250" s="282"/>
      <c r="AO250" s="282"/>
      <c r="AP250" s="282"/>
      <c r="AQ250" s="282"/>
      <c r="AR250" s="282"/>
      <c r="AS250" s="282"/>
      <c r="AT250" s="282"/>
      <c r="AU250" s="282"/>
      <c r="AV250" s="282"/>
      <c r="AW250" s="282"/>
      <c r="AX250" s="282"/>
      <c r="AY250" s="282"/>
      <c r="AZ250" s="282"/>
      <c r="BA250" s="282"/>
      <c r="BB250" s="282"/>
      <c r="BC250" s="282"/>
      <c r="BD250" s="282"/>
      <c r="BE250" s="282"/>
      <c r="BF250" s="282"/>
      <c r="BG250" s="282"/>
      <c r="BH250" s="282"/>
      <c r="BI250" s="282"/>
      <c r="BJ250" s="282"/>
      <c r="BK250" s="282"/>
      <c r="BL250" s="282"/>
      <c r="BM250" s="282"/>
      <c r="BN250" s="282"/>
      <c r="BO250" s="282"/>
      <c r="BP250" s="282"/>
      <c r="BQ250" s="282"/>
      <c r="BR250" s="282"/>
      <c r="BS250" s="282"/>
      <c r="BT250" s="282"/>
      <c r="BU250" s="282"/>
      <c r="BV250" s="282"/>
      <c r="BW250" s="282"/>
      <c r="BX250" s="282"/>
      <c r="BY250" s="282"/>
      <c r="BZ250" s="282"/>
      <c r="CA250" s="282"/>
      <c r="CB250" s="282"/>
      <c r="CC250" s="282"/>
      <c r="CD250" s="282"/>
      <c r="CE250" s="282"/>
      <c r="CF250" s="282"/>
      <c r="CG250" s="282"/>
    </row>
    <row r="251" spans="1:85" ht="15" customHeight="1">
      <c r="A251" s="283">
        <f>ROW() - ROW(Tabla4478171820242624[[#Headers],[+]])</f>
        <v>245</v>
      </c>
      <c r="B251" s="283" t="s">
        <v>9</v>
      </c>
      <c r="C251" s="55">
        <v>311</v>
      </c>
      <c r="D251" s="283">
        <v>2026</v>
      </c>
      <c r="E251" s="284" t="s">
        <v>1422</v>
      </c>
      <c r="F251" s="285" t="s">
        <v>253</v>
      </c>
      <c r="G251" s="252">
        <v>5600000</v>
      </c>
      <c r="H251" s="226" t="s">
        <v>1183</v>
      </c>
      <c r="I251" s="257" t="s">
        <v>513</v>
      </c>
      <c r="J251" s="40">
        <v>46084</v>
      </c>
      <c r="K251" s="41" t="s">
        <v>989</v>
      </c>
      <c r="L251" s="285" t="s">
        <v>364</v>
      </c>
      <c r="M251" s="55"/>
      <c r="N251" s="293">
        <v>46085</v>
      </c>
      <c r="O251" s="152" t="s">
        <v>1069</v>
      </c>
      <c r="P251" s="289">
        <v>46086</v>
      </c>
      <c r="Q251" s="41" t="s">
        <v>43</v>
      </c>
      <c r="R251" s="41"/>
      <c r="S251" s="290"/>
      <c r="T251" s="291"/>
      <c r="U251" s="292">
        <v>46091</v>
      </c>
      <c r="V251" s="155">
        <v>46092</v>
      </c>
      <c r="W251" s="424" t="s">
        <v>44</v>
      </c>
      <c r="X251" s="292"/>
      <c r="Y251" s="292"/>
      <c r="Z251" s="293"/>
      <c r="AA251" s="282"/>
      <c r="AB251" s="282"/>
      <c r="AC251" s="282"/>
      <c r="AD251" s="282"/>
      <c r="AE251" s="282"/>
      <c r="AF251" s="282"/>
      <c r="AG251" s="282"/>
      <c r="AH251" s="282"/>
      <c r="AI251" s="282"/>
      <c r="AJ251" s="282"/>
      <c r="AK251" s="282"/>
      <c r="AL251" s="282"/>
      <c r="AM251" s="282"/>
      <c r="AN251" s="282"/>
      <c r="AO251" s="282"/>
      <c r="AP251" s="282"/>
      <c r="AQ251" s="282"/>
      <c r="AR251" s="282"/>
      <c r="AS251" s="282"/>
      <c r="AT251" s="282"/>
      <c r="AU251" s="282"/>
      <c r="AV251" s="282"/>
      <c r="AW251" s="282"/>
      <c r="AX251" s="282"/>
      <c r="AY251" s="282"/>
      <c r="AZ251" s="282"/>
      <c r="BA251" s="282"/>
      <c r="BB251" s="282"/>
      <c r="BC251" s="282"/>
      <c r="BD251" s="282"/>
      <c r="BE251" s="282"/>
      <c r="BF251" s="282"/>
      <c r="BG251" s="282"/>
      <c r="BH251" s="282"/>
      <c r="BI251" s="282"/>
      <c r="BJ251" s="282"/>
      <c r="BK251" s="282"/>
      <c r="BL251" s="282"/>
      <c r="BM251" s="282"/>
      <c r="BN251" s="282"/>
      <c r="BO251" s="282"/>
      <c r="BP251" s="282"/>
      <c r="BQ251" s="282"/>
      <c r="BR251" s="282"/>
      <c r="BS251" s="282"/>
      <c r="BT251" s="282"/>
      <c r="BU251" s="282"/>
      <c r="BV251" s="282"/>
      <c r="BW251" s="282"/>
      <c r="BX251" s="282"/>
      <c r="BY251" s="282"/>
      <c r="BZ251" s="282"/>
      <c r="CA251" s="282"/>
      <c r="CB251" s="282"/>
      <c r="CC251" s="282"/>
      <c r="CD251" s="282"/>
      <c r="CE251" s="282"/>
      <c r="CF251" s="282"/>
      <c r="CG251" s="282"/>
    </row>
    <row r="252" spans="1:85" ht="15" customHeight="1">
      <c r="A252" s="283">
        <f>ROW() - ROW(Tabla4478171820242624[[#Headers],[+]])</f>
        <v>246</v>
      </c>
      <c r="B252" s="283" t="s">
        <v>9</v>
      </c>
      <c r="C252" s="55">
        <v>60</v>
      </c>
      <c r="D252" s="283">
        <v>2026</v>
      </c>
      <c r="E252" s="284" t="s">
        <v>1423</v>
      </c>
      <c r="F252" s="285" t="s">
        <v>253</v>
      </c>
      <c r="G252" s="252">
        <v>4533333</v>
      </c>
      <c r="H252" s="226" t="s">
        <v>1424</v>
      </c>
      <c r="I252" s="257" t="s">
        <v>513</v>
      </c>
      <c r="J252" s="40">
        <v>46084</v>
      </c>
      <c r="K252" s="41" t="s">
        <v>989</v>
      </c>
      <c r="L252" s="285" t="s">
        <v>364</v>
      </c>
      <c r="M252" s="55"/>
      <c r="N252" s="293">
        <v>46085</v>
      </c>
      <c r="O252" s="152" t="s">
        <v>1069</v>
      </c>
      <c r="P252" s="289">
        <v>46086</v>
      </c>
      <c r="Q252" s="41" t="s">
        <v>43</v>
      </c>
      <c r="R252" s="41"/>
      <c r="S252" s="290"/>
      <c r="T252" s="291"/>
      <c r="U252" s="234">
        <v>46091</v>
      </c>
      <c r="V252" s="155">
        <v>46092</v>
      </c>
      <c r="W252" s="424" t="s">
        <v>44</v>
      </c>
      <c r="X252" s="292"/>
      <c r="Y252" s="292"/>
      <c r="Z252" s="293"/>
      <c r="AA252" s="282"/>
      <c r="AB252" s="282"/>
      <c r="AC252" s="282"/>
      <c r="AD252" s="282"/>
      <c r="AE252" s="282"/>
      <c r="AF252" s="282"/>
      <c r="AG252" s="282"/>
      <c r="AH252" s="282"/>
      <c r="AI252" s="282"/>
      <c r="AJ252" s="282"/>
      <c r="AK252" s="282"/>
      <c r="AL252" s="282"/>
      <c r="AM252" s="282"/>
      <c r="AN252" s="282"/>
      <c r="AO252" s="282"/>
      <c r="AP252" s="282"/>
      <c r="AQ252" s="282"/>
      <c r="AR252" s="282"/>
      <c r="AS252" s="282"/>
      <c r="AT252" s="282"/>
      <c r="AU252" s="282"/>
      <c r="AV252" s="282"/>
      <c r="AW252" s="282"/>
      <c r="AX252" s="282"/>
      <c r="AY252" s="282"/>
      <c r="AZ252" s="282"/>
      <c r="BA252" s="282"/>
      <c r="BB252" s="282"/>
      <c r="BC252" s="282"/>
      <c r="BD252" s="282"/>
      <c r="BE252" s="282"/>
      <c r="BF252" s="282"/>
      <c r="BG252" s="282"/>
      <c r="BH252" s="282"/>
      <c r="BI252" s="282"/>
      <c r="BJ252" s="282"/>
      <c r="BK252" s="282"/>
      <c r="BL252" s="282"/>
      <c r="BM252" s="282"/>
      <c r="BN252" s="282"/>
      <c r="BO252" s="282"/>
      <c r="BP252" s="282"/>
      <c r="BQ252" s="282"/>
      <c r="BR252" s="282"/>
      <c r="BS252" s="282"/>
      <c r="BT252" s="282"/>
      <c r="BU252" s="282"/>
      <c r="BV252" s="282"/>
      <c r="BW252" s="282"/>
      <c r="BX252" s="282"/>
      <c r="BY252" s="282"/>
      <c r="BZ252" s="282"/>
      <c r="CA252" s="282"/>
      <c r="CB252" s="282"/>
      <c r="CC252" s="282"/>
      <c r="CD252" s="282"/>
      <c r="CE252" s="282"/>
      <c r="CF252" s="282"/>
      <c r="CG252" s="282"/>
    </row>
    <row r="253" spans="1:85" ht="15" customHeight="1">
      <c r="A253" s="55">
        <v>244</v>
      </c>
      <c r="B253" s="283" t="s">
        <v>9</v>
      </c>
      <c r="C253" s="55">
        <v>221</v>
      </c>
      <c r="D253" s="283">
        <v>2026</v>
      </c>
      <c r="E253" s="284" t="s">
        <v>1425</v>
      </c>
      <c r="F253" s="285" t="s">
        <v>253</v>
      </c>
      <c r="G253" s="252">
        <v>3000000</v>
      </c>
      <c r="H253" s="54" t="s">
        <v>1418</v>
      </c>
      <c r="I253" s="257" t="s">
        <v>513</v>
      </c>
      <c r="J253" s="40">
        <v>46084</v>
      </c>
      <c r="K253" s="41" t="s">
        <v>989</v>
      </c>
      <c r="L253" s="285" t="s">
        <v>364</v>
      </c>
      <c r="M253" s="96" t="s">
        <v>228</v>
      </c>
      <c r="N253" s="293">
        <v>46085</v>
      </c>
      <c r="O253" s="152" t="s">
        <v>1069</v>
      </c>
      <c r="P253" s="289">
        <v>46090</v>
      </c>
      <c r="Q253" s="41" t="s">
        <v>43</v>
      </c>
      <c r="R253" s="41"/>
      <c r="S253" s="290"/>
      <c r="T253" s="478" t="s">
        <v>1426</v>
      </c>
      <c r="U253" s="292">
        <v>46096</v>
      </c>
      <c r="V253" s="155">
        <v>46098</v>
      </c>
      <c r="W253" s="424" t="s">
        <v>44</v>
      </c>
      <c r="X253" s="292"/>
      <c r="Y253" s="292"/>
      <c r="Z253" s="293"/>
      <c r="AA253" s="282"/>
      <c r="AB253" s="282"/>
      <c r="AC253" s="282"/>
      <c r="AD253" s="282"/>
      <c r="AE253" s="282"/>
      <c r="AF253" s="282"/>
      <c r="AG253" s="282"/>
      <c r="AH253" s="282"/>
      <c r="AI253" s="282"/>
      <c r="AJ253" s="282"/>
      <c r="AK253" s="282"/>
      <c r="AL253" s="282"/>
      <c r="AM253" s="282"/>
      <c r="AN253" s="282"/>
      <c r="AO253" s="282"/>
      <c r="AP253" s="282"/>
      <c r="AQ253" s="282"/>
      <c r="AR253" s="282"/>
      <c r="AS253" s="282"/>
      <c r="AT253" s="282"/>
      <c r="AU253" s="282"/>
      <c r="AV253" s="282"/>
      <c r="AW253" s="282"/>
      <c r="AX253" s="282"/>
      <c r="AY253" s="282"/>
      <c r="AZ253" s="282"/>
      <c r="BA253" s="282"/>
      <c r="BB253" s="282"/>
      <c r="BC253" s="282"/>
      <c r="BD253" s="282"/>
      <c r="BE253" s="282"/>
      <c r="BF253" s="282"/>
      <c r="BG253" s="282"/>
      <c r="BH253" s="282"/>
      <c r="BI253" s="282"/>
      <c r="BJ253" s="282"/>
      <c r="BK253" s="282"/>
      <c r="BL253" s="282"/>
      <c r="BM253" s="282"/>
      <c r="BN253" s="282"/>
      <c r="BO253" s="282"/>
      <c r="BP253" s="282"/>
      <c r="BQ253" s="282"/>
      <c r="BR253" s="282"/>
      <c r="BS253" s="282"/>
      <c r="BT253" s="282"/>
      <c r="BU253" s="282"/>
      <c r="BV253" s="282"/>
      <c r="BW253" s="282"/>
      <c r="BX253" s="282"/>
      <c r="BY253" s="282"/>
      <c r="BZ253" s="282"/>
      <c r="CA253" s="282"/>
      <c r="CB253" s="282"/>
      <c r="CC253" s="282"/>
      <c r="CD253" s="282"/>
      <c r="CE253" s="282"/>
      <c r="CF253" s="282"/>
      <c r="CG253" s="282"/>
    </row>
    <row r="254" spans="1:85" ht="15" customHeight="1">
      <c r="A254" s="283">
        <f>ROW() - ROW(Tabla4478171820242624[[#Headers],[+]])</f>
        <v>248</v>
      </c>
      <c r="B254" s="283" t="s">
        <v>9</v>
      </c>
      <c r="C254" s="55">
        <v>270</v>
      </c>
      <c r="D254" s="283">
        <v>2026</v>
      </c>
      <c r="E254" s="284" t="s">
        <v>167</v>
      </c>
      <c r="F254" s="285" t="s">
        <v>174</v>
      </c>
      <c r="G254" s="252">
        <v>433333</v>
      </c>
      <c r="H254" s="273" t="s">
        <v>1427</v>
      </c>
      <c r="I254" s="257" t="s">
        <v>1398</v>
      </c>
      <c r="J254" s="40">
        <v>46084</v>
      </c>
      <c r="K254" s="41" t="s">
        <v>989</v>
      </c>
      <c r="L254" s="285" t="s">
        <v>364</v>
      </c>
      <c r="M254" s="55"/>
      <c r="N254" s="293">
        <v>46085</v>
      </c>
      <c r="O254" s="152" t="s">
        <v>1069</v>
      </c>
      <c r="P254" s="289">
        <v>46086</v>
      </c>
      <c r="Q254" s="41" t="s">
        <v>43</v>
      </c>
      <c r="R254" s="41"/>
      <c r="S254" s="290"/>
      <c r="T254" s="478" t="s">
        <v>1426</v>
      </c>
      <c r="U254" s="234">
        <v>46099</v>
      </c>
      <c r="V254" s="234">
        <v>46100</v>
      </c>
      <c r="W254" s="424" t="s">
        <v>44</v>
      </c>
      <c r="X254" s="292"/>
      <c r="Y254" s="292"/>
      <c r="Z254" s="293"/>
      <c r="AA254" s="282"/>
      <c r="AB254" s="282"/>
      <c r="AC254" s="282"/>
      <c r="AD254" s="282"/>
      <c r="AE254" s="282"/>
      <c r="AF254" s="282"/>
      <c r="AG254" s="282"/>
      <c r="AH254" s="282"/>
      <c r="AI254" s="282"/>
      <c r="AJ254" s="282"/>
      <c r="AK254" s="282"/>
      <c r="AL254" s="282"/>
      <c r="AM254" s="282"/>
      <c r="AN254" s="282"/>
      <c r="AO254" s="282"/>
      <c r="AP254" s="282"/>
      <c r="AQ254" s="282"/>
      <c r="AR254" s="282"/>
      <c r="AS254" s="282"/>
      <c r="AT254" s="282"/>
      <c r="AU254" s="282"/>
      <c r="AV254" s="282"/>
      <c r="AW254" s="282"/>
      <c r="AX254" s="282"/>
      <c r="AY254" s="282"/>
      <c r="AZ254" s="282"/>
      <c r="BA254" s="282"/>
      <c r="BB254" s="282"/>
      <c r="BC254" s="282"/>
      <c r="BD254" s="282"/>
      <c r="BE254" s="282"/>
      <c r="BF254" s="282"/>
      <c r="BG254" s="282"/>
      <c r="BH254" s="282"/>
      <c r="BI254" s="282"/>
      <c r="BJ254" s="282"/>
      <c r="BK254" s="282"/>
      <c r="BL254" s="282"/>
      <c r="BM254" s="282"/>
      <c r="BN254" s="282"/>
      <c r="BO254" s="282"/>
      <c r="BP254" s="282"/>
      <c r="BQ254" s="282"/>
      <c r="BR254" s="282"/>
      <c r="BS254" s="282"/>
      <c r="BT254" s="282"/>
      <c r="BU254" s="282"/>
      <c r="BV254" s="282"/>
      <c r="BW254" s="282"/>
      <c r="BX254" s="282"/>
      <c r="BY254" s="282"/>
      <c r="BZ254" s="282"/>
      <c r="CA254" s="282"/>
      <c r="CB254" s="282"/>
      <c r="CC254" s="282"/>
      <c r="CD254" s="282"/>
      <c r="CE254" s="282"/>
      <c r="CF254" s="282"/>
      <c r="CG254" s="282"/>
    </row>
    <row r="255" spans="1:85" ht="15" customHeight="1">
      <c r="A255" s="283">
        <f>ROW() - ROW(Tabla4478171820242624[[#Headers],[+]])</f>
        <v>249</v>
      </c>
      <c r="B255" s="283" t="s">
        <v>9</v>
      </c>
      <c r="C255" s="55">
        <v>270</v>
      </c>
      <c r="D255" s="283">
        <v>2026</v>
      </c>
      <c r="E255" s="284" t="s">
        <v>167</v>
      </c>
      <c r="F255" s="285" t="s">
        <v>47</v>
      </c>
      <c r="G255" s="252">
        <v>6500000</v>
      </c>
      <c r="H255" s="273" t="s">
        <v>1428</v>
      </c>
      <c r="I255" s="257" t="s">
        <v>1398</v>
      </c>
      <c r="J255" s="40">
        <v>46084</v>
      </c>
      <c r="K255" s="41" t="s">
        <v>989</v>
      </c>
      <c r="L255" s="285" t="s">
        <v>364</v>
      </c>
      <c r="M255" s="283"/>
      <c r="N255" s="293">
        <v>46085</v>
      </c>
      <c r="O255" s="58" t="s">
        <v>1069</v>
      </c>
      <c r="P255" s="289">
        <v>46086</v>
      </c>
      <c r="Q255" s="41" t="s">
        <v>43</v>
      </c>
      <c r="R255" s="41"/>
      <c r="S255" s="290"/>
      <c r="T255" s="478" t="s">
        <v>1426</v>
      </c>
      <c r="U255" s="534">
        <v>46099</v>
      </c>
      <c r="V255" s="568">
        <v>46100</v>
      </c>
      <c r="W255" s="424" t="s">
        <v>44</v>
      </c>
      <c r="X255" s="292"/>
      <c r="Y255" s="292"/>
      <c r="Z255" s="293"/>
      <c r="AA255" s="282"/>
      <c r="AB255" s="282"/>
      <c r="AC255" s="282"/>
      <c r="AD255" s="282"/>
      <c r="AE255" s="282"/>
      <c r="AF255" s="282"/>
      <c r="AG255" s="282"/>
      <c r="AH255" s="282"/>
      <c r="AI255" s="282"/>
      <c r="AJ255" s="282"/>
      <c r="AK255" s="282"/>
      <c r="AL255" s="282"/>
      <c r="AM255" s="282"/>
      <c r="AN255" s="282"/>
      <c r="AO255" s="282"/>
      <c r="AP255" s="282"/>
      <c r="AQ255" s="282"/>
      <c r="AR255" s="282"/>
      <c r="AS255" s="282"/>
      <c r="AT255" s="282"/>
      <c r="AU255" s="282"/>
      <c r="AV255" s="282"/>
      <c r="AW255" s="282"/>
      <c r="AX255" s="282"/>
      <c r="AY255" s="282"/>
      <c r="AZ255" s="282"/>
      <c r="BA255" s="282"/>
      <c r="BB255" s="282"/>
      <c r="BC255" s="282"/>
      <c r="BD255" s="282"/>
      <c r="BE255" s="282"/>
      <c r="BF255" s="282"/>
      <c r="BG255" s="282"/>
      <c r="BH255" s="282"/>
      <c r="BI255" s="282"/>
      <c r="BJ255" s="282"/>
      <c r="BK255" s="282"/>
      <c r="BL255" s="282"/>
      <c r="BM255" s="282"/>
      <c r="BN255" s="282"/>
      <c r="BO255" s="282"/>
      <c r="BP255" s="282"/>
      <c r="BQ255" s="282"/>
      <c r="BR255" s="282"/>
      <c r="BS255" s="282"/>
      <c r="BT255" s="282"/>
      <c r="BU255" s="282"/>
      <c r="BV255" s="282"/>
      <c r="BW255" s="282"/>
      <c r="BX255" s="282"/>
      <c r="BY255" s="282"/>
      <c r="BZ255" s="282"/>
      <c r="CA255" s="282"/>
      <c r="CB255" s="282"/>
      <c r="CC255" s="282"/>
      <c r="CD255" s="282"/>
      <c r="CE255" s="282"/>
      <c r="CF255" s="282"/>
      <c r="CG255" s="282"/>
    </row>
    <row r="256" spans="1:85" ht="15" customHeight="1">
      <c r="A256" s="283">
        <f>ROW() - ROW(Tabla4478171820242624[[#Headers],[+]])</f>
        <v>250</v>
      </c>
      <c r="B256" s="283" t="s">
        <v>9</v>
      </c>
      <c r="C256" s="55">
        <v>317</v>
      </c>
      <c r="D256" s="283">
        <v>2026</v>
      </c>
      <c r="E256" s="284" t="s">
        <v>1429</v>
      </c>
      <c r="F256" s="285" t="s">
        <v>47</v>
      </c>
      <c r="G256" s="252">
        <v>5840000</v>
      </c>
      <c r="H256" s="273" t="s">
        <v>1430</v>
      </c>
      <c r="I256" s="257" t="s">
        <v>164</v>
      </c>
      <c r="J256" s="40">
        <v>46084</v>
      </c>
      <c r="K256" s="41" t="s">
        <v>989</v>
      </c>
      <c r="L256" s="285" t="s">
        <v>364</v>
      </c>
      <c r="M256" s="283"/>
      <c r="N256" s="293">
        <v>46085</v>
      </c>
      <c r="O256" s="152" t="s">
        <v>1069</v>
      </c>
      <c r="P256" s="289">
        <v>46086</v>
      </c>
      <c r="Q256" s="41" t="s">
        <v>43</v>
      </c>
      <c r="R256" s="41"/>
      <c r="S256" s="290"/>
      <c r="T256" s="478" t="s">
        <v>94</v>
      </c>
      <c r="U256" s="234">
        <v>46105</v>
      </c>
      <c r="V256" s="155">
        <v>46106</v>
      </c>
      <c r="W256" s="424" t="s">
        <v>44</v>
      </c>
      <c r="X256" s="292"/>
      <c r="Y256" s="292"/>
      <c r="Z256" s="293"/>
      <c r="AA256" s="282"/>
      <c r="AB256" s="282"/>
      <c r="AC256" s="282"/>
      <c r="AD256" s="282"/>
      <c r="AE256" s="282"/>
      <c r="AF256" s="282"/>
      <c r="AG256" s="282"/>
      <c r="AH256" s="282"/>
      <c r="AI256" s="282"/>
      <c r="AJ256" s="282"/>
      <c r="AK256" s="282"/>
      <c r="AL256" s="282"/>
      <c r="AM256" s="282"/>
      <c r="AN256" s="282"/>
      <c r="AO256" s="282"/>
      <c r="AP256" s="282"/>
      <c r="AQ256" s="282"/>
      <c r="AR256" s="282"/>
      <c r="AS256" s="282"/>
      <c r="AT256" s="282"/>
      <c r="AU256" s="282"/>
      <c r="AV256" s="282"/>
      <c r="AW256" s="282"/>
      <c r="AX256" s="282"/>
      <c r="AY256" s="282"/>
      <c r="AZ256" s="282"/>
      <c r="BA256" s="282"/>
      <c r="BB256" s="282"/>
      <c r="BC256" s="282"/>
      <c r="BD256" s="282"/>
      <c r="BE256" s="282"/>
      <c r="BF256" s="282"/>
      <c r="BG256" s="282"/>
      <c r="BH256" s="282"/>
      <c r="BI256" s="282"/>
      <c r="BJ256" s="282"/>
      <c r="BK256" s="282"/>
      <c r="BL256" s="282"/>
      <c r="BM256" s="282"/>
      <c r="BN256" s="282"/>
      <c r="BO256" s="282"/>
      <c r="BP256" s="282"/>
      <c r="BQ256" s="282"/>
      <c r="BR256" s="282"/>
      <c r="BS256" s="282"/>
      <c r="BT256" s="282"/>
      <c r="BU256" s="282"/>
      <c r="BV256" s="282"/>
      <c r="BW256" s="282"/>
      <c r="BX256" s="282"/>
      <c r="BY256" s="282"/>
      <c r="BZ256" s="282"/>
      <c r="CA256" s="282"/>
      <c r="CB256" s="282"/>
      <c r="CC256" s="282"/>
      <c r="CD256" s="282"/>
      <c r="CE256" s="282"/>
      <c r="CF256" s="282"/>
      <c r="CG256" s="282"/>
    </row>
    <row r="257" spans="1:85" ht="15" customHeight="1">
      <c r="A257" s="329">
        <f>ROW() - ROW(Tabla4478171820242624[[#Headers],[+]])</f>
        <v>251</v>
      </c>
      <c r="B257" s="283" t="s">
        <v>9</v>
      </c>
      <c r="C257" s="55">
        <v>94</v>
      </c>
      <c r="D257" s="283">
        <v>2026</v>
      </c>
      <c r="E257" s="284" t="s">
        <v>1431</v>
      </c>
      <c r="F257" s="285" t="s">
        <v>174</v>
      </c>
      <c r="G257" s="252">
        <v>2166666</v>
      </c>
      <c r="H257" s="273" t="s">
        <v>1432</v>
      </c>
      <c r="I257" s="257" t="s">
        <v>1398</v>
      </c>
      <c r="J257" s="40">
        <v>46084</v>
      </c>
      <c r="K257" s="41" t="s">
        <v>989</v>
      </c>
      <c r="L257" s="285" t="s">
        <v>364</v>
      </c>
      <c r="M257" s="283"/>
      <c r="N257" s="293">
        <v>46085</v>
      </c>
      <c r="O257" s="152" t="s">
        <v>42</v>
      </c>
      <c r="P257" s="289">
        <v>46086</v>
      </c>
      <c r="Q257" s="41" t="s">
        <v>43</v>
      </c>
      <c r="R257" s="41"/>
      <c r="S257" s="290"/>
      <c r="T257" s="478" t="s">
        <v>94</v>
      </c>
      <c r="U257" s="534">
        <v>46099</v>
      </c>
      <c r="V257" s="568">
        <v>46100</v>
      </c>
      <c r="W257" s="424" t="s">
        <v>44</v>
      </c>
      <c r="X257" s="292"/>
      <c r="Y257" s="292"/>
      <c r="Z257" s="293"/>
      <c r="AA257" s="282"/>
      <c r="AB257" s="282"/>
      <c r="AC257" s="282"/>
      <c r="AD257" s="282"/>
      <c r="AE257" s="282"/>
      <c r="AF257" s="282"/>
      <c r="AG257" s="282"/>
      <c r="AH257" s="282"/>
      <c r="AI257" s="282"/>
      <c r="AJ257" s="282"/>
      <c r="AK257" s="282"/>
      <c r="AL257" s="282"/>
      <c r="AM257" s="282"/>
      <c r="AN257" s="282"/>
      <c r="AO257" s="282"/>
      <c r="AP257" s="282"/>
      <c r="AQ257" s="282"/>
      <c r="AR257" s="282"/>
      <c r="AS257" s="282"/>
      <c r="AT257" s="282"/>
      <c r="AU257" s="282"/>
      <c r="AV257" s="282"/>
      <c r="AW257" s="282"/>
      <c r="AX257" s="282"/>
      <c r="AY257" s="282"/>
      <c r="AZ257" s="282"/>
      <c r="BA257" s="282"/>
      <c r="BB257" s="282"/>
      <c r="BC257" s="282"/>
      <c r="BD257" s="282"/>
      <c r="BE257" s="282"/>
      <c r="BF257" s="282"/>
      <c r="BG257" s="282"/>
      <c r="BH257" s="282"/>
      <c r="BI257" s="282"/>
      <c r="BJ257" s="282"/>
      <c r="BK257" s="282"/>
      <c r="BL257" s="282"/>
      <c r="BM257" s="282"/>
      <c r="BN257" s="282"/>
      <c r="BO257" s="282"/>
      <c r="BP257" s="282"/>
      <c r="BQ257" s="282"/>
      <c r="BR257" s="282"/>
      <c r="BS257" s="282"/>
      <c r="BT257" s="282"/>
      <c r="BU257" s="282"/>
      <c r="BV257" s="282"/>
      <c r="BW257" s="282"/>
      <c r="BX257" s="282"/>
      <c r="BY257" s="282"/>
      <c r="BZ257" s="282"/>
      <c r="CA257" s="282"/>
      <c r="CB257" s="282"/>
      <c r="CC257" s="282"/>
      <c r="CD257" s="282"/>
      <c r="CE257" s="282"/>
      <c r="CF257" s="282"/>
      <c r="CG257" s="282"/>
    </row>
    <row r="258" spans="1:85" ht="15" customHeight="1">
      <c r="A258" s="283">
        <f>ROW() - ROW(Tabla4478171820242624[[#Headers],[+]])</f>
        <v>252</v>
      </c>
      <c r="B258" s="283" t="s">
        <v>9</v>
      </c>
      <c r="C258" s="55">
        <v>94</v>
      </c>
      <c r="D258" s="283">
        <v>2026</v>
      </c>
      <c r="E258" s="284" t="s">
        <v>1431</v>
      </c>
      <c r="F258" s="285" t="s">
        <v>47</v>
      </c>
      <c r="G258" s="252">
        <v>6500000</v>
      </c>
      <c r="H258" s="273" t="s">
        <v>1433</v>
      </c>
      <c r="I258" s="257" t="s">
        <v>1398</v>
      </c>
      <c r="J258" s="40">
        <v>46084</v>
      </c>
      <c r="K258" s="41" t="s">
        <v>989</v>
      </c>
      <c r="L258" s="285" t="s">
        <v>364</v>
      </c>
      <c r="M258" s="283"/>
      <c r="N258" s="293">
        <v>46085</v>
      </c>
      <c r="O258" s="53" t="s">
        <v>42</v>
      </c>
      <c r="P258" s="289">
        <v>46086</v>
      </c>
      <c r="Q258" s="41" t="s">
        <v>43</v>
      </c>
      <c r="R258" s="41"/>
      <c r="S258" s="290"/>
      <c r="T258" s="479" t="s">
        <v>94</v>
      </c>
      <c r="U258" s="534">
        <v>46099</v>
      </c>
      <c r="V258" s="568">
        <v>46100</v>
      </c>
      <c r="W258" s="424" t="s">
        <v>44</v>
      </c>
      <c r="X258" s="289"/>
      <c r="Y258" s="292"/>
      <c r="Z258" s="293"/>
      <c r="AA258" s="282"/>
      <c r="AB258" s="282"/>
      <c r="AC258" s="282"/>
      <c r="AD258" s="282"/>
      <c r="AE258" s="282"/>
      <c r="AF258" s="282"/>
      <c r="AG258" s="282"/>
      <c r="AH258" s="282"/>
      <c r="AI258" s="282"/>
      <c r="AJ258" s="282"/>
      <c r="AK258" s="282"/>
      <c r="AL258" s="282"/>
      <c r="AM258" s="282"/>
      <c r="AN258" s="282"/>
      <c r="AO258" s="282"/>
      <c r="AP258" s="282"/>
      <c r="AQ258" s="282"/>
      <c r="AR258" s="282"/>
      <c r="AS258" s="282"/>
      <c r="AT258" s="282"/>
      <c r="AU258" s="282"/>
      <c r="AV258" s="282"/>
      <c r="AW258" s="282"/>
      <c r="AX258" s="282"/>
      <c r="AY258" s="282"/>
      <c r="AZ258" s="282"/>
      <c r="BA258" s="282"/>
      <c r="BB258" s="282"/>
      <c r="BC258" s="282"/>
      <c r="BD258" s="282"/>
      <c r="BE258" s="282"/>
      <c r="BF258" s="282"/>
      <c r="BG258" s="282"/>
      <c r="BH258" s="282"/>
      <c r="BI258" s="282"/>
      <c r="BJ258" s="282"/>
      <c r="BK258" s="282"/>
      <c r="BL258" s="282"/>
      <c r="BM258" s="282"/>
      <c r="BN258" s="282"/>
      <c r="BO258" s="282"/>
      <c r="BP258" s="282"/>
      <c r="BQ258" s="282"/>
      <c r="BR258" s="282"/>
      <c r="BS258" s="282"/>
      <c r="BT258" s="282"/>
      <c r="BU258" s="282"/>
      <c r="BV258" s="282"/>
      <c r="BW258" s="282"/>
      <c r="BX258" s="282"/>
      <c r="BY258" s="282"/>
      <c r="BZ258" s="282"/>
      <c r="CA258" s="282"/>
      <c r="CB258" s="282"/>
      <c r="CC258" s="282"/>
      <c r="CD258" s="282"/>
      <c r="CE258" s="282"/>
      <c r="CF258" s="282"/>
      <c r="CG258" s="282"/>
    </row>
    <row r="259" spans="1:85" ht="15" customHeight="1">
      <c r="A259" s="283">
        <f>ROW() - ROW(Tabla4478171820242624[[#Headers],[+]])</f>
        <v>253</v>
      </c>
      <c r="B259" s="283" t="s">
        <v>9</v>
      </c>
      <c r="C259" s="55">
        <v>249</v>
      </c>
      <c r="D259" s="283">
        <v>2026</v>
      </c>
      <c r="E259" s="284" t="s">
        <v>1434</v>
      </c>
      <c r="F259" s="285" t="s">
        <v>174</v>
      </c>
      <c r="G259" s="252">
        <v>650000</v>
      </c>
      <c r="H259" s="273" t="s">
        <v>1435</v>
      </c>
      <c r="I259" s="257" t="s">
        <v>164</v>
      </c>
      <c r="J259" s="40">
        <v>46084</v>
      </c>
      <c r="K259" s="41" t="s">
        <v>989</v>
      </c>
      <c r="L259" s="285" t="s">
        <v>364</v>
      </c>
      <c r="M259" s="96" t="s">
        <v>228</v>
      </c>
      <c r="N259" s="293">
        <v>46087</v>
      </c>
      <c r="O259" s="53" t="s">
        <v>42</v>
      </c>
      <c r="P259" s="289">
        <v>46087</v>
      </c>
      <c r="Q259" s="41" t="s">
        <v>43</v>
      </c>
      <c r="R259" s="41"/>
      <c r="S259" s="290"/>
      <c r="T259" s="291"/>
      <c r="U259" s="292">
        <v>46091</v>
      </c>
      <c r="V259" s="155">
        <v>46092</v>
      </c>
      <c r="W259" s="424" t="s">
        <v>44</v>
      </c>
      <c r="X259" s="289"/>
      <c r="Y259" s="292"/>
      <c r="Z259" s="293"/>
      <c r="AA259" s="282"/>
      <c r="AB259" s="282"/>
      <c r="AC259" s="282"/>
      <c r="AD259" s="282"/>
      <c r="AE259" s="282"/>
      <c r="AF259" s="282"/>
      <c r="AG259" s="282"/>
      <c r="AH259" s="282"/>
      <c r="AI259" s="282"/>
      <c r="AJ259" s="282"/>
      <c r="AK259" s="282"/>
      <c r="AL259" s="282"/>
      <c r="AM259" s="282"/>
      <c r="AN259" s="282"/>
      <c r="AO259" s="282"/>
      <c r="AP259" s="282"/>
      <c r="AQ259" s="282"/>
      <c r="AR259" s="282"/>
      <c r="AS259" s="282"/>
      <c r="AT259" s="282"/>
      <c r="AU259" s="282"/>
      <c r="AV259" s="282"/>
      <c r="AW259" s="282"/>
      <c r="AX259" s="282"/>
      <c r="AY259" s="282"/>
      <c r="AZ259" s="282"/>
      <c r="BA259" s="282"/>
      <c r="BB259" s="282"/>
      <c r="BC259" s="282"/>
      <c r="BD259" s="282"/>
      <c r="BE259" s="282"/>
      <c r="BF259" s="282"/>
      <c r="BG259" s="282"/>
      <c r="BH259" s="282"/>
      <c r="BI259" s="282"/>
      <c r="BJ259" s="282"/>
      <c r="BK259" s="282"/>
      <c r="BL259" s="282"/>
      <c r="BM259" s="282"/>
      <c r="BN259" s="282"/>
      <c r="BO259" s="282"/>
      <c r="BP259" s="282"/>
      <c r="BQ259" s="282"/>
      <c r="BR259" s="282"/>
      <c r="BS259" s="282"/>
      <c r="BT259" s="282"/>
      <c r="BU259" s="282"/>
      <c r="BV259" s="282"/>
      <c r="BW259" s="282"/>
      <c r="BX259" s="282"/>
      <c r="BY259" s="282"/>
      <c r="BZ259" s="282"/>
      <c r="CA259" s="282"/>
      <c r="CB259" s="282"/>
      <c r="CC259" s="282"/>
      <c r="CD259" s="282"/>
      <c r="CE259" s="282"/>
      <c r="CF259" s="282"/>
      <c r="CG259" s="282"/>
    </row>
    <row r="260" spans="1:85" ht="15" customHeight="1">
      <c r="A260" s="283">
        <f>ROW() - ROW(Tabla4478171820242624[[#Headers],[+]])</f>
        <v>254</v>
      </c>
      <c r="B260" s="283" t="s">
        <v>9</v>
      </c>
      <c r="C260" s="55">
        <v>249</v>
      </c>
      <c r="D260" s="283">
        <v>2026</v>
      </c>
      <c r="E260" s="284" t="s">
        <v>1434</v>
      </c>
      <c r="F260" s="285" t="s">
        <v>47</v>
      </c>
      <c r="G260" s="252">
        <v>6500000</v>
      </c>
      <c r="H260" s="54" t="s">
        <v>1436</v>
      </c>
      <c r="I260" s="257" t="s">
        <v>164</v>
      </c>
      <c r="J260" s="40">
        <v>46084</v>
      </c>
      <c r="K260" s="41" t="s">
        <v>989</v>
      </c>
      <c r="L260" s="285" t="s">
        <v>364</v>
      </c>
      <c r="M260" s="55"/>
      <c r="N260" s="293">
        <v>46086</v>
      </c>
      <c r="O260" s="41" t="s">
        <v>42</v>
      </c>
      <c r="P260" s="289">
        <v>46086</v>
      </c>
      <c r="Q260" s="41" t="s">
        <v>43</v>
      </c>
      <c r="R260" s="41"/>
      <c r="S260" s="290"/>
      <c r="T260" s="291"/>
      <c r="U260" s="292">
        <v>46091</v>
      </c>
      <c r="V260" s="155">
        <v>46092</v>
      </c>
      <c r="W260" s="424" t="s">
        <v>44</v>
      </c>
      <c r="X260" s="289"/>
      <c r="Y260" s="292"/>
      <c r="Z260" s="293"/>
      <c r="AA260" s="282"/>
      <c r="AB260" s="282"/>
      <c r="AC260" s="282"/>
      <c r="AD260" s="282"/>
      <c r="AE260" s="282"/>
      <c r="AF260" s="282"/>
      <c r="AG260" s="282"/>
      <c r="AH260" s="282"/>
      <c r="AI260" s="282"/>
      <c r="AJ260" s="282"/>
      <c r="AK260" s="282"/>
      <c r="AL260" s="282"/>
      <c r="AM260" s="282"/>
      <c r="AN260" s="282"/>
      <c r="AO260" s="282"/>
      <c r="AP260" s="282"/>
      <c r="AQ260" s="282"/>
      <c r="AR260" s="282"/>
      <c r="AS260" s="282"/>
      <c r="AT260" s="282"/>
      <c r="AU260" s="282"/>
      <c r="AV260" s="282"/>
      <c r="AW260" s="282"/>
      <c r="AX260" s="282"/>
      <c r="AY260" s="282"/>
      <c r="AZ260" s="282"/>
      <c r="BA260" s="282"/>
      <c r="BB260" s="282"/>
      <c r="BC260" s="282"/>
      <c r="BD260" s="282"/>
      <c r="BE260" s="282"/>
      <c r="BF260" s="282"/>
      <c r="BG260" s="282"/>
      <c r="BH260" s="282"/>
      <c r="BI260" s="282"/>
      <c r="BJ260" s="282"/>
      <c r="BK260" s="282"/>
      <c r="BL260" s="282"/>
      <c r="BM260" s="282"/>
      <c r="BN260" s="282"/>
      <c r="BO260" s="282"/>
      <c r="BP260" s="282"/>
      <c r="BQ260" s="282"/>
      <c r="BR260" s="282"/>
      <c r="BS260" s="282"/>
      <c r="BT260" s="282"/>
      <c r="BU260" s="282"/>
      <c r="BV260" s="282"/>
      <c r="BW260" s="282"/>
      <c r="BX260" s="282"/>
      <c r="BY260" s="282"/>
      <c r="BZ260" s="282"/>
      <c r="CA260" s="282"/>
      <c r="CB260" s="282"/>
      <c r="CC260" s="282"/>
      <c r="CD260" s="282"/>
      <c r="CE260" s="282"/>
      <c r="CF260" s="282"/>
      <c r="CG260" s="282"/>
    </row>
    <row r="261" spans="1:85" s="248" customFormat="1" ht="15" customHeight="1">
      <c r="A261" s="283">
        <f>ROW() - ROW(Tabla4478171820242624[[#Headers],[+]])</f>
        <v>255</v>
      </c>
      <c r="B261" s="283" t="s">
        <v>9</v>
      </c>
      <c r="C261" s="55">
        <v>4</v>
      </c>
      <c r="D261" s="283">
        <v>2026</v>
      </c>
      <c r="E261" s="284" t="s">
        <v>866</v>
      </c>
      <c r="F261" s="285" t="s">
        <v>174</v>
      </c>
      <c r="G261" s="252">
        <v>2666667</v>
      </c>
      <c r="H261" s="226" t="s">
        <v>1437</v>
      </c>
      <c r="I261" s="257" t="s">
        <v>865</v>
      </c>
      <c r="J261" s="40">
        <v>46084</v>
      </c>
      <c r="K261" s="41" t="s">
        <v>989</v>
      </c>
      <c r="L261" s="285" t="s">
        <v>364</v>
      </c>
      <c r="M261" s="55"/>
      <c r="N261" s="293">
        <v>46086</v>
      </c>
      <c r="O261" s="41" t="s">
        <v>1069</v>
      </c>
      <c r="P261" s="289">
        <v>46086</v>
      </c>
      <c r="Q261" s="41" t="s">
        <v>43</v>
      </c>
      <c r="R261" s="41"/>
      <c r="S261" s="290"/>
      <c r="T261" s="291"/>
      <c r="U261" s="292">
        <v>46091</v>
      </c>
      <c r="V261" s="155">
        <v>46092</v>
      </c>
      <c r="W261" s="424" t="s">
        <v>44</v>
      </c>
      <c r="X261" s="289"/>
      <c r="Y261" s="292"/>
      <c r="Z261" s="293"/>
      <c r="AA261" s="282"/>
      <c r="AB261" s="282"/>
      <c r="AC261" s="331"/>
      <c r="AD261" s="331"/>
      <c r="AE261" s="331"/>
      <c r="AF261" s="331"/>
      <c r="AG261" s="331"/>
      <c r="AH261" s="331"/>
      <c r="AI261" s="331"/>
      <c r="AJ261" s="331"/>
      <c r="AK261" s="331"/>
      <c r="AL261" s="331"/>
      <c r="AM261" s="331"/>
      <c r="AN261" s="331"/>
      <c r="AO261" s="331"/>
      <c r="AP261" s="331"/>
      <c r="AQ261" s="331"/>
      <c r="AR261" s="331"/>
      <c r="AS261" s="331"/>
      <c r="AT261" s="331"/>
      <c r="AU261" s="331"/>
      <c r="AV261" s="331"/>
      <c r="AW261" s="331"/>
      <c r="AX261" s="331"/>
      <c r="AY261" s="331"/>
      <c r="AZ261" s="331"/>
      <c r="BA261" s="331"/>
      <c r="BB261" s="331"/>
      <c r="BC261" s="331"/>
      <c r="BD261" s="331"/>
      <c r="BE261" s="331"/>
      <c r="BF261" s="331"/>
      <c r="BG261" s="331"/>
      <c r="BH261" s="331"/>
      <c r="BI261" s="331"/>
      <c r="BJ261" s="331"/>
      <c r="BK261" s="331"/>
      <c r="BL261" s="331"/>
      <c r="BM261" s="331"/>
      <c r="BN261" s="331"/>
      <c r="BO261" s="331"/>
      <c r="BP261" s="331"/>
      <c r="BQ261" s="331"/>
      <c r="BR261" s="331"/>
      <c r="BS261" s="331"/>
      <c r="BT261" s="331"/>
      <c r="BU261" s="331"/>
      <c r="BV261" s="331"/>
      <c r="BW261" s="331"/>
      <c r="BX261" s="331"/>
      <c r="BY261" s="331"/>
      <c r="BZ261" s="331"/>
      <c r="CA261" s="331"/>
      <c r="CB261" s="331"/>
      <c r="CC261" s="331"/>
      <c r="CD261" s="331"/>
      <c r="CE261" s="331"/>
      <c r="CF261" s="331"/>
      <c r="CG261" s="331"/>
    </row>
    <row r="262" spans="1:85" ht="15" customHeight="1">
      <c r="A262" s="330">
        <f>ROW() - ROW(Tabla4478171820242624[[#Headers],[+]])</f>
        <v>256</v>
      </c>
      <c r="B262" s="283" t="s">
        <v>9</v>
      </c>
      <c r="C262" s="55">
        <v>4</v>
      </c>
      <c r="D262" s="283">
        <v>2026</v>
      </c>
      <c r="E262" s="284" t="s">
        <v>866</v>
      </c>
      <c r="F262" s="285" t="s">
        <v>47</v>
      </c>
      <c r="G262" s="252">
        <v>8000000</v>
      </c>
      <c r="H262" s="226" t="s">
        <v>1438</v>
      </c>
      <c r="I262" s="257" t="s">
        <v>865</v>
      </c>
      <c r="J262" s="40">
        <v>46084</v>
      </c>
      <c r="K262" s="41" t="s">
        <v>989</v>
      </c>
      <c r="L262" s="285" t="s">
        <v>364</v>
      </c>
      <c r="M262" s="55"/>
      <c r="N262" s="293">
        <v>46086</v>
      </c>
      <c r="O262" s="41" t="s">
        <v>42</v>
      </c>
      <c r="P262" s="289">
        <v>46086</v>
      </c>
      <c r="Q262" s="41" t="s">
        <v>43</v>
      </c>
      <c r="R262" s="41"/>
      <c r="S262" s="290"/>
      <c r="T262" s="291"/>
      <c r="U262" s="234">
        <v>46091</v>
      </c>
      <c r="V262" s="155">
        <v>46092</v>
      </c>
      <c r="W262" s="424" t="s">
        <v>44</v>
      </c>
      <c r="X262" s="298"/>
      <c r="Y262" s="297"/>
      <c r="Z262" s="299"/>
      <c r="AA262" s="331"/>
      <c r="AB262" s="282"/>
      <c r="AC262" s="282"/>
      <c r="AD262" s="282"/>
      <c r="AE262" s="282"/>
      <c r="AF262" s="282"/>
      <c r="AG262" s="282"/>
      <c r="AH262" s="282"/>
      <c r="AI262" s="282"/>
      <c r="AJ262" s="282"/>
      <c r="AK262" s="282"/>
      <c r="AL262" s="282"/>
      <c r="AM262" s="282"/>
      <c r="AN262" s="282"/>
      <c r="AO262" s="282"/>
      <c r="AP262" s="282"/>
      <c r="AQ262" s="282"/>
      <c r="AR262" s="282"/>
      <c r="AS262" s="282"/>
      <c r="AT262" s="282"/>
      <c r="AU262" s="282"/>
      <c r="AV262" s="282"/>
      <c r="AW262" s="282"/>
      <c r="AX262" s="282"/>
      <c r="AY262" s="282"/>
      <c r="AZ262" s="282"/>
      <c r="BA262" s="282"/>
      <c r="BB262" s="282"/>
      <c r="BC262" s="282"/>
      <c r="BD262" s="282"/>
      <c r="BE262" s="282"/>
      <c r="BF262" s="282"/>
      <c r="BG262" s="282"/>
      <c r="BH262" s="282"/>
      <c r="BI262" s="282"/>
      <c r="BJ262" s="282"/>
      <c r="BK262" s="282"/>
      <c r="BL262" s="282"/>
      <c r="BM262" s="282"/>
      <c r="BN262" s="282"/>
      <c r="BO262" s="282"/>
      <c r="BP262" s="282"/>
      <c r="BQ262" s="282"/>
      <c r="BR262" s="282"/>
      <c r="BS262" s="282"/>
      <c r="BT262" s="282"/>
      <c r="BU262" s="282"/>
      <c r="BV262" s="282"/>
      <c r="BW262" s="282"/>
      <c r="BX262" s="282"/>
      <c r="BY262" s="282"/>
      <c r="BZ262" s="282"/>
      <c r="CA262" s="282"/>
      <c r="CB262" s="282"/>
      <c r="CC262" s="282"/>
      <c r="CD262" s="282"/>
      <c r="CE262" s="282"/>
      <c r="CF262" s="282"/>
      <c r="CG262" s="282"/>
    </row>
    <row r="263" spans="1:85" s="250" customFormat="1" ht="15" customHeight="1">
      <c r="A263" s="283">
        <f>ROW() - ROW(Tabla4478171820242624[[#Headers],[+]])</f>
        <v>257</v>
      </c>
      <c r="B263" s="283" t="s">
        <v>9</v>
      </c>
      <c r="C263" s="55">
        <v>69</v>
      </c>
      <c r="D263" s="283">
        <v>2026</v>
      </c>
      <c r="E263" s="284" t="s">
        <v>868</v>
      </c>
      <c r="F263" s="285" t="s">
        <v>174</v>
      </c>
      <c r="G263" s="252">
        <v>2400000</v>
      </c>
      <c r="H263" s="226" t="s">
        <v>1439</v>
      </c>
      <c r="I263" s="257" t="s">
        <v>865</v>
      </c>
      <c r="J263" s="40">
        <v>46084</v>
      </c>
      <c r="K263" s="41" t="s">
        <v>989</v>
      </c>
      <c r="L263" s="285" t="s">
        <v>364</v>
      </c>
      <c r="M263" s="55"/>
      <c r="N263" s="293">
        <v>46085</v>
      </c>
      <c r="O263" s="41" t="s">
        <v>42</v>
      </c>
      <c r="P263" s="289">
        <v>46086</v>
      </c>
      <c r="Q263" s="41" t="s">
        <v>43</v>
      </c>
      <c r="R263" s="41"/>
      <c r="S263" s="290"/>
      <c r="T263" s="291"/>
      <c r="U263" s="292">
        <v>46091</v>
      </c>
      <c r="V263" s="155">
        <v>46092</v>
      </c>
      <c r="W263" s="424" t="s">
        <v>44</v>
      </c>
      <c r="X263" s="289"/>
      <c r="Y263" s="292"/>
      <c r="Z263" s="293"/>
      <c r="AA263" s="282"/>
      <c r="AB263" s="282"/>
      <c r="AC263" s="332"/>
      <c r="AD263" s="332"/>
      <c r="AE263" s="332"/>
      <c r="AF263" s="332"/>
      <c r="AG263" s="332"/>
      <c r="AH263" s="332"/>
      <c r="AI263" s="332"/>
      <c r="AJ263" s="332"/>
      <c r="AK263" s="332"/>
      <c r="AL263" s="332"/>
      <c r="AM263" s="332"/>
      <c r="AN263" s="332"/>
      <c r="AO263" s="332"/>
      <c r="AP263" s="332"/>
      <c r="AQ263" s="332"/>
      <c r="AR263" s="332"/>
      <c r="AS263" s="332"/>
      <c r="AT263" s="332"/>
      <c r="AU263" s="332"/>
      <c r="AV263" s="332"/>
      <c r="AW263" s="332"/>
      <c r="AX263" s="332"/>
      <c r="AY263" s="332"/>
      <c r="AZ263" s="332"/>
      <c r="BA263" s="332"/>
      <c r="BB263" s="332"/>
      <c r="BC263" s="332"/>
      <c r="BD263" s="332"/>
      <c r="BE263" s="332"/>
      <c r="BF263" s="332"/>
      <c r="BG263" s="332"/>
      <c r="BH263" s="332"/>
      <c r="BI263" s="332"/>
      <c r="BJ263" s="332"/>
      <c r="BK263" s="332"/>
      <c r="BL263" s="332"/>
      <c r="BM263" s="332"/>
      <c r="BN263" s="332"/>
      <c r="BO263" s="332"/>
      <c r="BP263" s="332"/>
      <c r="BQ263" s="332"/>
      <c r="BR263" s="332"/>
      <c r="BS263" s="332"/>
      <c r="BT263" s="332"/>
      <c r="BU263" s="332"/>
      <c r="BV263" s="332"/>
      <c r="BW263" s="332"/>
      <c r="BX263" s="332"/>
      <c r="BY263" s="332"/>
      <c r="BZ263" s="332"/>
      <c r="CA263" s="332"/>
      <c r="CB263" s="332"/>
      <c r="CC263" s="332"/>
      <c r="CD263" s="332"/>
      <c r="CE263" s="332"/>
      <c r="CF263" s="332"/>
      <c r="CG263" s="332"/>
    </row>
    <row r="264" spans="1:85" ht="15" customHeight="1">
      <c r="A264" s="322">
        <f>ROW() - ROW(Tabla4478171820242624[[#Headers],[+]])</f>
        <v>258</v>
      </c>
      <c r="B264" s="283" t="s">
        <v>9</v>
      </c>
      <c r="C264" s="55">
        <v>69</v>
      </c>
      <c r="D264" s="283">
        <v>2026</v>
      </c>
      <c r="E264" s="284" t="s">
        <v>868</v>
      </c>
      <c r="F264" s="285" t="s">
        <v>47</v>
      </c>
      <c r="G264" s="252">
        <v>8000000</v>
      </c>
      <c r="H264" s="226" t="s">
        <v>1440</v>
      </c>
      <c r="I264" s="257" t="s">
        <v>865</v>
      </c>
      <c r="J264" s="40">
        <v>46084</v>
      </c>
      <c r="K264" s="41" t="s">
        <v>989</v>
      </c>
      <c r="L264" s="285" t="s">
        <v>364</v>
      </c>
      <c r="M264" s="55"/>
      <c r="N264" s="293">
        <v>46085</v>
      </c>
      <c r="O264" s="41" t="s">
        <v>42</v>
      </c>
      <c r="P264" s="289">
        <v>46086</v>
      </c>
      <c r="Q264" s="41" t="s">
        <v>43</v>
      </c>
      <c r="R264" s="41"/>
      <c r="S264" s="290"/>
      <c r="T264" s="291"/>
      <c r="U264" s="234">
        <v>46091</v>
      </c>
      <c r="V264" s="155">
        <v>46092</v>
      </c>
      <c r="W264" s="424" t="s">
        <v>44</v>
      </c>
      <c r="X264" s="327"/>
      <c r="Y264" s="328"/>
      <c r="Z264" s="326"/>
      <c r="AA264" s="332"/>
      <c r="AB264" s="282"/>
      <c r="AC264" s="282"/>
      <c r="AD264" s="282"/>
      <c r="AE264" s="282"/>
      <c r="AF264" s="282"/>
      <c r="AG264" s="282"/>
      <c r="AH264" s="282"/>
      <c r="AI264" s="282"/>
      <c r="AJ264" s="282"/>
      <c r="AK264" s="282"/>
      <c r="AL264" s="282"/>
      <c r="AM264" s="282"/>
      <c r="AN264" s="282"/>
      <c r="AO264" s="282"/>
      <c r="AP264" s="282"/>
      <c r="AQ264" s="282"/>
      <c r="AR264" s="282"/>
      <c r="AS264" s="282"/>
      <c r="AT264" s="282"/>
      <c r="AU264" s="282"/>
      <c r="AV264" s="282"/>
      <c r="AW264" s="282"/>
      <c r="AX264" s="282"/>
      <c r="AY264" s="282"/>
      <c r="AZ264" s="282"/>
      <c r="BA264" s="282"/>
      <c r="BB264" s="282"/>
      <c r="BC264" s="282"/>
      <c r="BD264" s="282"/>
      <c r="BE264" s="282"/>
      <c r="BF264" s="282"/>
      <c r="BG264" s="282"/>
      <c r="BH264" s="282"/>
      <c r="BI264" s="282"/>
      <c r="BJ264" s="282"/>
      <c r="BK264" s="282"/>
      <c r="BL264" s="282"/>
      <c r="BM264" s="282"/>
      <c r="BN264" s="282"/>
      <c r="BO264" s="282"/>
      <c r="BP264" s="282"/>
      <c r="BQ264" s="282"/>
      <c r="BR264" s="282"/>
      <c r="BS264" s="282"/>
      <c r="BT264" s="282"/>
      <c r="BU264" s="282"/>
      <c r="BV264" s="282"/>
      <c r="BW264" s="282"/>
      <c r="BX264" s="282"/>
      <c r="BY264" s="282"/>
      <c r="BZ264" s="282"/>
      <c r="CA264" s="282"/>
      <c r="CB264" s="282"/>
      <c r="CC264" s="282"/>
      <c r="CD264" s="282"/>
      <c r="CE264" s="282"/>
      <c r="CF264" s="282"/>
      <c r="CG264" s="282"/>
    </row>
    <row r="265" spans="1:85" ht="15" customHeight="1">
      <c r="A265" s="283">
        <f>ROW() - ROW(Tabla4478171820242624[[#Headers],[+]])</f>
        <v>259</v>
      </c>
      <c r="B265" s="283" t="s">
        <v>9</v>
      </c>
      <c r="C265" s="55">
        <v>148</v>
      </c>
      <c r="D265" s="283">
        <v>2026</v>
      </c>
      <c r="E265" s="284" t="s">
        <v>1441</v>
      </c>
      <c r="F265" s="285" t="s">
        <v>1382</v>
      </c>
      <c r="G265" s="252">
        <v>3518666</v>
      </c>
      <c r="H265" s="226" t="s">
        <v>1442</v>
      </c>
      <c r="I265" s="257" t="s">
        <v>513</v>
      </c>
      <c r="J265" s="40">
        <v>46084</v>
      </c>
      <c r="K265" s="41" t="s">
        <v>989</v>
      </c>
      <c r="L265" s="285" t="s">
        <v>364</v>
      </c>
      <c r="M265" s="55" t="s">
        <v>228</v>
      </c>
      <c r="N265" s="293">
        <v>46085</v>
      </c>
      <c r="O265" s="41" t="s">
        <v>42</v>
      </c>
      <c r="P265" s="289">
        <v>46090</v>
      </c>
      <c r="Q265" s="41" t="s">
        <v>43</v>
      </c>
      <c r="R265" s="41"/>
      <c r="S265" s="290"/>
      <c r="T265" s="478" t="s">
        <v>94</v>
      </c>
      <c r="U265" s="292">
        <v>46100</v>
      </c>
      <c r="V265" s="155">
        <v>46106</v>
      </c>
      <c r="W265" s="424" t="s">
        <v>44</v>
      </c>
      <c r="X265" s="289"/>
      <c r="Y265" s="292"/>
      <c r="Z265" s="293"/>
      <c r="AA265" s="282"/>
      <c r="AB265" s="282"/>
      <c r="AC265" s="282"/>
      <c r="AD265" s="282"/>
      <c r="AE265" s="282"/>
      <c r="AF265" s="282"/>
      <c r="AG265" s="282"/>
      <c r="AH265" s="282"/>
      <c r="AI265" s="282"/>
      <c r="AJ265" s="282"/>
      <c r="AK265" s="282"/>
      <c r="AL265" s="282"/>
      <c r="AM265" s="282"/>
      <c r="AN265" s="282"/>
      <c r="AO265" s="282"/>
      <c r="AP265" s="282"/>
      <c r="AQ265" s="282"/>
      <c r="AR265" s="282"/>
      <c r="AS265" s="282"/>
      <c r="AT265" s="282"/>
      <c r="AU265" s="282"/>
      <c r="AV265" s="282"/>
      <c r="AW265" s="282"/>
      <c r="AX265" s="282"/>
      <c r="AY265" s="282"/>
      <c r="AZ265" s="282"/>
      <c r="BA265" s="282"/>
      <c r="BB265" s="282"/>
      <c r="BC265" s="282"/>
      <c r="BD265" s="282"/>
      <c r="BE265" s="282"/>
      <c r="BF265" s="282"/>
      <c r="BG265" s="282"/>
      <c r="BH265" s="282"/>
      <c r="BI265" s="282"/>
      <c r="BJ265" s="282"/>
      <c r="BK265" s="282"/>
      <c r="BL265" s="282"/>
      <c r="BM265" s="282"/>
      <c r="BN265" s="282"/>
      <c r="BO265" s="282"/>
      <c r="BP265" s="282"/>
      <c r="BQ265" s="282"/>
      <c r="BR265" s="282"/>
      <c r="BS265" s="282"/>
      <c r="BT265" s="282"/>
      <c r="BU265" s="282"/>
      <c r="BV265" s="282"/>
      <c r="BW265" s="282"/>
      <c r="BX265" s="282"/>
      <c r="BY265" s="282"/>
      <c r="BZ265" s="282"/>
      <c r="CA265" s="282"/>
      <c r="CB265" s="282"/>
      <c r="CC265" s="282"/>
      <c r="CD265" s="282"/>
      <c r="CE265" s="282"/>
      <c r="CF265" s="282"/>
      <c r="CG265" s="282"/>
    </row>
    <row r="266" spans="1:85" ht="15" customHeight="1">
      <c r="A266" s="283">
        <f>ROW() - ROW(Tabla4478171820242624[[#Headers],[+]])</f>
        <v>260</v>
      </c>
      <c r="B266" s="283" t="s">
        <v>9</v>
      </c>
      <c r="C266" s="55">
        <v>52</v>
      </c>
      <c r="D266" s="322">
        <v>2026</v>
      </c>
      <c r="E266" s="284" t="s">
        <v>535</v>
      </c>
      <c r="F266" s="285" t="s">
        <v>639</v>
      </c>
      <c r="G266" s="252">
        <v>906667</v>
      </c>
      <c r="H266" s="226" t="s">
        <v>1443</v>
      </c>
      <c r="I266" s="257" t="s">
        <v>513</v>
      </c>
      <c r="J266" s="40">
        <v>46084</v>
      </c>
      <c r="K266" s="41" t="s">
        <v>989</v>
      </c>
      <c r="L266" s="285" t="s">
        <v>364</v>
      </c>
      <c r="M266" s="55"/>
      <c r="N266" s="293">
        <v>46086</v>
      </c>
      <c r="O266" s="53" t="s">
        <v>42</v>
      </c>
      <c r="P266" s="289">
        <v>46086</v>
      </c>
      <c r="Q266" s="41" t="s">
        <v>43</v>
      </c>
      <c r="R266" s="41"/>
      <c r="S266" s="290"/>
      <c r="T266" s="291"/>
      <c r="U266" s="292">
        <v>46091</v>
      </c>
      <c r="V266" s="155">
        <v>46092</v>
      </c>
      <c r="W266" s="424" t="s">
        <v>44</v>
      </c>
      <c r="X266" s="289"/>
      <c r="Y266" s="292"/>
      <c r="Z266" s="293"/>
      <c r="AA266" s="282"/>
      <c r="AB266" s="282"/>
      <c r="AC266" s="282"/>
      <c r="AD266" s="282"/>
      <c r="AE266" s="282"/>
      <c r="AF266" s="282"/>
      <c r="AG266" s="282"/>
      <c r="AH266" s="282"/>
      <c r="AI266" s="282"/>
      <c r="AJ266" s="282"/>
      <c r="AK266" s="282"/>
      <c r="AL266" s="282"/>
      <c r="AM266" s="282"/>
      <c r="AN266" s="282"/>
      <c r="AO266" s="282"/>
      <c r="AP266" s="282"/>
      <c r="AQ266" s="282"/>
      <c r="AR266" s="282"/>
      <c r="AS266" s="282"/>
      <c r="AT266" s="282"/>
      <c r="AU266" s="282"/>
      <c r="AV266" s="282"/>
      <c r="AW266" s="282"/>
      <c r="AX266" s="282"/>
      <c r="AY266" s="282"/>
      <c r="AZ266" s="282"/>
      <c r="BA266" s="282"/>
      <c r="BB266" s="282"/>
      <c r="BC266" s="282"/>
      <c r="BD266" s="282"/>
      <c r="BE266" s="282"/>
      <c r="BF266" s="282"/>
      <c r="BG266" s="282"/>
      <c r="BH266" s="282"/>
      <c r="BI266" s="282"/>
      <c r="BJ266" s="282"/>
      <c r="BK266" s="282"/>
      <c r="BL266" s="282"/>
      <c r="BM266" s="282"/>
      <c r="BN266" s="282"/>
      <c r="BO266" s="282"/>
      <c r="BP266" s="282"/>
      <c r="BQ266" s="282"/>
      <c r="BR266" s="282"/>
      <c r="BS266" s="282"/>
      <c r="BT266" s="282"/>
      <c r="BU266" s="282"/>
      <c r="BV266" s="282"/>
      <c r="BW266" s="282"/>
      <c r="BX266" s="282"/>
      <c r="BY266" s="282"/>
      <c r="BZ266" s="282"/>
      <c r="CA266" s="282"/>
      <c r="CB266" s="282"/>
      <c r="CC266" s="282"/>
      <c r="CD266" s="282"/>
      <c r="CE266" s="282"/>
      <c r="CF266" s="282"/>
      <c r="CG266" s="282"/>
    </row>
    <row r="267" spans="1:85" ht="15" customHeight="1">
      <c r="A267" s="283">
        <f>ROW() - ROW(Tabla4478171820242624[[#Headers],[+]])</f>
        <v>261</v>
      </c>
      <c r="B267" s="283" t="s">
        <v>9</v>
      </c>
      <c r="C267" s="55">
        <v>52</v>
      </c>
      <c r="D267" s="283">
        <v>7</v>
      </c>
      <c r="E267" s="284" t="s">
        <v>535</v>
      </c>
      <c r="F267" s="285" t="s">
        <v>1382</v>
      </c>
      <c r="G267" s="252">
        <v>6800000</v>
      </c>
      <c r="H267" s="226" t="s">
        <v>1324</v>
      </c>
      <c r="I267" s="257" t="s">
        <v>513</v>
      </c>
      <c r="J267" s="40">
        <v>46084</v>
      </c>
      <c r="K267" s="41" t="s">
        <v>989</v>
      </c>
      <c r="L267" s="285" t="s">
        <v>364</v>
      </c>
      <c r="M267" s="55"/>
      <c r="N267" s="293">
        <v>46086</v>
      </c>
      <c r="O267" s="41" t="s">
        <v>42</v>
      </c>
      <c r="P267" s="289">
        <v>46086</v>
      </c>
      <c r="Q267" s="41" t="s">
        <v>43</v>
      </c>
      <c r="R267" s="41"/>
      <c r="S267" s="290"/>
      <c r="T267" s="291"/>
      <c r="U267" s="292">
        <v>46091</v>
      </c>
      <c r="V267" s="155">
        <v>46092</v>
      </c>
      <c r="W267" s="424" t="s">
        <v>44</v>
      </c>
      <c r="X267" s="289"/>
      <c r="Y267" s="292"/>
      <c r="Z267" s="293"/>
      <c r="AA267" s="282"/>
      <c r="AB267" s="282"/>
      <c r="AC267" s="282"/>
      <c r="AD267" s="282"/>
      <c r="AE267" s="282"/>
      <c r="AF267" s="282"/>
      <c r="AG267" s="282"/>
      <c r="AH267" s="282"/>
      <c r="AI267" s="282"/>
      <c r="AJ267" s="282"/>
      <c r="AK267" s="282"/>
      <c r="AL267" s="282"/>
      <c r="AM267" s="282"/>
      <c r="AN267" s="282"/>
      <c r="AO267" s="282"/>
      <c r="AP267" s="282"/>
      <c r="AQ267" s="282"/>
      <c r="AR267" s="282"/>
      <c r="AS267" s="282"/>
      <c r="AT267" s="282"/>
      <c r="AU267" s="282"/>
      <c r="AV267" s="282"/>
      <c r="AW267" s="282"/>
      <c r="AX267" s="282"/>
      <c r="AY267" s="282"/>
      <c r="AZ267" s="282"/>
      <c r="BA267" s="282"/>
      <c r="BB267" s="282"/>
      <c r="BC267" s="282"/>
      <c r="BD267" s="282"/>
      <c r="BE267" s="282"/>
      <c r="BF267" s="282"/>
      <c r="BG267" s="282"/>
      <c r="BH267" s="282"/>
      <c r="BI267" s="282"/>
      <c r="BJ267" s="282"/>
      <c r="BK267" s="282"/>
      <c r="BL267" s="282"/>
      <c r="BM267" s="282"/>
      <c r="BN267" s="282"/>
      <c r="BO267" s="282"/>
      <c r="BP267" s="282"/>
      <c r="BQ267" s="282"/>
      <c r="BR267" s="282"/>
      <c r="BS267" s="282"/>
      <c r="BT267" s="282"/>
      <c r="BU267" s="282"/>
      <c r="BV267" s="282"/>
      <c r="BW267" s="282"/>
      <c r="BX267" s="282"/>
      <c r="BY267" s="282"/>
      <c r="BZ267" s="282"/>
      <c r="CA267" s="282"/>
      <c r="CB267" s="282"/>
      <c r="CC267" s="282"/>
      <c r="CD267" s="282"/>
      <c r="CE267" s="282"/>
      <c r="CF267" s="282"/>
      <c r="CG267" s="282"/>
    </row>
    <row r="268" spans="1:85" ht="15" customHeight="1">
      <c r="A268" s="283">
        <f>ROW() - ROW(Tabla4478171820242624[[#Headers],[+]])</f>
        <v>262</v>
      </c>
      <c r="B268" s="283" t="s">
        <v>9</v>
      </c>
      <c r="C268" s="55">
        <v>275</v>
      </c>
      <c r="D268" s="333">
        <v>2026</v>
      </c>
      <c r="E268" s="284" t="s">
        <v>642</v>
      </c>
      <c r="F268" s="285" t="s">
        <v>253</v>
      </c>
      <c r="G268" s="252">
        <v>3518667</v>
      </c>
      <c r="H268" s="226" t="s">
        <v>159</v>
      </c>
      <c r="I268" s="257" t="s">
        <v>643</v>
      </c>
      <c r="J268" s="40">
        <v>46084</v>
      </c>
      <c r="K268" s="41" t="s">
        <v>989</v>
      </c>
      <c r="L268" s="285" t="s">
        <v>364</v>
      </c>
      <c r="M268" s="55" t="s">
        <v>228</v>
      </c>
      <c r="N268" s="293">
        <v>46090</v>
      </c>
      <c r="O268" s="41" t="s">
        <v>42</v>
      </c>
      <c r="P268" s="289">
        <v>46090</v>
      </c>
      <c r="Q268" s="41" t="s">
        <v>43</v>
      </c>
      <c r="R268" s="41"/>
      <c r="S268" s="290"/>
      <c r="T268" s="291"/>
      <c r="U268" s="292">
        <v>46091</v>
      </c>
      <c r="V268" s="155">
        <v>46092</v>
      </c>
      <c r="W268" s="424" t="s">
        <v>44</v>
      </c>
      <c r="X268" s="289"/>
      <c r="Y268" s="292"/>
      <c r="Z268" s="293"/>
      <c r="AA268" s="282"/>
      <c r="AB268" s="282"/>
      <c r="AC268" s="282"/>
      <c r="AD268" s="282"/>
      <c r="AE268" s="282"/>
      <c r="AF268" s="282"/>
      <c r="AG268" s="282"/>
      <c r="AH268" s="282"/>
      <c r="AI268" s="282"/>
      <c r="AJ268" s="282"/>
      <c r="AK268" s="282"/>
      <c r="AL268" s="282"/>
      <c r="AM268" s="282"/>
      <c r="AN268" s="282"/>
      <c r="AO268" s="282"/>
      <c r="AP268" s="282"/>
      <c r="AQ268" s="282"/>
      <c r="AR268" s="282"/>
      <c r="AS268" s="282"/>
      <c r="AT268" s="282"/>
      <c r="AU268" s="282"/>
      <c r="AV268" s="282"/>
      <c r="AW268" s="282"/>
      <c r="AX268" s="282"/>
      <c r="AY268" s="282"/>
      <c r="AZ268" s="282"/>
      <c r="BA268" s="282"/>
      <c r="BB268" s="282"/>
      <c r="BC268" s="282"/>
      <c r="BD268" s="282"/>
      <c r="BE268" s="282"/>
      <c r="BF268" s="282"/>
      <c r="BG268" s="282"/>
      <c r="BH268" s="282"/>
      <c r="BI268" s="282"/>
      <c r="BJ268" s="282"/>
      <c r="BK268" s="282"/>
      <c r="BL268" s="282"/>
      <c r="BM268" s="282"/>
      <c r="BN268" s="282"/>
      <c r="BO268" s="282"/>
      <c r="BP268" s="282"/>
      <c r="BQ268" s="282"/>
      <c r="BR268" s="282"/>
      <c r="BS268" s="282"/>
      <c r="BT268" s="282"/>
      <c r="BU268" s="282"/>
      <c r="BV268" s="282"/>
      <c r="BW268" s="282"/>
      <c r="BX268" s="282"/>
      <c r="BY268" s="282"/>
      <c r="BZ268" s="282"/>
      <c r="CA268" s="282"/>
      <c r="CB268" s="282"/>
      <c r="CC268" s="282"/>
      <c r="CD268" s="282"/>
      <c r="CE268" s="282"/>
      <c r="CF268" s="282"/>
      <c r="CG268" s="282"/>
    </row>
    <row r="269" spans="1:85" ht="15" customHeight="1">
      <c r="A269" s="283">
        <f>ROW() - ROW(Tabla4478171820242624[[#Headers],[+]])</f>
        <v>263</v>
      </c>
      <c r="B269" s="283" t="s">
        <v>9</v>
      </c>
      <c r="C269" s="55">
        <v>53</v>
      </c>
      <c r="D269" s="283">
        <v>2026</v>
      </c>
      <c r="E269" s="284" t="s">
        <v>645</v>
      </c>
      <c r="F269" s="285" t="s">
        <v>253</v>
      </c>
      <c r="G269" s="252">
        <v>5300000</v>
      </c>
      <c r="H269" s="226" t="s">
        <v>159</v>
      </c>
      <c r="I269" s="257" t="s">
        <v>643</v>
      </c>
      <c r="J269" s="40">
        <v>46084</v>
      </c>
      <c r="K269" s="41" t="s">
        <v>989</v>
      </c>
      <c r="L269" s="285" t="s">
        <v>364</v>
      </c>
      <c r="M269" s="55"/>
      <c r="N269" s="293">
        <v>46086</v>
      </c>
      <c r="O269" s="41" t="s">
        <v>42</v>
      </c>
      <c r="P269" s="289">
        <v>46086</v>
      </c>
      <c r="Q269" s="41" t="s">
        <v>43</v>
      </c>
      <c r="R269" s="41"/>
      <c r="S269" s="290"/>
      <c r="T269" s="291"/>
      <c r="U269" s="292">
        <v>46091</v>
      </c>
      <c r="V269" s="155">
        <v>46092</v>
      </c>
      <c r="W269" s="424" t="s">
        <v>44</v>
      </c>
      <c r="X269" s="289"/>
      <c r="Y269" s="292"/>
      <c r="Z269" s="293"/>
      <c r="AA269" s="282"/>
      <c r="AB269" s="282"/>
      <c r="AC269" s="282"/>
      <c r="AD269" s="282"/>
      <c r="AE269" s="282"/>
      <c r="AF269" s="282"/>
      <c r="AG269" s="282"/>
      <c r="AH269" s="282"/>
      <c r="AI269" s="282"/>
      <c r="AJ269" s="282"/>
      <c r="AK269" s="282"/>
      <c r="AL269" s="282"/>
      <c r="AM269" s="282"/>
      <c r="AN269" s="282"/>
      <c r="AO269" s="282"/>
      <c r="AP269" s="282"/>
      <c r="AQ269" s="282"/>
      <c r="AR269" s="282"/>
      <c r="AS269" s="282"/>
      <c r="AT269" s="282"/>
      <c r="AU269" s="282"/>
      <c r="AV269" s="282"/>
      <c r="AW269" s="282"/>
      <c r="AX269" s="282"/>
      <c r="AY269" s="282"/>
      <c r="AZ269" s="282"/>
      <c r="BA269" s="282"/>
      <c r="BB269" s="282"/>
      <c r="BC269" s="282"/>
      <c r="BD269" s="282"/>
      <c r="BE269" s="282"/>
      <c r="BF269" s="282"/>
      <c r="BG269" s="282"/>
      <c r="BH269" s="282"/>
      <c r="BI269" s="282"/>
      <c r="BJ269" s="282"/>
      <c r="BK269" s="282"/>
      <c r="BL269" s="282"/>
      <c r="BM269" s="282"/>
      <c r="BN269" s="282"/>
      <c r="BO269" s="282"/>
      <c r="BP269" s="282"/>
      <c r="BQ269" s="282"/>
      <c r="BR269" s="282"/>
      <c r="BS269" s="282"/>
      <c r="BT269" s="282"/>
      <c r="BU269" s="282"/>
      <c r="BV269" s="282"/>
      <c r="BW269" s="282"/>
      <c r="BX269" s="282"/>
      <c r="BY269" s="282"/>
      <c r="BZ269" s="282"/>
      <c r="CA269" s="282"/>
      <c r="CB269" s="282"/>
      <c r="CC269" s="282"/>
      <c r="CD269" s="282"/>
      <c r="CE269" s="282"/>
      <c r="CF269" s="282"/>
      <c r="CG269" s="282"/>
    </row>
    <row r="270" spans="1:85" ht="15" customHeight="1">
      <c r="A270" s="283">
        <f>ROW() - ROW(Tabla4478171820242624[[#Headers],[+]])</f>
        <v>264</v>
      </c>
      <c r="B270" s="283" t="s">
        <v>9</v>
      </c>
      <c r="C270" s="55">
        <v>421</v>
      </c>
      <c r="D270" s="283">
        <v>2026</v>
      </c>
      <c r="E270" s="284" t="s">
        <v>646</v>
      </c>
      <c r="F270" s="285" t="s">
        <v>253</v>
      </c>
      <c r="G270" s="252">
        <v>2795000</v>
      </c>
      <c r="H270" s="226" t="s">
        <v>159</v>
      </c>
      <c r="I270" s="257" t="s">
        <v>643</v>
      </c>
      <c r="J270" s="40">
        <v>46084</v>
      </c>
      <c r="K270" s="41" t="s">
        <v>989</v>
      </c>
      <c r="L270" s="285" t="s">
        <v>364</v>
      </c>
      <c r="M270" s="55"/>
      <c r="N270" s="293">
        <v>46086</v>
      </c>
      <c r="O270" s="41" t="s">
        <v>42</v>
      </c>
      <c r="P270" s="289">
        <v>46086</v>
      </c>
      <c r="Q270" s="41" t="s">
        <v>43</v>
      </c>
      <c r="R270" s="41"/>
      <c r="S270" s="290"/>
      <c r="T270" s="291"/>
      <c r="U270" s="292">
        <v>46091</v>
      </c>
      <c r="V270" s="155">
        <v>46092</v>
      </c>
      <c r="W270" s="424" t="s">
        <v>44</v>
      </c>
      <c r="X270" s="289"/>
      <c r="Y270" s="292"/>
      <c r="Z270" s="293"/>
      <c r="AA270" s="282"/>
      <c r="AB270" s="282"/>
      <c r="AC270" s="282"/>
      <c r="AD270" s="282"/>
      <c r="AE270" s="282"/>
      <c r="AF270" s="282"/>
      <c r="AG270" s="282"/>
      <c r="AH270" s="282"/>
      <c r="AI270" s="282"/>
      <c r="AJ270" s="282"/>
      <c r="AK270" s="282"/>
      <c r="AL270" s="282"/>
      <c r="AM270" s="282"/>
      <c r="AN270" s="282"/>
      <c r="AO270" s="282"/>
      <c r="AP270" s="282"/>
      <c r="AQ270" s="282"/>
      <c r="AR270" s="282"/>
      <c r="AS270" s="282"/>
      <c r="AT270" s="282"/>
      <c r="AU270" s="282"/>
      <c r="AV270" s="282"/>
      <c r="AW270" s="282"/>
      <c r="AX270" s="282"/>
      <c r="AY270" s="282"/>
      <c r="AZ270" s="282"/>
      <c r="BA270" s="282"/>
      <c r="BB270" s="282"/>
      <c r="BC270" s="282"/>
      <c r="BD270" s="282"/>
      <c r="BE270" s="282"/>
      <c r="BF270" s="282"/>
      <c r="BG270" s="282"/>
      <c r="BH270" s="282"/>
      <c r="BI270" s="282"/>
      <c r="BJ270" s="282"/>
      <c r="BK270" s="282"/>
      <c r="BL270" s="282"/>
      <c r="BM270" s="282"/>
      <c r="BN270" s="282"/>
      <c r="BO270" s="282"/>
      <c r="BP270" s="282"/>
      <c r="BQ270" s="282"/>
      <c r="BR270" s="282"/>
      <c r="BS270" s="282"/>
      <c r="BT270" s="282"/>
      <c r="BU270" s="282"/>
      <c r="BV270" s="282"/>
      <c r="BW270" s="282"/>
      <c r="BX270" s="282"/>
      <c r="BY270" s="282"/>
      <c r="BZ270" s="282"/>
      <c r="CA270" s="282"/>
      <c r="CB270" s="282"/>
      <c r="CC270" s="282"/>
      <c r="CD270" s="282"/>
      <c r="CE270" s="282"/>
      <c r="CF270" s="282"/>
      <c r="CG270" s="282"/>
    </row>
    <row r="271" spans="1:85" ht="15" customHeight="1">
      <c r="A271" s="283">
        <f>ROW() - ROW(Tabla4478171820242624[[#Headers],[+]])</f>
        <v>265</v>
      </c>
      <c r="B271" s="283" t="s">
        <v>9</v>
      </c>
      <c r="C271" s="55">
        <v>207</v>
      </c>
      <c r="D271" s="283">
        <v>2026</v>
      </c>
      <c r="E271" s="284" t="s">
        <v>647</v>
      </c>
      <c r="F271" s="285" t="s">
        <v>253</v>
      </c>
      <c r="G271" s="252">
        <v>3666666</v>
      </c>
      <c r="H271" s="226" t="s">
        <v>159</v>
      </c>
      <c r="I271" s="257" t="s">
        <v>643</v>
      </c>
      <c r="J271" s="40">
        <v>46084</v>
      </c>
      <c r="K271" s="41" t="s">
        <v>989</v>
      </c>
      <c r="L271" s="285" t="s">
        <v>364</v>
      </c>
      <c r="M271" s="55"/>
      <c r="N271" s="293">
        <v>46086</v>
      </c>
      <c r="O271" s="41" t="s">
        <v>42</v>
      </c>
      <c r="P271" s="289">
        <v>46086</v>
      </c>
      <c r="Q271" s="41" t="s">
        <v>43</v>
      </c>
      <c r="R271" s="41"/>
      <c r="S271" s="290"/>
      <c r="T271" s="291"/>
      <c r="U271" s="292">
        <v>46091</v>
      </c>
      <c r="V271" s="155">
        <v>46092</v>
      </c>
      <c r="W271" s="424" t="s">
        <v>44</v>
      </c>
      <c r="X271" s="289"/>
      <c r="Y271" s="292"/>
      <c r="Z271" s="293"/>
      <c r="AA271" s="282"/>
      <c r="AB271" s="282"/>
      <c r="AC271" s="282"/>
      <c r="AD271" s="282"/>
      <c r="AE271" s="282"/>
      <c r="AF271" s="282"/>
      <c r="AG271" s="282"/>
      <c r="AH271" s="282"/>
      <c r="AI271" s="282"/>
      <c r="AJ271" s="282"/>
      <c r="AK271" s="282"/>
      <c r="AL271" s="282"/>
      <c r="AM271" s="282"/>
      <c r="AN271" s="282"/>
      <c r="AO271" s="282"/>
      <c r="AP271" s="282"/>
      <c r="AQ271" s="282"/>
      <c r="AR271" s="282"/>
      <c r="AS271" s="282"/>
      <c r="AT271" s="282"/>
      <c r="AU271" s="282"/>
      <c r="AV271" s="282"/>
      <c r="AW271" s="282"/>
      <c r="AX271" s="282"/>
      <c r="AY271" s="282"/>
      <c r="AZ271" s="282"/>
      <c r="BA271" s="282"/>
      <c r="BB271" s="282"/>
      <c r="BC271" s="282"/>
      <c r="BD271" s="282"/>
      <c r="BE271" s="282"/>
      <c r="BF271" s="282"/>
      <c r="BG271" s="282"/>
      <c r="BH271" s="282"/>
      <c r="BI271" s="282"/>
      <c r="BJ271" s="282"/>
      <c r="BK271" s="282"/>
      <c r="BL271" s="282"/>
      <c r="BM271" s="282"/>
      <c r="BN271" s="282"/>
      <c r="BO271" s="282"/>
      <c r="BP271" s="282"/>
      <c r="BQ271" s="282"/>
      <c r="BR271" s="282"/>
      <c r="BS271" s="282"/>
      <c r="BT271" s="282"/>
      <c r="BU271" s="282"/>
      <c r="BV271" s="282"/>
      <c r="BW271" s="282"/>
      <c r="BX271" s="282"/>
      <c r="BY271" s="282"/>
      <c r="BZ271" s="282"/>
      <c r="CA271" s="282"/>
      <c r="CB271" s="282"/>
      <c r="CC271" s="282"/>
      <c r="CD271" s="282"/>
      <c r="CE271" s="282"/>
      <c r="CF271" s="282"/>
      <c r="CG271" s="282"/>
    </row>
    <row r="272" spans="1:85" ht="15" customHeight="1">
      <c r="A272" s="283">
        <f>ROW() - ROW(Tabla4478171820242624[[#Headers],[+]])</f>
        <v>266</v>
      </c>
      <c r="B272" s="283" t="s">
        <v>9</v>
      </c>
      <c r="C272" s="55">
        <v>54</v>
      </c>
      <c r="D272" s="283">
        <v>2026</v>
      </c>
      <c r="E272" s="284" t="s">
        <v>1444</v>
      </c>
      <c r="F272" s="285" t="s">
        <v>57</v>
      </c>
      <c r="G272" s="252">
        <v>1590000</v>
      </c>
      <c r="H272" s="226" t="s">
        <v>181</v>
      </c>
      <c r="I272" s="257" t="s">
        <v>643</v>
      </c>
      <c r="J272" s="40">
        <v>46084</v>
      </c>
      <c r="K272" s="41" t="s">
        <v>989</v>
      </c>
      <c r="L272" s="285" t="s">
        <v>364</v>
      </c>
      <c r="M272" s="55" t="s">
        <v>228</v>
      </c>
      <c r="N272" s="293">
        <v>46086</v>
      </c>
      <c r="O272" s="41" t="s">
        <v>42</v>
      </c>
      <c r="P272" s="289">
        <v>46086</v>
      </c>
      <c r="Q272" s="41" t="s">
        <v>43</v>
      </c>
      <c r="R272" s="41"/>
      <c r="S272" s="290"/>
      <c r="T272" s="478" t="s">
        <v>94</v>
      </c>
      <c r="U272" s="292">
        <v>46096</v>
      </c>
      <c r="V272" s="155">
        <v>46098</v>
      </c>
      <c r="W272" s="424" t="s">
        <v>44</v>
      </c>
      <c r="X272" s="289"/>
      <c r="Y272" s="292"/>
      <c r="Z272" s="293"/>
      <c r="AA272" s="282"/>
      <c r="AB272" s="282"/>
      <c r="AC272" s="282"/>
      <c r="AD272" s="282"/>
      <c r="AE272" s="282"/>
      <c r="AF272" s="282"/>
      <c r="AG272" s="282"/>
      <c r="AH272" s="282"/>
      <c r="AI272" s="282"/>
      <c r="AJ272" s="282"/>
      <c r="AK272" s="282"/>
      <c r="AL272" s="282"/>
      <c r="AM272" s="282"/>
      <c r="AN272" s="282"/>
      <c r="AO272" s="282"/>
      <c r="AP272" s="282"/>
      <c r="AQ272" s="282"/>
      <c r="AR272" s="282"/>
      <c r="AS272" s="282"/>
      <c r="AT272" s="282"/>
      <c r="AU272" s="282"/>
      <c r="AV272" s="282"/>
      <c r="AW272" s="282"/>
      <c r="AX272" s="282"/>
      <c r="AY272" s="282"/>
      <c r="AZ272" s="282"/>
      <c r="BA272" s="282"/>
      <c r="BB272" s="282"/>
      <c r="BC272" s="282"/>
      <c r="BD272" s="282"/>
      <c r="BE272" s="282"/>
      <c r="BF272" s="282"/>
      <c r="BG272" s="282"/>
      <c r="BH272" s="282"/>
      <c r="BI272" s="282"/>
      <c r="BJ272" s="282"/>
      <c r="BK272" s="282"/>
      <c r="BL272" s="282"/>
      <c r="BM272" s="282"/>
      <c r="BN272" s="282"/>
      <c r="BO272" s="282"/>
      <c r="BP272" s="282"/>
      <c r="BQ272" s="282"/>
      <c r="BR272" s="282"/>
      <c r="BS272" s="282"/>
      <c r="BT272" s="282"/>
      <c r="BU272" s="282"/>
      <c r="BV272" s="282"/>
      <c r="BW272" s="282"/>
      <c r="BX272" s="282"/>
      <c r="BY272" s="282"/>
      <c r="BZ272" s="282"/>
      <c r="CA272" s="282"/>
      <c r="CB272" s="282"/>
      <c r="CC272" s="282"/>
      <c r="CD272" s="282"/>
      <c r="CE272" s="282"/>
      <c r="CF272" s="282"/>
      <c r="CG272" s="282"/>
    </row>
    <row r="273" spans="1:85" ht="15" customHeight="1">
      <c r="A273" s="283">
        <f>ROW() - ROW(Tabla4478171820242624[[#Headers],[+]])</f>
        <v>267</v>
      </c>
      <c r="B273" s="283" t="s">
        <v>9</v>
      </c>
      <c r="C273" s="55">
        <v>54</v>
      </c>
      <c r="D273" s="283">
        <v>2026</v>
      </c>
      <c r="E273" s="284" t="s">
        <v>1444</v>
      </c>
      <c r="F273" s="285" t="s">
        <v>253</v>
      </c>
      <c r="G273" s="252">
        <v>5300000</v>
      </c>
      <c r="H273" s="226" t="s">
        <v>183</v>
      </c>
      <c r="I273" s="257" t="s">
        <v>643</v>
      </c>
      <c r="J273" s="40">
        <v>46084</v>
      </c>
      <c r="K273" s="41" t="s">
        <v>989</v>
      </c>
      <c r="L273" s="285" t="s">
        <v>364</v>
      </c>
      <c r="M273" s="55"/>
      <c r="N273" s="293">
        <v>46086</v>
      </c>
      <c r="O273" s="41" t="s">
        <v>42</v>
      </c>
      <c r="P273" s="289">
        <v>46086</v>
      </c>
      <c r="Q273" s="41" t="s">
        <v>43</v>
      </c>
      <c r="R273" s="41"/>
      <c r="S273" s="290"/>
      <c r="T273" s="478" t="s">
        <v>1445</v>
      </c>
      <c r="U273" s="292">
        <v>46096</v>
      </c>
      <c r="V273" s="155">
        <v>46098</v>
      </c>
      <c r="W273" s="424" t="s">
        <v>44</v>
      </c>
      <c r="X273" s="289"/>
      <c r="Y273" s="292"/>
      <c r="Z273" s="293"/>
      <c r="AA273" s="282"/>
      <c r="AB273" s="282"/>
      <c r="AC273" s="282"/>
      <c r="AD273" s="282"/>
      <c r="AE273" s="282"/>
      <c r="AF273" s="282"/>
      <c r="AG273" s="282"/>
      <c r="AH273" s="282"/>
      <c r="AI273" s="282"/>
      <c r="AJ273" s="282"/>
      <c r="AK273" s="282"/>
      <c r="AL273" s="282"/>
      <c r="AM273" s="282"/>
      <c r="AN273" s="282"/>
      <c r="AO273" s="282"/>
      <c r="AP273" s="282"/>
      <c r="AQ273" s="282"/>
      <c r="AR273" s="282"/>
      <c r="AS273" s="282"/>
      <c r="AT273" s="282"/>
      <c r="AU273" s="282"/>
      <c r="AV273" s="282"/>
      <c r="AW273" s="282"/>
      <c r="AX273" s="282"/>
      <c r="AY273" s="282"/>
      <c r="AZ273" s="282"/>
      <c r="BA273" s="282"/>
      <c r="BB273" s="282"/>
      <c r="BC273" s="282"/>
      <c r="BD273" s="282"/>
      <c r="BE273" s="282"/>
      <c r="BF273" s="282"/>
      <c r="BG273" s="282"/>
      <c r="BH273" s="282"/>
      <c r="BI273" s="282"/>
      <c r="BJ273" s="282"/>
      <c r="BK273" s="282"/>
      <c r="BL273" s="282"/>
      <c r="BM273" s="282"/>
      <c r="BN273" s="282"/>
      <c r="BO273" s="282"/>
      <c r="BP273" s="282"/>
      <c r="BQ273" s="282"/>
      <c r="BR273" s="282"/>
      <c r="BS273" s="282"/>
      <c r="BT273" s="282"/>
      <c r="BU273" s="282"/>
      <c r="BV273" s="282"/>
      <c r="BW273" s="282"/>
      <c r="BX273" s="282"/>
      <c r="BY273" s="282"/>
      <c r="BZ273" s="282"/>
      <c r="CA273" s="282"/>
      <c r="CB273" s="282"/>
      <c r="CC273" s="282"/>
      <c r="CD273" s="282"/>
      <c r="CE273" s="282"/>
      <c r="CF273" s="282"/>
      <c r="CG273" s="282"/>
    </row>
    <row r="274" spans="1:85" ht="15" customHeight="1">
      <c r="A274" s="283">
        <f>ROW() - ROW(Tabla4478171820242624[[#Headers],[+]])</f>
        <v>268</v>
      </c>
      <c r="B274" s="283" t="s">
        <v>9</v>
      </c>
      <c r="C274" s="55">
        <v>159</v>
      </c>
      <c r="D274" s="283">
        <v>2026</v>
      </c>
      <c r="E274" s="284" t="s">
        <v>870</v>
      </c>
      <c r="F274" s="285" t="s">
        <v>47</v>
      </c>
      <c r="G274" s="252">
        <v>5633333</v>
      </c>
      <c r="H274" s="226" t="s">
        <v>1446</v>
      </c>
      <c r="I274" s="257" t="s">
        <v>865</v>
      </c>
      <c r="J274" s="40">
        <v>46084</v>
      </c>
      <c r="K274" s="41" t="s">
        <v>989</v>
      </c>
      <c r="L274" s="285" t="s">
        <v>364</v>
      </c>
      <c r="M274" s="55"/>
      <c r="N274" s="293">
        <v>46086</v>
      </c>
      <c r="O274" s="58" t="s">
        <v>42</v>
      </c>
      <c r="P274" s="289">
        <v>46086</v>
      </c>
      <c r="Q274" s="41" t="s">
        <v>43</v>
      </c>
      <c r="R274" s="41"/>
      <c r="S274" s="290"/>
      <c r="T274" s="291"/>
      <c r="U274" s="292">
        <v>46091</v>
      </c>
      <c r="V274" s="155">
        <v>46092</v>
      </c>
      <c r="W274" s="424" t="s">
        <v>44</v>
      </c>
      <c r="X274" s="289"/>
      <c r="Y274" s="292"/>
      <c r="Z274" s="293"/>
      <c r="AA274" s="282"/>
      <c r="AB274" s="282"/>
      <c r="AC274" s="282"/>
      <c r="AD274" s="282"/>
      <c r="AE274" s="282"/>
      <c r="AF274" s="282"/>
      <c r="AG274" s="282"/>
      <c r="AH274" s="282"/>
      <c r="AI274" s="282"/>
      <c r="AJ274" s="282"/>
      <c r="AK274" s="282"/>
      <c r="AL274" s="282"/>
      <c r="AM274" s="282"/>
      <c r="AN274" s="282"/>
      <c r="AO274" s="282"/>
      <c r="AP274" s="282"/>
      <c r="AQ274" s="282"/>
      <c r="AR274" s="282"/>
      <c r="AS274" s="282"/>
      <c r="AT274" s="282"/>
      <c r="AU274" s="282"/>
      <c r="AV274" s="282"/>
      <c r="AW274" s="282"/>
      <c r="AX274" s="282"/>
      <c r="AY274" s="282"/>
      <c r="AZ274" s="282"/>
      <c r="BA274" s="282"/>
      <c r="BB274" s="282"/>
      <c r="BC274" s="282"/>
      <c r="BD274" s="282"/>
      <c r="BE274" s="282"/>
      <c r="BF274" s="282"/>
      <c r="BG274" s="282"/>
      <c r="BH274" s="282"/>
      <c r="BI274" s="282"/>
      <c r="BJ274" s="282"/>
      <c r="BK274" s="282"/>
      <c r="BL274" s="282"/>
      <c r="BM274" s="282"/>
      <c r="BN274" s="282"/>
      <c r="BO274" s="282"/>
      <c r="BP274" s="282"/>
      <c r="BQ274" s="282"/>
      <c r="BR274" s="282"/>
      <c r="BS274" s="282"/>
      <c r="BT274" s="282"/>
      <c r="BU274" s="282"/>
      <c r="BV274" s="282"/>
      <c r="BW274" s="282"/>
      <c r="BX274" s="282"/>
      <c r="BY274" s="282"/>
      <c r="BZ274" s="282"/>
      <c r="CA274" s="282"/>
      <c r="CB274" s="282"/>
      <c r="CC274" s="282"/>
      <c r="CD274" s="282"/>
      <c r="CE274" s="282"/>
      <c r="CF274" s="282"/>
      <c r="CG274" s="282"/>
    </row>
    <row r="275" spans="1:85" ht="15" customHeight="1">
      <c r="A275" s="283">
        <f>ROW() - ROW(Tabla4478171820242624[[#Headers],[+]])</f>
        <v>269</v>
      </c>
      <c r="B275" s="283" t="s">
        <v>9</v>
      </c>
      <c r="C275" s="55">
        <v>38</v>
      </c>
      <c r="D275" s="283">
        <v>2026</v>
      </c>
      <c r="E275" s="284" t="s">
        <v>765</v>
      </c>
      <c r="F275" s="285" t="s">
        <v>57</v>
      </c>
      <c r="G275" s="252">
        <v>1705000</v>
      </c>
      <c r="H275" s="226" t="s">
        <v>181</v>
      </c>
      <c r="I275" s="257" t="s">
        <v>1447</v>
      </c>
      <c r="J275" s="40">
        <v>46085</v>
      </c>
      <c r="K275" s="41" t="s">
        <v>989</v>
      </c>
      <c r="L275" s="285" t="s">
        <v>54</v>
      </c>
      <c r="M275" s="55"/>
      <c r="N275" s="293">
        <v>46086</v>
      </c>
      <c r="O275" s="58" t="s">
        <v>42</v>
      </c>
      <c r="P275" s="289">
        <v>46086</v>
      </c>
      <c r="Q275" s="41" t="s">
        <v>43</v>
      </c>
      <c r="R275" s="41"/>
      <c r="S275" s="290"/>
      <c r="T275" s="291"/>
      <c r="U275" s="292">
        <v>46091</v>
      </c>
      <c r="V275" s="155">
        <v>46092</v>
      </c>
      <c r="W275" s="424" t="s">
        <v>44</v>
      </c>
      <c r="X275" s="289"/>
      <c r="Y275" s="292"/>
      <c r="Z275" s="293"/>
      <c r="AA275" s="282"/>
      <c r="AB275" s="282"/>
      <c r="AC275" s="282"/>
      <c r="AD275" s="282"/>
      <c r="AE275" s="282"/>
      <c r="AF275" s="282"/>
      <c r="AG275" s="282"/>
      <c r="AH275" s="282"/>
      <c r="AI275" s="282"/>
      <c r="AJ275" s="282"/>
      <c r="AK275" s="282"/>
      <c r="AL275" s="282"/>
      <c r="AM275" s="282"/>
      <c r="AN275" s="282"/>
      <c r="AO275" s="282"/>
      <c r="AP275" s="282"/>
      <c r="AQ275" s="282"/>
      <c r="AR275" s="282"/>
      <c r="AS275" s="282"/>
      <c r="AT275" s="282"/>
      <c r="AU275" s="282"/>
      <c r="AV275" s="282"/>
      <c r="AW275" s="282"/>
      <c r="AX275" s="282"/>
      <c r="AY275" s="282"/>
      <c r="AZ275" s="282"/>
      <c r="BA275" s="282"/>
      <c r="BB275" s="282"/>
      <c r="BC275" s="282"/>
      <c r="BD275" s="282"/>
      <c r="BE275" s="282"/>
      <c r="BF275" s="282"/>
      <c r="BG275" s="282"/>
      <c r="BH275" s="282"/>
      <c r="BI275" s="282"/>
      <c r="BJ275" s="282"/>
      <c r="BK275" s="282"/>
      <c r="BL275" s="282"/>
      <c r="BM275" s="282"/>
      <c r="BN275" s="282"/>
      <c r="BO275" s="282"/>
      <c r="BP275" s="282"/>
      <c r="BQ275" s="282"/>
      <c r="BR275" s="282"/>
      <c r="BS275" s="282"/>
      <c r="BT275" s="282"/>
      <c r="BU275" s="282"/>
      <c r="BV275" s="282"/>
      <c r="BW275" s="282"/>
      <c r="BX275" s="282"/>
      <c r="BY275" s="282"/>
      <c r="BZ275" s="282"/>
      <c r="CA275" s="282"/>
      <c r="CB275" s="282"/>
      <c r="CC275" s="282"/>
      <c r="CD275" s="282"/>
      <c r="CE275" s="282"/>
      <c r="CF275" s="282"/>
      <c r="CG275" s="282"/>
    </row>
    <row r="276" spans="1:85" s="250" customFormat="1" ht="15" customHeight="1">
      <c r="A276" s="283">
        <f>ROW() - ROW(Tabla4478171820242624[[#Headers],[+]])</f>
        <v>270</v>
      </c>
      <c r="B276" s="283" t="s">
        <v>9</v>
      </c>
      <c r="C276" s="55">
        <v>38</v>
      </c>
      <c r="D276" s="283">
        <v>2026</v>
      </c>
      <c r="E276" s="284" t="s">
        <v>765</v>
      </c>
      <c r="F276" s="285" t="s">
        <v>253</v>
      </c>
      <c r="G276" s="252">
        <v>5115000</v>
      </c>
      <c r="H276" s="226" t="s">
        <v>183</v>
      </c>
      <c r="I276" s="257" t="s">
        <v>1447</v>
      </c>
      <c r="J276" s="40">
        <v>46085</v>
      </c>
      <c r="K276" s="41" t="s">
        <v>989</v>
      </c>
      <c r="L276" s="285" t="s">
        <v>54</v>
      </c>
      <c r="M276" s="55"/>
      <c r="N276" s="293">
        <v>46086</v>
      </c>
      <c r="O276" s="58" t="s">
        <v>42</v>
      </c>
      <c r="P276" s="289">
        <v>46086</v>
      </c>
      <c r="Q276" s="41" t="s">
        <v>43</v>
      </c>
      <c r="R276" s="41"/>
      <c r="S276" s="290"/>
      <c r="T276" s="291"/>
      <c r="U276" s="292">
        <v>46091</v>
      </c>
      <c r="V276" s="155">
        <v>46092</v>
      </c>
      <c r="W276" s="424" t="s">
        <v>44</v>
      </c>
      <c r="X276" s="289"/>
      <c r="Y276" s="292"/>
      <c r="Z276" s="293"/>
      <c r="AA276" s="282"/>
      <c r="AB276" s="282"/>
      <c r="AC276" s="332"/>
      <c r="AD276" s="332"/>
      <c r="AE276" s="332"/>
      <c r="AF276" s="332"/>
      <c r="AG276" s="332"/>
      <c r="AH276" s="332"/>
      <c r="AI276" s="332"/>
      <c r="AJ276" s="332"/>
      <c r="AK276" s="332"/>
      <c r="AL276" s="332"/>
      <c r="AM276" s="332"/>
      <c r="AN276" s="332"/>
      <c r="AO276" s="332"/>
      <c r="AP276" s="332"/>
      <c r="AQ276" s="332"/>
      <c r="AR276" s="332"/>
      <c r="AS276" s="332"/>
      <c r="AT276" s="332"/>
      <c r="AU276" s="332"/>
      <c r="AV276" s="332"/>
      <c r="AW276" s="332"/>
      <c r="AX276" s="332"/>
      <c r="AY276" s="332"/>
      <c r="AZ276" s="332"/>
      <c r="BA276" s="332"/>
      <c r="BB276" s="332"/>
      <c r="BC276" s="332"/>
      <c r="BD276" s="332"/>
      <c r="BE276" s="332"/>
      <c r="BF276" s="332"/>
      <c r="BG276" s="332"/>
      <c r="BH276" s="332"/>
      <c r="BI276" s="332"/>
      <c r="BJ276" s="332"/>
      <c r="BK276" s="332"/>
      <c r="BL276" s="332"/>
      <c r="BM276" s="332"/>
      <c r="BN276" s="332"/>
      <c r="BO276" s="332"/>
      <c r="BP276" s="332"/>
      <c r="BQ276" s="332"/>
      <c r="BR276" s="332"/>
      <c r="BS276" s="332"/>
      <c r="BT276" s="332"/>
      <c r="BU276" s="332"/>
      <c r="BV276" s="332"/>
      <c r="BW276" s="332"/>
      <c r="BX276" s="332"/>
      <c r="BY276" s="332"/>
      <c r="BZ276" s="332"/>
      <c r="CA276" s="332"/>
      <c r="CB276" s="332"/>
      <c r="CC276" s="332"/>
      <c r="CD276" s="332"/>
      <c r="CE276" s="332"/>
      <c r="CF276" s="332"/>
      <c r="CG276" s="332"/>
    </row>
    <row r="277" spans="1:85" ht="15" customHeight="1">
      <c r="A277" s="55">
        <f>ROW() - ROW(Tabla4478171820242624[[#Headers],[+]])</f>
        <v>271</v>
      </c>
      <c r="B277" s="283" t="s">
        <v>9</v>
      </c>
      <c r="C277" s="55">
        <v>26</v>
      </c>
      <c r="D277" s="283">
        <v>2026</v>
      </c>
      <c r="E277" s="284" t="s">
        <v>767</v>
      </c>
      <c r="F277" s="285" t="s">
        <v>57</v>
      </c>
      <c r="G277" s="252">
        <v>1733333</v>
      </c>
      <c r="H277" s="226" t="s">
        <v>181</v>
      </c>
      <c r="I277" s="257" t="s">
        <v>1447</v>
      </c>
      <c r="J277" s="40">
        <v>46085</v>
      </c>
      <c r="K277" s="41" t="s">
        <v>989</v>
      </c>
      <c r="L277" s="285" t="s">
        <v>54</v>
      </c>
      <c r="M277" s="55"/>
      <c r="N277" s="293">
        <v>46086</v>
      </c>
      <c r="O277" s="152" t="s">
        <v>1448</v>
      </c>
      <c r="P277" s="48">
        <v>46086</v>
      </c>
      <c r="Q277" s="41" t="s">
        <v>43</v>
      </c>
      <c r="R277" s="41"/>
      <c r="S277" s="290"/>
      <c r="T277" s="291"/>
      <c r="U277" s="234">
        <v>46091</v>
      </c>
      <c r="V277" s="155">
        <v>46092</v>
      </c>
      <c r="W277" s="424" t="s">
        <v>44</v>
      </c>
      <c r="X277" s="327"/>
      <c r="Y277" s="328"/>
      <c r="Z277" s="326"/>
      <c r="AA277" s="332"/>
      <c r="AB277" s="282"/>
      <c r="AC277" s="282"/>
      <c r="AD277" s="282"/>
      <c r="AE277" s="282"/>
      <c r="AF277" s="282"/>
      <c r="AG277" s="282"/>
      <c r="AH277" s="282"/>
      <c r="AI277" s="282"/>
      <c r="AJ277" s="282"/>
      <c r="AK277" s="282"/>
      <c r="AL277" s="282"/>
      <c r="AM277" s="282"/>
      <c r="AN277" s="282"/>
      <c r="AO277" s="282"/>
      <c r="AP277" s="282"/>
      <c r="AQ277" s="282"/>
      <c r="AR277" s="282"/>
      <c r="AS277" s="282"/>
      <c r="AT277" s="282"/>
      <c r="AU277" s="282"/>
      <c r="AV277" s="282"/>
      <c r="AW277" s="282"/>
      <c r="AX277" s="282"/>
      <c r="AY277" s="282"/>
      <c r="AZ277" s="282"/>
      <c r="BA277" s="282"/>
      <c r="BB277" s="282"/>
      <c r="BC277" s="282"/>
      <c r="BD277" s="282"/>
      <c r="BE277" s="282"/>
      <c r="BF277" s="282"/>
      <c r="BG277" s="282"/>
      <c r="BH277" s="282"/>
      <c r="BI277" s="282"/>
      <c r="BJ277" s="282"/>
      <c r="BK277" s="282"/>
      <c r="BL277" s="282"/>
      <c r="BM277" s="282"/>
      <c r="BN277" s="282"/>
      <c r="BO277" s="282"/>
      <c r="BP277" s="282"/>
      <c r="BQ277" s="282"/>
      <c r="BR277" s="282"/>
      <c r="BS277" s="282"/>
      <c r="BT277" s="282"/>
      <c r="BU277" s="282"/>
      <c r="BV277" s="282"/>
      <c r="BW277" s="282"/>
      <c r="BX277" s="282"/>
      <c r="BY277" s="282"/>
      <c r="BZ277" s="282"/>
      <c r="CA277" s="282"/>
      <c r="CB277" s="282"/>
      <c r="CC277" s="282"/>
      <c r="CD277" s="282"/>
      <c r="CE277" s="282"/>
      <c r="CF277" s="282"/>
      <c r="CG277" s="282"/>
    </row>
    <row r="278" spans="1:85" ht="15" customHeight="1">
      <c r="A278" s="283">
        <f>ROW() - ROW(Tabla4478171820242624[[#Headers],[+]])</f>
        <v>272</v>
      </c>
      <c r="B278" s="283" t="s">
        <v>9</v>
      </c>
      <c r="C278" s="55">
        <v>26</v>
      </c>
      <c r="D278" s="283">
        <v>2026</v>
      </c>
      <c r="E278" s="284" t="s">
        <v>767</v>
      </c>
      <c r="F278" s="285" t="s">
        <v>253</v>
      </c>
      <c r="G278" s="252">
        <v>6500000</v>
      </c>
      <c r="H278" s="226" t="s">
        <v>183</v>
      </c>
      <c r="I278" s="257" t="s">
        <v>1447</v>
      </c>
      <c r="J278" s="40">
        <v>46085</v>
      </c>
      <c r="K278" s="41" t="s">
        <v>989</v>
      </c>
      <c r="L278" s="285" t="s">
        <v>54</v>
      </c>
      <c r="M278" s="55"/>
      <c r="N278" s="293">
        <v>46086</v>
      </c>
      <c r="O278" s="41" t="s">
        <v>1448</v>
      </c>
      <c r="P278" s="289">
        <v>46086</v>
      </c>
      <c r="Q278" s="41" t="s">
        <v>43</v>
      </c>
      <c r="R278" s="41"/>
      <c r="S278" s="290"/>
      <c r="T278" s="291"/>
      <c r="U278" s="292">
        <v>46091</v>
      </c>
      <c r="V278" s="155">
        <v>46092</v>
      </c>
      <c r="W278" s="424" t="s">
        <v>44</v>
      </c>
      <c r="X278" s="289"/>
      <c r="Y278" s="292"/>
      <c r="Z278" s="293"/>
      <c r="AA278" s="282"/>
      <c r="AB278" s="282"/>
      <c r="AC278" s="282"/>
      <c r="AD278" s="282"/>
      <c r="AE278" s="282"/>
      <c r="AF278" s="282"/>
      <c r="AG278" s="282"/>
      <c r="AH278" s="282"/>
      <c r="AI278" s="282"/>
      <c r="AJ278" s="282"/>
      <c r="AK278" s="282"/>
      <c r="AL278" s="282"/>
      <c r="AM278" s="282"/>
      <c r="AN278" s="282"/>
      <c r="AO278" s="282"/>
      <c r="AP278" s="282"/>
      <c r="AQ278" s="282"/>
      <c r="AR278" s="282"/>
      <c r="AS278" s="282"/>
      <c r="AT278" s="282"/>
      <c r="AU278" s="282"/>
      <c r="AV278" s="282"/>
      <c r="AW278" s="282"/>
      <c r="AX278" s="282"/>
      <c r="AY278" s="282"/>
      <c r="AZ278" s="282"/>
      <c r="BA278" s="282"/>
      <c r="BB278" s="282"/>
      <c r="BC278" s="282"/>
      <c r="BD278" s="282"/>
      <c r="BE278" s="282"/>
      <c r="BF278" s="282"/>
      <c r="BG278" s="282"/>
      <c r="BH278" s="282"/>
      <c r="BI278" s="282"/>
      <c r="BJ278" s="282"/>
      <c r="BK278" s="282"/>
      <c r="BL278" s="282"/>
      <c r="BM278" s="282"/>
      <c r="BN278" s="282"/>
      <c r="BO278" s="282"/>
      <c r="BP278" s="282"/>
      <c r="BQ278" s="282"/>
      <c r="BR278" s="282"/>
      <c r="BS278" s="282"/>
      <c r="BT278" s="282"/>
      <c r="BU278" s="282"/>
      <c r="BV278" s="282"/>
      <c r="BW278" s="282"/>
      <c r="BX278" s="282"/>
      <c r="BY278" s="282"/>
      <c r="BZ278" s="282"/>
      <c r="CA278" s="282"/>
      <c r="CB278" s="282"/>
      <c r="CC278" s="282"/>
      <c r="CD278" s="282"/>
      <c r="CE278" s="282"/>
      <c r="CF278" s="282"/>
      <c r="CG278" s="282"/>
    </row>
    <row r="279" spans="1:85" ht="15" customHeight="1">
      <c r="A279" s="283">
        <f>ROW() - ROW(Tabla4478171820242624[[#Headers],[+]])</f>
        <v>273</v>
      </c>
      <c r="B279" s="283" t="s">
        <v>9</v>
      </c>
      <c r="C279" s="55">
        <v>19</v>
      </c>
      <c r="D279" s="283">
        <v>2026</v>
      </c>
      <c r="E279" s="284" t="s">
        <v>768</v>
      </c>
      <c r="F279" s="285" t="s">
        <v>57</v>
      </c>
      <c r="G279" s="252">
        <v>3333333</v>
      </c>
      <c r="H279" s="226" t="s">
        <v>181</v>
      </c>
      <c r="I279" s="257" t="s">
        <v>1447</v>
      </c>
      <c r="J279" s="40">
        <v>46085</v>
      </c>
      <c r="K279" s="41" t="s">
        <v>989</v>
      </c>
      <c r="L279" s="285" t="s">
        <v>54</v>
      </c>
      <c r="M279" s="55"/>
      <c r="N279" s="293">
        <v>46086</v>
      </c>
      <c r="O279" s="41" t="s">
        <v>1448</v>
      </c>
      <c r="P279" s="289">
        <v>46086</v>
      </c>
      <c r="Q279" s="41" t="s">
        <v>43</v>
      </c>
      <c r="R279" s="41"/>
      <c r="S279" s="290"/>
      <c r="T279" s="291"/>
      <c r="U279" s="292">
        <v>46091</v>
      </c>
      <c r="V279" s="155">
        <v>46092</v>
      </c>
      <c r="W279" s="424" t="s">
        <v>44</v>
      </c>
      <c r="X279" s="289"/>
      <c r="Y279" s="292"/>
      <c r="Z279" s="293"/>
      <c r="AA279" s="282"/>
      <c r="AB279" s="282"/>
      <c r="AC279" s="282"/>
      <c r="AD279" s="282"/>
      <c r="AE279" s="282"/>
      <c r="AF279" s="282"/>
      <c r="AG279" s="282"/>
      <c r="AH279" s="282"/>
      <c r="AI279" s="282"/>
      <c r="AJ279" s="282"/>
      <c r="AK279" s="282"/>
      <c r="AL279" s="282"/>
      <c r="AM279" s="282"/>
      <c r="AN279" s="282"/>
      <c r="AO279" s="282"/>
      <c r="AP279" s="282"/>
      <c r="AQ279" s="282"/>
      <c r="AR279" s="282"/>
      <c r="AS279" s="282"/>
      <c r="AT279" s="282"/>
      <c r="AU279" s="282"/>
      <c r="AV279" s="282"/>
      <c r="AW279" s="282"/>
      <c r="AX279" s="282"/>
      <c r="AY279" s="282"/>
      <c r="AZ279" s="282"/>
      <c r="BA279" s="282"/>
      <c r="BB279" s="282"/>
      <c r="BC279" s="282"/>
      <c r="BD279" s="282"/>
      <c r="BE279" s="282"/>
      <c r="BF279" s="282"/>
      <c r="BG279" s="282"/>
      <c r="BH279" s="282"/>
      <c r="BI279" s="282"/>
      <c r="BJ279" s="282"/>
      <c r="BK279" s="282"/>
      <c r="BL279" s="282"/>
      <c r="BM279" s="282"/>
      <c r="BN279" s="282"/>
      <c r="BO279" s="282"/>
      <c r="BP279" s="282"/>
      <c r="BQ279" s="282"/>
      <c r="BR279" s="282"/>
      <c r="BS279" s="282"/>
      <c r="BT279" s="282"/>
      <c r="BU279" s="282"/>
      <c r="BV279" s="282"/>
      <c r="BW279" s="282"/>
      <c r="BX279" s="282"/>
      <c r="BY279" s="282"/>
      <c r="BZ279" s="282"/>
      <c r="CA279" s="282"/>
      <c r="CB279" s="282"/>
      <c r="CC279" s="282"/>
      <c r="CD279" s="282"/>
      <c r="CE279" s="282"/>
      <c r="CF279" s="282"/>
      <c r="CG279" s="282"/>
    </row>
    <row r="280" spans="1:85" ht="15" customHeight="1">
      <c r="A280" s="283">
        <f>ROW() - ROW(Tabla4478171820242624[[#Headers],[+]])</f>
        <v>274</v>
      </c>
      <c r="B280" s="283" t="s">
        <v>9</v>
      </c>
      <c r="C280" s="55">
        <v>19</v>
      </c>
      <c r="D280" s="283">
        <v>2026</v>
      </c>
      <c r="E280" s="284" t="s">
        <v>768</v>
      </c>
      <c r="F280" s="285" t="s">
        <v>253</v>
      </c>
      <c r="G280" s="252">
        <v>10000000</v>
      </c>
      <c r="H280" s="226" t="s">
        <v>183</v>
      </c>
      <c r="I280" s="257" t="s">
        <v>1447</v>
      </c>
      <c r="J280" s="40">
        <v>46085</v>
      </c>
      <c r="K280" s="41" t="s">
        <v>989</v>
      </c>
      <c r="L280" s="285" t="s">
        <v>54</v>
      </c>
      <c r="M280" s="55"/>
      <c r="N280" s="293">
        <v>46086</v>
      </c>
      <c r="O280" s="41" t="s">
        <v>1448</v>
      </c>
      <c r="P280" s="289">
        <v>46086</v>
      </c>
      <c r="Q280" s="41" t="s">
        <v>43</v>
      </c>
      <c r="R280" s="41"/>
      <c r="S280" s="290"/>
      <c r="T280" s="291"/>
      <c r="U280" s="292">
        <v>46091</v>
      </c>
      <c r="V280" s="155">
        <v>46092</v>
      </c>
      <c r="W280" s="424" t="s">
        <v>44</v>
      </c>
      <c r="X280" s="289"/>
      <c r="Y280" s="292"/>
      <c r="Z280" s="293"/>
      <c r="AA280" s="282"/>
      <c r="AB280" s="282"/>
      <c r="AC280" s="282"/>
      <c r="AD280" s="282"/>
      <c r="AE280" s="282"/>
      <c r="AF280" s="282"/>
      <c r="AG280" s="282"/>
      <c r="AH280" s="282"/>
      <c r="AI280" s="282"/>
      <c r="AJ280" s="282"/>
      <c r="AK280" s="282"/>
      <c r="AL280" s="282"/>
      <c r="AM280" s="282"/>
      <c r="AN280" s="282"/>
      <c r="AO280" s="282"/>
      <c r="AP280" s="282"/>
      <c r="AQ280" s="282"/>
      <c r="AR280" s="282"/>
      <c r="AS280" s="282"/>
      <c r="AT280" s="282"/>
      <c r="AU280" s="282"/>
      <c r="AV280" s="282"/>
      <c r="AW280" s="282"/>
      <c r="AX280" s="282"/>
      <c r="AY280" s="282"/>
      <c r="AZ280" s="282"/>
      <c r="BA280" s="282"/>
      <c r="BB280" s="282"/>
      <c r="BC280" s="282"/>
      <c r="BD280" s="282"/>
      <c r="BE280" s="282"/>
      <c r="BF280" s="282"/>
      <c r="BG280" s="282"/>
      <c r="BH280" s="282"/>
      <c r="BI280" s="282"/>
      <c r="BJ280" s="282"/>
      <c r="BK280" s="282"/>
      <c r="BL280" s="282"/>
      <c r="BM280" s="282"/>
      <c r="BN280" s="282"/>
      <c r="BO280" s="282"/>
      <c r="BP280" s="282"/>
      <c r="BQ280" s="282"/>
      <c r="BR280" s="282"/>
      <c r="BS280" s="282"/>
      <c r="BT280" s="282"/>
      <c r="BU280" s="282"/>
      <c r="BV280" s="282"/>
      <c r="BW280" s="282"/>
      <c r="BX280" s="282"/>
      <c r="BY280" s="282"/>
      <c r="BZ280" s="282"/>
      <c r="CA280" s="282"/>
      <c r="CB280" s="282"/>
      <c r="CC280" s="282"/>
      <c r="CD280" s="282"/>
      <c r="CE280" s="282"/>
      <c r="CF280" s="282"/>
      <c r="CG280" s="282"/>
    </row>
    <row r="281" spans="1:85" ht="15" customHeight="1">
      <c r="A281" s="283">
        <f>ROW() - ROW(Tabla4478171820242624[[#Headers],[+]])</f>
        <v>275</v>
      </c>
      <c r="B281" s="283" t="s">
        <v>9</v>
      </c>
      <c r="C281" s="55">
        <v>27</v>
      </c>
      <c r="D281" s="283">
        <v>2026</v>
      </c>
      <c r="E281" s="285" t="s">
        <v>769</v>
      </c>
      <c r="F281" s="285" t="s">
        <v>57</v>
      </c>
      <c r="G281" s="252">
        <v>1083000</v>
      </c>
      <c r="H281" s="226" t="s">
        <v>181</v>
      </c>
      <c r="I281" s="257" t="s">
        <v>1447</v>
      </c>
      <c r="J281" s="40">
        <v>46085</v>
      </c>
      <c r="K281" s="41" t="s">
        <v>989</v>
      </c>
      <c r="L281" s="285" t="s">
        <v>54</v>
      </c>
      <c r="M281" s="55"/>
      <c r="N281" s="293">
        <v>46086</v>
      </c>
      <c r="O281" s="41" t="s">
        <v>1448</v>
      </c>
      <c r="P281" s="289">
        <v>46086</v>
      </c>
      <c r="Q281" s="41" t="s">
        <v>43</v>
      </c>
      <c r="R281" s="41"/>
      <c r="S281" s="290"/>
      <c r="T281" s="291"/>
      <c r="U281" s="292">
        <v>46091</v>
      </c>
      <c r="V281" s="155">
        <v>46092</v>
      </c>
      <c r="W281" s="424" t="s">
        <v>44</v>
      </c>
      <c r="X281" s="289"/>
      <c r="Y281" s="292"/>
      <c r="Z281" s="293"/>
      <c r="AA281" s="282"/>
      <c r="AB281" s="282"/>
      <c r="AC281" s="282"/>
      <c r="AD281" s="282"/>
      <c r="AE281" s="282"/>
      <c r="AF281" s="282"/>
      <c r="AG281" s="282"/>
      <c r="AH281" s="282"/>
      <c r="AI281" s="282"/>
      <c r="AJ281" s="282"/>
      <c r="AK281" s="282"/>
      <c r="AL281" s="282"/>
      <c r="AM281" s="282"/>
      <c r="AN281" s="282"/>
      <c r="AO281" s="282"/>
      <c r="AP281" s="282"/>
      <c r="AQ281" s="282"/>
      <c r="AR281" s="282"/>
      <c r="AS281" s="282"/>
      <c r="AT281" s="282"/>
      <c r="AU281" s="282"/>
      <c r="AV281" s="282"/>
      <c r="AW281" s="282"/>
      <c r="AX281" s="282"/>
      <c r="AY281" s="282"/>
      <c r="AZ281" s="282"/>
      <c r="BA281" s="282"/>
      <c r="BB281" s="282"/>
      <c r="BC281" s="282"/>
      <c r="BD281" s="282"/>
      <c r="BE281" s="282"/>
      <c r="BF281" s="282"/>
      <c r="BG281" s="282"/>
      <c r="BH281" s="282"/>
      <c r="BI281" s="282"/>
      <c r="BJ281" s="282"/>
      <c r="BK281" s="282"/>
      <c r="BL281" s="282"/>
      <c r="BM281" s="282"/>
      <c r="BN281" s="282"/>
      <c r="BO281" s="282"/>
      <c r="BP281" s="282"/>
      <c r="BQ281" s="282"/>
      <c r="BR281" s="282"/>
      <c r="BS281" s="282"/>
      <c r="BT281" s="282"/>
      <c r="BU281" s="282"/>
      <c r="BV281" s="282"/>
      <c r="BW281" s="282"/>
      <c r="BX281" s="282"/>
      <c r="BY281" s="282"/>
      <c r="BZ281" s="282"/>
      <c r="CA281" s="282"/>
      <c r="CB281" s="282"/>
      <c r="CC281" s="282"/>
      <c r="CD281" s="282"/>
      <c r="CE281" s="282"/>
      <c r="CF281" s="282"/>
      <c r="CG281" s="282"/>
    </row>
    <row r="282" spans="1:85" ht="15" customHeight="1">
      <c r="A282" s="283">
        <f>ROW() - ROW(Tabla4478171820242624[[#Headers],[+]])</f>
        <v>276</v>
      </c>
      <c r="B282" s="283" t="s">
        <v>9</v>
      </c>
      <c r="C282" s="55">
        <v>27</v>
      </c>
      <c r="D282" s="283">
        <v>2026</v>
      </c>
      <c r="E282" s="284" t="s">
        <v>769</v>
      </c>
      <c r="F282" s="285" t="s">
        <v>253</v>
      </c>
      <c r="G282" s="252">
        <v>6500000</v>
      </c>
      <c r="H282" s="226" t="s">
        <v>1449</v>
      </c>
      <c r="I282" s="257" t="s">
        <v>1447</v>
      </c>
      <c r="J282" s="40">
        <v>46085</v>
      </c>
      <c r="K282" s="41" t="s">
        <v>989</v>
      </c>
      <c r="L282" s="285" t="s">
        <v>54</v>
      </c>
      <c r="M282" s="55"/>
      <c r="N282" s="293">
        <v>46086</v>
      </c>
      <c r="O282" s="41" t="s">
        <v>1448</v>
      </c>
      <c r="P282" s="289">
        <v>46086</v>
      </c>
      <c r="Q282" s="41" t="s">
        <v>43</v>
      </c>
      <c r="R282" s="41"/>
      <c r="S282" s="290"/>
      <c r="T282" s="291"/>
      <c r="U282" s="292">
        <v>46091</v>
      </c>
      <c r="V282" s="155">
        <v>46092</v>
      </c>
      <c r="W282" s="424" t="s">
        <v>44</v>
      </c>
      <c r="X282" s="289"/>
      <c r="Y282" s="292"/>
      <c r="Z282" s="293"/>
      <c r="AA282" s="282"/>
      <c r="AB282" s="282"/>
      <c r="AC282" s="282"/>
      <c r="AD282" s="282"/>
      <c r="AE282" s="282"/>
      <c r="AF282" s="282"/>
      <c r="AG282" s="282"/>
      <c r="AH282" s="282"/>
      <c r="AI282" s="282"/>
      <c r="AJ282" s="282"/>
      <c r="AK282" s="282"/>
      <c r="AL282" s="282"/>
      <c r="AM282" s="282"/>
      <c r="AN282" s="282"/>
      <c r="AO282" s="282"/>
      <c r="AP282" s="282"/>
      <c r="AQ282" s="282"/>
      <c r="AR282" s="282"/>
      <c r="AS282" s="282"/>
      <c r="AT282" s="282"/>
      <c r="AU282" s="282"/>
      <c r="AV282" s="282"/>
      <c r="AW282" s="282"/>
      <c r="AX282" s="282"/>
      <c r="AY282" s="282"/>
      <c r="AZ282" s="282"/>
      <c r="BA282" s="282"/>
      <c r="BB282" s="282"/>
      <c r="BC282" s="282"/>
      <c r="BD282" s="282"/>
      <c r="BE282" s="282"/>
      <c r="BF282" s="282"/>
      <c r="BG282" s="282"/>
      <c r="BH282" s="282"/>
      <c r="BI282" s="282"/>
      <c r="BJ282" s="282"/>
      <c r="BK282" s="282"/>
      <c r="BL282" s="282"/>
      <c r="BM282" s="282"/>
      <c r="BN282" s="282"/>
      <c r="BO282" s="282"/>
      <c r="BP282" s="282"/>
      <c r="BQ282" s="282"/>
      <c r="BR282" s="282"/>
      <c r="BS282" s="282"/>
      <c r="BT282" s="282"/>
      <c r="BU282" s="282"/>
      <c r="BV282" s="282"/>
      <c r="BW282" s="282"/>
      <c r="BX282" s="282"/>
      <c r="BY282" s="282"/>
      <c r="BZ282" s="282"/>
      <c r="CA282" s="282"/>
      <c r="CB282" s="282"/>
      <c r="CC282" s="282"/>
      <c r="CD282" s="282"/>
      <c r="CE282" s="282"/>
      <c r="CF282" s="282"/>
      <c r="CG282" s="282"/>
    </row>
    <row r="283" spans="1:85" ht="15" customHeight="1">
      <c r="A283" s="283">
        <f>ROW() - ROW(Tabla4478171820242624[[#Headers],[+]])</f>
        <v>277</v>
      </c>
      <c r="B283" s="283" t="s">
        <v>9</v>
      </c>
      <c r="C283" s="55">
        <v>282</v>
      </c>
      <c r="D283" s="283">
        <v>2026</v>
      </c>
      <c r="E283" s="285" t="s">
        <v>770</v>
      </c>
      <c r="F283" s="285" t="s">
        <v>253</v>
      </c>
      <c r="G283" s="252">
        <v>4433000</v>
      </c>
      <c r="H283" s="226" t="s">
        <v>159</v>
      </c>
      <c r="I283" s="257" t="s">
        <v>1447</v>
      </c>
      <c r="J283" s="40">
        <v>46085</v>
      </c>
      <c r="K283" s="41" t="s">
        <v>989</v>
      </c>
      <c r="L283" s="285" t="s">
        <v>54</v>
      </c>
      <c r="M283" s="55"/>
      <c r="N283" s="293">
        <v>46086</v>
      </c>
      <c r="O283" s="41" t="s">
        <v>1448</v>
      </c>
      <c r="P283" s="289">
        <v>46086</v>
      </c>
      <c r="Q283" s="41" t="s">
        <v>43</v>
      </c>
      <c r="R283" s="41"/>
      <c r="S283" s="290"/>
      <c r="T283" s="291"/>
      <c r="U283" s="292">
        <v>46091</v>
      </c>
      <c r="V283" s="155">
        <v>46092</v>
      </c>
      <c r="W283" s="424" t="s">
        <v>44</v>
      </c>
      <c r="X283" s="289"/>
      <c r="Y283" s="292"/>
      <c r="Z283" s="293"/>
      <c r="AA283" s="282"/>
      <c r="AB283" s="282"/>
      <c r="AC283" s="282"/>
      <c r="AD283" s="282"/>
      <c r="AE283" s="282"/>
      <c r="AF283" s="282"/>
      <c r="AG283" s="282"/>
      <c r="AH283" s="282"/>
      <c r="AI283" s="282"/>
      <c r="AJ283" s="282"/>
      <c r="AK283" s="282"/>
      <c r="AL283" s="282"/>
      <c r="AM283" s="282"/>
      <c r="AN283" s="282"/>
      <c r="AO283" s="282"/>
      <c r="AP283" s="282"/>
      <c r="AQ283" s="282"/>
      <c r="AR283" s="282"/>
      <c r="AS283" s="282"/>
      <c r="AT283" s="282"/>
      <c r="AU283" s="282"/>
      <c r="AV283" s="282"/>
      <c r="AW283" s="282"/>
      <c r="AX283" s="282"/>
      <c r="AY283" s="282"/>
      <c r="AZ283" s="282"/>
      <c r="BA283" s="282"/>
      <c r="BB283" s="282"/>
      <c r="BC283" s="282"/>
      <c r="BD283" s="282"/>
      <c r="BE283" s="282"/>
      <c r="BF283" s="282"/>
      <c r="BG283" s="282"/>
      <c r="BH283" s="282"/>
      <c r="BI283" s="282"/>
      <c r="BJ283" s="282"/>
      <c r="BK283" s="282"/>
      <c r="BL283" s="282"/>
      <c r="BM283" s="282"/>
      <c r="BN283" s="282"/>
      <c r="BO283" s="282"/>
      <c r="BP283" s="282"/>
      <c r="BQ283" s="282"/>
      <c r="BR283" s="282"/>
      <c r="BS283" s="282"/>
      <c r="BT283" s="282"/>
      <c r="BU283" s="282"/>
      <c r="BV283" s="282"/>
      <c r="BW283" s="282"/>
      <c r="BX283" s="282"/>
      <c r="BY283" s="282"/>
      <c r="BZ283" s="282"/>
      <c r="CA283" s="282"/>
      <c r="CB283" s="282"/>
      <c r="CC283" s="282"/>
      <c r="CD283" s="282"/>
      <c r="CE283" s="282"/>
      <c r="CF283" s="282"/>
      <c r="CG283" s="282"/>
    </row>
    <row r="284" spans="1:85" ht="15" customHeight="1">
      <c r="A284" s="283">
        <f>ROW() - ROW(Tabla4478171820242624[[#Headers],[+]])</f>
        <v>278</v>
      </c>
      <c r="B284" s="283" t="s">
        <v>9</v>
      </c>
      <c r="C284" s="55">
        <v>23</v>
      </c>
      <c r="D284" s="283">
        <v>2026</v>
      </c>
      <c r="E284" s="285" t="s">
        <v>1450</v>
      </c>
      <c r="F284" s="285" t="s">
        <v>57</v>
      </c>
      <c r="G284" s="252">
        <v>2000000</v>
      </c>
      <c r="H284" s="226" t="s">
        <v>181</v>
      </c>
      <c r="I284" s="257" t="s">
        <v>1447</v>
      </c>
      <c r="J284" s="40">
        <v>46085</v>
      </c>
      <c r="K284" s="41" t="s">
        <v>989</v>
      </c>
      <c r="L284" s="285" t="s">
        <v>54</v>
      </c>
      <c r="M284" s="55" t="s">
        <v>1451</v>
      </c>
      <c r="N284" s="293">
        <v>46086</v>
      </c>
      <c r="O284" s="41" t="s">
        <v>1452</v>
      </c>
      <c r="P284" s="289">
        <v>46086</v>
      </c>
      <c r="Q284" s="41" t="s">
        <v>43</v>
      </c>
      <c r="R284" s="41"/>
      <c r="S284" s="290"/>
      <c r="T284" s="291"/>
      <c r="U284" s="292">
        <v>46100</v>
      </c>
      <c r="V284" s="155">
        <v>46106</v>
      </c>
      <c r="W284" s="424" t="s">
        <v>44</v>
      </c>
      <c r="X284" s="289"/>
      <c r="Y284" s="292"/>
      <c r="Z284" s="293"/>
      <c r="AA284" s="282"/>
      <c r="AB284" s="282"/>
      <c r="AC284" s="282"/>
      <c r="AD284" s="282"/>
      <c r="AE284" s="282"/>
      <c r="AF284" s="282"/>
      <c r="AG284" s="282"/>
      <c r="AH284" s="282"/>
      <c r="AI284" s="282"/>
      <c r="AJ284" s="282"/>
      <c r="AK284" s="282"/>
      <c r="AL284" s="282"/>
      <c r="AM284" s="282"/>
      <c r="AN284" s="282"/>
      <c r="AO284" s="282"/>
      <c r="AP284" s="282"/>
      <c r="AQ284" s="282"/>
      <c r="AR284" s="282"/>
      <c r="AS284" s="282"/>
      <c r="AT284" s="282"/>
      <c r="AU284" s="282"/>
      <c r="AV284" s="282"/>
      <c r="AW284" s="282"/>
      <c r="AX284" s="282"/>
      <c r="AY284" s="282"/>
      <c r="AZ284" s="282"/>
      <c r="BA284" s="282"/>
      <c r="BB284" s="282"/>
      <c r="BC284" s="282"/>
      <c r="BD284" s="282"/>
      <c r="BE284" s="282"/>
      <c r="BF284" s="282"/>
      <c r="BG284" s="282"/>
      <c r="BH284" s="282"/>
      <c r="BI284" s="282"/>
      <c r="BJ284" s="282"/>
      <c r="BK284" s="282"/>
      <c r="BL284" s="282"/>
      <c r="BM284" s="282"/>
      <c r="BN284" s="282"/>
      <c r="BO284" s="282"/>
      <c r="BP284" s="282"/>
      <c r="BQ284" s="282"/>
      <c r="BR284" s="282"/>
      <c r="BS284" s="282"/>
      <c r="BT284" s="282"/>
      <c r="BU284" s="282"/>
      <c r="BV284" s="282"/>
      <c r="BW284" s="282"/>
      <c r="BX284" s="282"/>
      <c r="BY284" s="282"/>
      <c r="BZ284" s="282"/>
      <c r="CA284" s="282"/>
      <c r="CB284" s="282"/>
      <c r="CC284" s="282"/>
      <c r="CD284" s="282"/>
      <c r="CE284" s="282"/>
      <c r="CF284" s="282"/>
      <c r="CG284" s="282"/>
    </row>
    <row r="285" spans="1:85" ht="15" customHeight="1">
      <c r="A285" s="283">
        <f>ROW() - ROW(Tabla4478171820242624[[#Headers],[+]])</f>
        <v>279</v>
      </c>
      <c r="B285" s="283" t="s">
        <v>9</v>
      </c>
      <c r="C285" s="55">
        <v>23</v>
      </c>
      <c r="D285" s="283">
        <v>2026</v>
      </c>
      <c r="E285" s="284" t="s">
        <v>1450</v>
      </c>
      <c r="F285" s="285" t="s">
        <v>253</v>
      </c>
      <c r="G285" s="252">
        <v>7500000</v>
      </c>
      <c r="H285" s="226" t="s">
        <v>159</v>
      </c>
      <c r="I285" s="257" t="s">
        <v>1447</v>
      </c>
      <c r="J285" s="40">
        <v>46085</v>
      </c>
      <c r="K285" s="41" t="s">
        <v>989</v>
      </c>
      <c r="L285" s="285" t="s">
        <v>54</v>
      </c>
      <c r="M285" s="55" t="s">
        <v>1451</v>
      </c>
      <c r="N285" s="293">
        <v>46086</v>
      </c>
      <c r="O285" s="41" t="s">
        <v>1448</v>
      </c>
      <c r="P285" s="289">
        <v>46086</v>
      </c>
      <c r="Q285" s="41" t="s">
        <v>43</v>
      </c>
      <c r="R285" s="41"/>
      <c r="S285" s="290"/>
      <c r="T285" s="291"/>
      <c r="U285" s="292">
        <v>46100</v>
      </c>
      <c r="V285" s="155">
        <v>46106</v>
      </c>
      <c r="W285" s="424" t="s">
        <v>44</v>
      </c>
      <c r="X285" s="289"/>
      <c r="Y285" s="292"/>
      <c r="Z285" s="293"/>
      <c r="AA285" s="282"/>
      <c r="AB285" s="282"/>
      <c r="AC285" s="282"/>
      <c r="AD285" s="282"/>
      <c r="AE285" s="282"/>
      <c r="AF285" s="282"/>
      <c r="AG285" s="282"/>
      <c r="AH285" s="282"/>
      <c r="AI285" s="282"/>
      <c r="AJ285" s="282"/>
      <c r="AK285" s="282"/>
      <c r="AL285" s="282"/>
      <c r="AM285" s="282"/>
      <c r="AN285" s="282"/>
      <c r="AO285" s="282"/>
      <c r="AP285" s="282"/>
      <c r="AQ285" s="282"/>
      <c r="AR285" s="282"/>
      <c r="AS285" s="282"/>
      <c r="AT285" s="282"/>
      <c r="AU285" s="282"/>
      <c r="AV285" s="282"/>
      <c r="AW285" s="282"/>
      <c r="AX285" s="282"/>
      <c r="AY285" s="282"/>
      <c r="AZ285" s="282"/>
      <c r="BA285" s="282"/>
      <c r="BB285" s="282"/>
      <c r="BC285" s="282"/>
      <c r="BD285" s="282"/>
      <c r="BE285" s="282"/>
      <c r="BF285" s="282"/>
      <c r="BG285" s="282"/>
      <c r="BH285" s="282"/>
      <c r="BI285" s="282"/>
      <c r="BJ285" s="282"/>
      <c r="BK285" s="282"/>
      <c r="BL285" s="282"/>
      <c r="BM285" s="282"/>
      <c r="BN285" s="282"/>
      <c r="BO285" s="282"/>
      <c r="BP285" s="282"/>
      <c r="BQ285" s="282"/>
      <c r="BR285" s="282"/>
      <c r="BS285" s="282"/>
      <c r="BT285" s="282"/>
      <c r="BU285" s="282"/>
      <c r="BV285" s="282"/>
      <c r="BW285" s="282"/>
      <c r="BX285" s="282"/>
      <c r="BY285" s="282"/>
      <c r="BZ285" s="282"/>
      <c r="CA285" s="282"/>
      <c r="CB285" s="282"/>
      <c r="CC285" s="282"/>
      <c r="CD285" s="282"/>
      <c r="CE285" s="282"/>
      <c r="CF285" s="282"/>
      <c r="CG285" s="282"/>
    </row>
    <row r="286" spans="1:85" ht="15" customHeight="1">
      <c r="A286" s="283">
        <f>ROW() - ROW(Tabla4478171820242624[[#Headers],[+]])</f>
        <v>280</v>
      </c>
      <c r="B286" s="283" t="s">
        <v>9</v>
      </c>
      <c r="C286" s="55">
        <v>162</v>
      </c>
      <c r="D286" s="283">
        <v>2026</v>
      </c>
      <c r="E286" s="284" t="s">
        <v>805</v>
      </c>
      <c r="F286" s="285" t="s">
        <v>253</v>
      </c>
      <c r="G286" s="252">
        <v>4543333</v>
      </c>
      <c r="H286" s="226" t="s">
        <v>159</v>
      </c>
      <c r="I286" s="257" t="s">
        <v>855</v>
      </c>
      <c r="J286" s="40">
        <v>46085</v>
      </c>
      <c r="K286" s="41" t="s">
        <v>989</v>
      </c>
      <c r="L286" s="285" t="s">
        <v>1022</v>
      </c>
      <c r="M286" s="55"/>
      <c r="N286" s="293">
        <v>46086</v>
      </c>
      <c r="O286" s="41" t="s">
        <v>1448</v>
      </c>
      <c r="P286" s="289">
        <v>46086</v>
      </c>
      <c r="Q286" s="41" t="s">
        <v>43</v>
      </c>
      <c r="R286" s="41"/>
      <c r="S286" s="290"/>
      <c r="T286" s="291"/>
      <c r="U286" s="292">
        <v>46091</v>
      </c>
      <c r="V286" s="155">
        <v>46092</v>
      </c>
      <c r="W286" s="424" t="s">
        <v>44</v>
      </c>
      <c r="X286" s="289"/>
      <c r="Y286" s="292"/>
      <c r="Z286" s="293"/>
      <c r="AA286" s="282"/>
      <c r="AB286" s="282"/>
      <c r="AC286" s="282"/>
      <c r="AD286" s="282"/>
      <c r="AE286" s="282"/>
      <c r="AF286" s="282"/>
      <c r="AG286" s="282"/>
      <c r="AH286" s="282"/>
      <c r="AI286" s="282"/>
      <c r="AJ286" s="282"/>
      <c r="AK286" s="282"/>
      <c r="AL286" s="282"/>
      <c r="AM286" s="282"/>
      <c r="AN286" s="282"/>
      <c r="AO286" s="282"/>
      <c r="AP286" s="282"/>
      <c r="AQ286" s="282"/>
      <c r="AR286" s="282"/>
      <c r="AS286" s="282"/>
      <c r="AT286" s="282"/>
      <c r="AU286" s="282"/>
      <c r="AV286" s="282"/>
      <c r="AW286" s="282"/>
      <c r="AX286" s="282"/>
      <c r="AY286" s="282"/>
      <c r="AZ286" s="282"/>
      <c r="BA286" s="282"/>
      <c r="BB286" s="282"/>
      <c r="BC286" s="282"/>
      <c r="BD286" s="282"/>
      <c r="BE286" s="282"/>
      <c r="BF286" s="282"/>
      <c r="BG286" s="282"/>
      <c r="BH286" s="282"/>
      <c r="BI286" s="282"/>
      <c r="BJ286" s="282"/>
      <c r="BK286" s="282"/>
      <c r="BL286" s="282"/>
      <c r="BM286" s="282"/>
      <c r="BN286" s="282"/>
      <c r="BO286" s="282"/>
      <c r="BP286" s="282"/>
      <c r="BQ286" s="282"/>
      <c r="BR286" s="282"/>
      <c r="BS286" s="282"/>
      <c r="BT286" s="282"/>
      <c r="BU286" s="282"/>
      <c r="BV286" s="282"/>
      <c r="BW286" s="282"/>
      <c r="BX286" s="282"/>
      <c r="BY286" s="282"/>
      <c r="BZ286" s="282"/>
      <c r="CA286" s="282"/>
      <c r="CB286" s="282"/>
      <c r="CC286" s="282"/>
      <c r="CD286" s="282"/>
      <c r="CE286" s="282"/>
      <c r="CF286" s="282"/>
      <c r="CG286" s="282"/>
    </row>
    <row r="287" spans="1:85" ht="15" customHeight="1">
      <c r="A287" s="283">
        <f>ROW() - ROW(Tabla4478171820242624[[#Headers],[+]])</f>
        <v>281</v>
      </c>
      <c r="B287" s="283" t="s">
        <v>9</v>
      </c>
      <c r="C287" s="55">
        <v>401</v>
      </c>
      <c r="D287" s="283">
        <v>2026</v>
      </c>
      <c r="E287" s="284" t="s">
        <v>807</v>
      </c>
      <c r="F287" s="285" t="s">
        <v>253</v>
      </c>
      <c r="G287" s="252">
        <v>4073333</v>
      </c>
      <c r="H287" s="226" t="s">
        <v>159</v>
      </c>
      <c r="I287" s="257" t="s">
        <v>855</v>
      </c>
      <c r="J287" s="40">
        <v>46085</v>
      </c>
      <c r="K287" s="41" t="s">
        <v>989</v>
      </c>
      <c r="L287" s="285" t="s">
        <v>1022</v>
      </c>
      <c r="M287" s="439" t="s">
        <v>1453</v>
      </c>
      <c r="N287" s="293">
        <v>46086</v>
      </c>
      <c r="O287" s="57" t="s">
        <v>1448</v>
      </c>
      <c r="P287" s="48">
        <v>46086</v>
      </c>
      <c r="Q287" s="41" t="s">
        <v>43</v>
      </c>
      <c r="R287" s="41"/>
      <c r="S287" s="290"/>
      <c r="T287" s="474" t="s">
        <v>1454</v>
      </c>
      <c r="U287" s="292">
        <v>46100</v>
      </c>
      <c r="V287" s="155">
        <v>46106</v>
      </c>
      <c r="W287" s="424" t="s">
        <v>44</v>
      </c>
      <c r="X287" s="289"/>
      <c r="Y287" s="292"/>
      <c r="Z287" s="293"/>
      <c r="AA287" s="282"/>
      <c r="AB287" s="282"/>
      <c r="AC287" s="282"/>
      <c r="AD287" s="282"/>
      <c r="AE287" s="282"/>
      <c r="AF287" s="282"/>
      <c r="AG287" s="282"/>
      <c r="AH287" s="282"/>
      <c r="AI287" s="282"/>
      <c r="AJ287" s="282"/>
      <c r="AK287" s="282"/>
      <c r="AL287" s="282"/>
      <c r="AM287" s="282"/>
      <c r="AN287" s="282"/>
      <c r="AO287" s="282"/>
      <c r="AP287" s="282"/>
      <c r="AQ287" s="282"/>
      <c r="AR287" s="282"/>
      <c r="AS287" s="282"/>
      <c r="AT287" s="282"/>
      <c r="AU287" s="282"/>
      <c r="AV287" s="282"/>
      <c r="AW287" s="282"/>
      <c r="AX287" s="282"/>
      <c r="AY287" s="282"/>
      <c r="AZ287" s="282"/>
      <c r="BA287" s="282"/>
      <c r="BB287" s="282"/>
      <c r="BC287" s="282"/>
      <c r="BD287" s="282"/>
      <c r="BE287" s="282"/>
      <c r="BF287" s="282"/>
      <c r="BG287" s="282"/>
      <c r="BH287" s="282"/>
      <c r="BI287" s="282"/>
      <c r="BJ287" s="282"/>
      <c r="BK287" s="282"/>
      <c r="BL287" s="282"/>
      <c r="BM287" s="282"/>
      <c r="BN287" s="282"/>
      <c r="BO287" s="282"/>
      <c r="BP287" s="282"/>
      <c r="BQ287" s="282"/>
      <c r="BR287" s="282"/>
      <c r="BS287" s="282"/>
      <c r="BT287" s="282"/>
      <c r="BU287" s="282"/>
      <c r="BV287" s="282"/>
      <c r="BW287" s="282"/>
      <c r="BX287" s="282"/>
      <c r="BY287" s="282"/>
      <c r="BZ287" s="282"/>
      <c r="CA287" s="282"/>
      <c r="CB287" s="282"/>
      <c r="CC287" s="282"/>
      <c r="CD287" s="282"/>
      <c r="CE287" s="282"/>
      <c r="CF287" s="282"/>
      <c r="CG287" s="282"/>
    </row>
    <row r="288" spans="1:85" ht="15" customHeight="1">
      <c r="A288" s="283">
        <f>ROW() - ROW(Tabla4478171820242624[[#Headers],[+]])</f>
        <v>282</v>
      </c>
      <c r="B288" s="283" t="s">
        <v>9</v>
      </c>
      <c r="C288" s="55">
        <v>202</v>
      </c>
      <c r="D288" s="283">
        <v>2026</v>
      </c>
      <c r="E288" s="284" t="s">
        <v>808</v>
      </c>
      <c r="F288" s="285" t="s">
        <v>253</v>
      </c>
      <c r="G288" s="252">
        <v>4386667</v>
      </c>
      <c r="H288" s="226" t="s">
        <v>159</v>
      </c>
      <c r="I288" s="257" t="s">
        <v>855</v>
      </c>
      <c r="J288" s="40">
        <v>46085</v>
      </c>
      <c r="K288" s="41" t="s">
        <v>989</v>
      </c>
      <c r="L288" s="285" t="s">
        <v>1022</v>
      </c>
      <c r="M288" s="59"/>
      <c r="N288" s="293">
        <v>46086</v>
      </c>
      <c r="O288" s="41" t="s">
        <v>1448</v>
      </c>
      <c r="P288" s="289">
        <v>46086</v>
      </c>
      <c r="Q288" s="41" t="s">
        <v>43</v>
      </c>
      <c r="R288" s="41"/>
      <c r="S288" s="290"/>
      <c r="T288" s="291"/>
      <c r="U288" s="292">
        <v>46091</v>
      </c>
      <c r="V288" s="155">
        <v>46092</v>
      </c>
      <c r="W288" s="424" t="s">
        <v>44</v>
      </c>
      <c r="X288" s="289"/>
      <c r="Y288" s="292"/>
      <c r="Z288" s="293"/>
      <c r="AA288" s="282"/>
      <c r="AB288" s="282"/>
      <c r="AC288" s="282"/>
      <c r="AD288" s="282"/>
      <c r="AE288" s="282"/>
      <c r="AF288" s="282"/>
      <c r="AG288" s="282"/>
      <c r="AH288" s="282"/>
      <c r="AI288" s="282"/>
      <c r="AJ288" s="282"/>
      <c r="AK288" s="282"/>
      <c r="AL288" s="282"/>
      <c r="AM288" s="282"/>
      <c r="AN288" s="282"/>
      <c r="AO288" s="282"/>
      <c r="AP288" s="282"/>
      <c r="AQ288" s="282"/>
      <c r="AR288" s="282"/>
      <c r="AS288" s="282"/>
      <c r="AT288" s="282"/>
      <c r="AU288" s="282"/>
      <c r="AV288" s="282"/>
      <c r="AW288" s="282"/>
      <c r="AX288" s="282"/>
      <c r="AY288" s="282"/>
      <c r="AZ288" s="282"/>
      <c r="BA288" s="282"/>
      <c r="BB288" s="282"/>
      <c r="BC288" s="282"/>
      <c r="BD288" s="282"/>
      <c r="BE288" s="282"/>
      <c r="BF288" s="282"/>
      <c r="BG288" s="282"/>
      <c r="BH288" s="282"/>
      <c r="BI288" s="282"/>
      <c r="BJ288" s="282"/>
      <c r="BK288" s="282"/>
      <c r="BL288" s="282"/>
      <c r="BM288" s="282"/>
      <c r="BN288" s="282"/>
      <c r="BO288" s="282"/>
      <c r="BP288" s="282"/>
      <c r="BQ288" s="282"/>
      <c r="BR288" s="282"/>
      <c r="BS288" s="282"/>
      <c r="BT288" s="282"/>
      <c r="BU288" s="282"/>
      <c r="BV288" s="282"/>
      <c r="BW288" s="282"/>
      <c r="BX288" s="282"/>
      <c r="BY288" s="282"/>
      <c r="BZ288" s="282"/>
      <c r="CA288" s="282"/>
      <c r="CB288" s="282"/>
      <c r="CC288" s="282"/>
      <c r="CD288" s="282"/>
      <c r="CE288" s="282"/>
      <c r="CF288" s="282"/>
      <c r="CG288" s="282"/>
    </row>
    <row r="289" spans="1:85" ht="15" customHeight="1">
      <c r="A289" s="283">
        <f>ROW() - ROW(Tabla4478171820242624[[#Headers],[+]])</f>
        <v>283</v>
      </c>
      <c r="B289" s="283" t="s">
        <v>9</v>
      </c>
      <c r="C289" s="55">
        <v>173</v>
      </c>
      <c r="D289" s="283">
        <v>2026</v>
      </c>
      <c r="E289" s="284" t="s">
        <v>810</v>
      </c>
      <c r="F289" s="285" t="s">
        <v>253</v>
      </c>
      <c r="G289" s="252">
        <v>4543333</v>
      </c>
      <c r="H289" s="226" t="s">
        <v>159</v>
      </c>
      <c r="I289" s="257" t="s">
        <v>855</v>
      </c>
      <c r="J289" s="40">
        <v>46085</v>
      </c>
      <c r="K289" s="41" t="s">
        <v>989</v>
      </c>
      <c r="L289" s="285" t="s">
        <v>1022</v>
      </c>
      <c r="M289" s="59"/>
      <c r="N289" s="293">
        <v>46086</v>
      </c>
      <c r="O289" s="41" t="s">
        <v>1448</v>
      </c>
      <c r="P289" s="289">
        <v>46086</v>
      </c>
      <c r="Q289" s="41" t="s">
        <v>43</v>
      </c>
      <c r="R289" s="41"/>
      <c r="S289" s="290"/>
      <c r="T289" s="291"/>
      <c r="U289" s="292">
        <v>46091</v>
      </c>
      <c r="V289" s="155">
        <v>46092</v>
      </c>
      <c r="W289" s="424" t="s">
        <v>44</v>
      </c>
      <c r="X289" s="289"/>
      <c r="Y289" s="292"/>
      <c r="Z289" s="293"/>
      <c r="AA289" s="282"/>
      <c r="AB289" s="282"/>
      <c r="AC289" s="282"/>
      <c r="AD289" s="282"/>
      <c r="AE289" s="282"/>
      <c r="AF289" s="282"/>
      <c r="AG289" s="282"/>
      <c r="AH289" s="282"/>
      <c r="AI289" s="282"/>
      <c r="AJ289" s="282"/>
      <c r="AK289" s="282"/>
      <c r="AL289" s="282"/>
      <c r="AM289" s="282"/>
      <c r="AN289" s="282"/>
      <c r="AO289" s="282"/>
      <c r="AP289" s="282"/>
      <c r="AQ289" s="282"/>
      <c r="AR289" s="282"/>
      <c r="AS289" s="282"/>
      <c r="AT289" s="282"/>
      <c r="AU289" s="282"/>
      <c r="AV289" s="282"/>
      <c r="AW289" s="282"/>
      <c r="AX289" s="282"/>
      <c r="AY289" s="282"/>
      <c r="AZ289" s="282"/>
      <c r="BA289" s="282"/>
      <c r="BB289" s="282"/>
      <c r="BC289" s="282"/>
      <c r="BD289" s="282"/>
      <c r="BE289" s="282"/>
      <c r="BF289" s="282"/>
      <c r="BG289" s="282"/>
      <c r="BH289" s="282"/>
      <c r="BI289" s="282"/>
      <c r="BJ289" s="282"/>
      <c r="BK289" s="282"/>
      <c r="BL289" s="282"/>
      <c r="BM289" s="282"/>
      <c r="BN289" s="282"/>
      <c r="BO289" s="282"/>
      <c r="BP289" s="282"/>
      <c r="BQ289" s="282"/>
      <c r="BR289" s="282"/>
      <c r="BS289" s="282"/>
      <c r="BT289" s="282"/>
      <c r="BU289" s="282"/>
      <c r="BV289" s="282"/>
      <c r="BW289" s="282"/>
      <c r="BX289" s="282"/>
      <c r="BY289" s="282"/>
      <c r="BZ289" s="282"/>
      <c r="CA289" s="282"/>
      <c r="CB289" s="282"/>
      <c r="CC289" s="282"/>
      <c r="CD289" s="282"/>
      <c r="CE289" s="282"/>
      <c r="CF289" s="282"/>
      <c r="CG289" s="282"/>
    </row>
    <row r="290" spans="1:85" ht="15" customHeight="1">
      <c r="A290" s="283">
        <f>ROW() - ROW(Tabla4478171820242624[[#Headers],[+]])</f>
        <v>284</v>
      </c>
      <c r="B290" s="283" t="s">
        <v>9</v>
      </c>
      <c r="C290" s="55">
        <v>304</v>
      </c>
      <c r="D290" s="283">
        <v>2026</v>
      </c>
      <c r="E290" s="284" t="s">
        <v>813</v>
      </c>
      <c r="F290" s="285" t="s">
        <v>253</v>
      </c>
      <c r="G290" s="252">
        <v>6480000</v>
      </c>
      <c r="H290" s="226" t="s">
        <v>1455</v>
      </c>
      <c r="I290" s="257" t="s">
        <v>855</v>
      </c>
      <c r="J290" s="40">
        <v>46085</v>
      </c>
      <c r="K290" s="41" t="s">
        <v>989</v>
      </c>
      <c r="L290" s="285" t="s">
        <v>1022</v>
      </c>
      <c r="M290" s="59"/>
      <c r="N290" s="293">
        <v>46086</v>
      </c>
      <c r="O290" s="41" t="s">
        <v>1448</v>
      </c>
      <c r="P290" s="289">
        <v>46086</v>
      </c>
      <c r="Q290" s="41" t="s">
        <v>43</v>
      </c>
      <c r="R290" s="41"/>
      <c r="S290" s="290"/>
      <c r="T290" s="291"/>
      <c r="U290" s="292">
        <v>46091</v>
      </c>
      <c r="V290" s="155">
        <v>46092</v>
      </c>
      <c r="W290" s="424" t="s">
        <v>44</v>
      </c>
      <c r="X290" s="289"/>
      <c r="Y290" s="292"/>
      <c r="Z290" s="293"/>
      <c r="AA290" s="282"/>
      <c r="AB290" s="282"/>
      <c r="AC290" s="282"/>
      <c r="AD290" s="282"/>
      <c r="AE290" s="282"/>
      <c r="AF290" s="282"/>
      <c r="AG290" s="282"/>
      <c r="AH290" s="282"/>
      <c r="AI290" s="282"/>
      <c r="AJ290" s="282"/>
      <c r="AK290" s="282"/>
      <c r="AL290" s="282"/>
      <c r="AM290" s="282"/>
      <c r="AN290" s="282"/>
      <c r="AO290" s="282"/>
      <c r="AP290" s="282"/>
      <c r="AQ290" s="282"/>
      <c r="AR290" s="282"/>
      <c r="AS290" s="282"/>
      <c r="AT290" s="282"/>
      <c r="AU290" s="282"/>
      <c r="AV290" s="282"/>
      <c r="AW290" s="282"/>
      <c r="AX290" s="282"/>
      <c r="AY290" s="282"/>
      <c r="AZ290" s="282"/>
      <c r="BA290" s="282"/>
      <c r="BB290" s="282"/>
      <c r="BC290" s="282"/>
      <c r="BD290" s="282"/>
      <c r="BE290" s="282"/>
      <c r="BF290" s="282"/>
      <c r="BG290" s="282"/>
      <c r="BH290" s="282"/>
      <c r="BI290" s="282"/>
      <c r="BJ290" s="282"/>
      <c r="BK290" s="282"/>
      <c r="BL290" s="282"/>
      <c r="BM290" s="282"/>
      <c r="BN290" s="282"/>
      <c r="BO290" s="282"/>
      <c r="BP290" s="282"/>
      <c r="BQ290" s="282"/>
      <c r="BR290" s="282"/>
      <c r="BS290" s="282"/>
      <c r="BT290" s="282"/>
      <c r="BU290" s="282"/>
      <c r="BV290" s="282"/>
      <c r="BW290" s="282"/>
      <c r="BX290" s="282"/>
      <c r="BY290" s="282"/>
      <c r="BZ290" s="282"/>
      <c r="CA290" s="282"/>
      <c r="CB290" s="282"/>
      <c r="CC290" s="282"/>
      <c r="CD290" s="282"/>
      <c r="CE290" s="282"/>
      <c r="CF290" s="282"/>
      <c r="CG290" s="282"/>
    </row>
    <row r="291" spans="1:85" ht="15" customHeight="1">
      <c r="A291" s="283">
        <f>ROW() - ROW(Tabla4478171820242624[[#Headers],[+]])</f>
        <v>285</v>
      </c>
      <c r="B291" s="283" t="s">
        <v>9</v>
      </c>
      <c r="C291" s="55">
        <v>174</v>
      </c>
      <c r="D291" s="283">
        <v>2026</v>
      </c>
      <c r="E291" s="284" t="s">
        <v>811</v>
      </c>
      <c r="F291" s="285" t="s">
        <v>253</v>
      </c>
      <c r="G291" s="252">
        <v>4543333</v>
      </c>
      <c r="H291" s="226" t="s">
        <v>1456</v>
      </c>
      <c r="I291" s="257" t="s">
        <v>855</v>
      </c>
      <c r="J291" s="40">
        <v>46085</v>
      </c>
      <c r="K291" s="41" t="s">
        <v>989</v>
      </c>
      <c r="L291" s="285" t="s">
        <v>1022</v>
      </c>
      <c r="M291" s="59"/>
      <c r="N291" s="293">
        <v>46086</v>
      </c>
      <c r="O291" s="41" t="s">
        <v>1448</v>
      </c>
      <c r="P291" s="289">
        <v>46086</v>
      </c>
      <c r="Q291" s="41" t="s">
        <v>43</v>
      </c>
      <c r="R291" s="41"/>
      <c r="S291" s="290"/>
      <c r="T291" s="291"/>
      <c r="U291" s="292">
        <v>46091</v>
      </c>
      <c r="V291" s="155">
        <v>46092</v>
      </c>
      <c r="W291" s="424" t="s">
        <v>44</v>
      </c>
      <c r="X291" s="289"/>
      <c r="Y291" s="292"/>
      <c r="Z291" s="293"/>
      <c r="AA291" s="282"/>
      <c r="AB291" s="282"/>
      <c r="AC291" s="282"/>
      <c r="AD291" s="282"/>
      <c r="AE291" s="282"/>
      <c r="AF291" s="282"/>
      <c r="AG291" s="282"/>
      <c r="AH291" s="282"/>
      <c r="AI291" s="282"/>
      <c r="AJ291" s="282"/>
      <c r="AK291" s="282"/>
      <c r="AL291" s="282"/>
      <c r="AM291" s="282"/>
      <c r="AN291" s="282"/>
      <c r="AO291" s="282"/>
      <c r="AP291" s="282"/>
      <c r="AQ291" s="282"/>
      <c r="AR291" s="282"/>
      <c r="AS291" s="282"/>
      <c r="AT291" s="282"/>
      <c r="AU291" s="282"/>
      <c r="AV291" s="282"/>
      <c r="AW291" s="282"/>
      <c r="AX291" s="282"/>
      <c r="AY291" s="282"/>
      <c r="AZ291" s="282"/>
      <c r="BA291" s="282"/>
      <c r="BB291" s="282"/>
      <c r="BC291" s="282"/>
      <c r="BD291" s="282"/>
      <c r="BE291" s="282"/>
      <c r="BF291" s="282"/>
      <c r="BG291" s="282"/>
      <c r="BH291" s="282"/>
      <c r="BI291" s="282"/>
      <c r="BJ291" s="282"/>
      <c r="BK291" s="282"/>
      <c r="BL291" s="282"/>
      <c r="BM291" s="282"/>
      <c r="BN291" s="282"/>
      <c r="BO291" s="282"/>
      <c r="BP291" s="282"/>
      <c r="BQ291" s="282"/>
      <c r="BR291" s="282"/>
      <c r="BS291" s="282"/>
      <c r="BT291" s="282"/>
      <c r="BU291" s="282"/>
      <c r="BV291" s="282"/>
      <c r="BW291" s="282"/>
      <c r="BX291" s="282"/>
      <c r="BY291" s="282"/>
      <c r="BZ291" s="282"/>
      <c r="CA291" s="282"/>
      <c r="CB291" s="282"/>
      <c r="CC291" s="282"/>
      <c r="CD291" s="282"/>
      <c r="CE291" s="282"/>
      <c r="CF291" s="282"/>
      <c r="CG291" s="282"/>
    </row>
    <row r="292" spans="1:85" ht="15" customHeight="1">
      <c r="A292" s="283">
        <f>ROW() - ROW(Tabla4478171820242624[[#Headers],[+]])</f>
        <v>286</v>
      </c>
      <c r="B292" s="283" t="s">
        <v>9</v>
      </c>
      <c r="C292" s="55">
        <v>370</v>
      </c>
      <c r="D292" s="283">
        <v>2026</v>
      </c>
      <c r="E292" s="284" t="s">
        <v>1457</v>
      </c>
      <c r="F292" s="285" t="s">
        <v>1328</v>
      </c>
      <c r="G292" s="252">
        <v>3410000</v>
      </c>
      <c r="H292" s="54" t="s">
        <v>1458</v>
      </c>
      <c r="I292" s="257" t="s">
        <v>1329</v>
      </c>
      <c r="J292" s="40">
        <v>46085</v>
      </c>
      <c r="K292" s="41" t="s">
        <v>989</v>
      </c>
      <c r="L292" s="285" t="s">
        <v>400</v>
      </c>
      <c r="M292" s="59"/>
      <c r="N292" s="293">
        <v>46086</v>
      </c>
      <c r="O292" s="41" t="s">
        <v>1448</v>
      </c>
      <c r="P292" s="289">
        <v>46086</v>
      </c>
      <c r="Q292" s="41" t="s">
        <v>43</v>
      </c>
      <c r="R292" s="41"/>
      <c r="S292" s="290"/>
      <c r="T292" s="291"/>
      <c r="U292" s="292">
        <v>46091</v>
      </c>
      <c r="V292" s="155">
        <v>46092</v>
      </c>
      <c r="W292" s="424" t="s">
        <v>44</v>
      </c>
      <c r="X292" s="289"/>
      <c r="Y292" s="292">
        <v>46098</v>
      </c>
      <c r="Z292" s="293" t="s">
        <v>45</v>
      </c>
      <c r="AA292" s="282"/>
      <c r="AB292" s="282"/>
      <c r="AC292" s="282"/>
      <c r="AD292" s="282"/>
      <c r="AE292" s="282"/>
      <c r="AF292" s="282"/>
      <c r="AG292" s="282"/>
      <c r="AH292" s="282"/>
      <c r="AI292" s="282"/>
      <c r="AJ292" s="282"/>
      <c r="AK292" s="282"/>
      <c r="AL292" s="282"/>
      <c r="AM292" s="282"/>
      <c r="AN292" s="282"/>
      <c r="AO292" s="282"/>
      <c r="AP292" s="282"/>
      <c r="AQ292" s="282"/>
      <c r="AR292" s="282"/>
      <c r="AS292" s="282"/>
      <c r="AT292" s="282"/>
      <c r="AU292" s="282"/>
      <c r="AV292" s="282"/>
      <c r="AW292" s="282"/>
      <c r="AX292" s="282"/>
      <c r="AY292" s="282"/>
      <c r="AZ292" s="282"/>
      <c r="BA292" s="282"/>
      <c r="BB292" s="282"/>
      <c r="BC292" s="282"/>
      <c r="BD292" s="282"/>
      <c r="BE292" s="282"/>
      <c r="BF292" s="282"/>
      <c r="BG292" s="282"/>
      <c r="BH292" s="282"/>
      <c r="BI292" s="282"/>
      <c r="BJ292" s="282"/>
      <c r="BK292" s="282"/>
      <c r="BL292" s="282"/>
      <c r="BM292" s="282"/>
      <c r="BN292" s="282"/>
      <c r="BO292" s="282"/>
      <c r="BP292" s="282"/>
      <c r="BQ292" s="282"/>
      <c r="BR292" s="282"/>
      <c r="BS292" s="282"/>
      <c r="BT292" s="282"/>
      <c r="BU292" s="282"/>
      <c r="BV292" s="282"/>
      <c r="BW292" s="282"/>
      <c r="BX292" s="282"/>
      <c r="BY292" s="282"/>
      <c r="BZ292" s="282"/>
      <c r="CA292" s="282"/>
      <c r="CB292" s="282"/>
      <c r="CC292" s="282"/>
      <c r="CD292" s="282"/>
      <c r="CE292" s="282"/>
      <c r="CF292" s="282"/>
      <c r="CG292" s="282"/>
    </row>
    <row r="293" spans="1:85" ht="15" customHeight="1">
      <c r="A293" s="283">
        <f>ROW() - ROW(Tabla4478171820242624[[#Headers],[+]])</f>
        <v>287</v>
      </c>
      <c r="B293" s="283" t="s">
        <v>9</v>
      </c>
      <c r="C293" s="55">
        <v>376</v>
      </c>
      <c r="D293" s="283">
        <v>2026</v>
      </c>
      <c r="E293" s="284" t="s">
        <v>1459</v>
      </c>
      <c r="F293" s="285" t="s">
        <v>1328</v>
      </c>
      <c r="G293" s="252">
        <v>5373333</v>
      </c>
      <c r="H293" s="54" t="s">
        <v>159</v>
      </c>
      <c r="I293" s="257" t="s">
        <v>1329</v>
      </c>
      <c r="J293" s="40">
        <v>46085</v>
      </c>
      <c r="K293" s="41" t="s">
        <v>989</v>
      </c>
      <c r="L293" s="285" t="s">
        <v>400</v>
      </c>
      <c r="M293" s="59"/>
      <c r="N293" s="293">
        <v>46086</v>
      </c>
      <c r="O293" s="41" t="s">
        <v>1448</v>
      </c>
      <c r="P293" s="289">
        <v>46086</v>
      </c>
      <c r="Q293" s="41" t="s">
        <v>43</v>
      </c>
      <c r="R293" s="41"/>
      <c r="S293" s="290"/>
      <c r="T293" s="291"/>
      <c r="U293" s="292">
        <v>46091</v>
      </c>
      <c r="V293" s="155">
        <v>46092</v>
      </c>
      <c r="W293" s="424" t="s">
        <v>44</v>
      </c>
      <c r="X293" s="289"/>
      <c r="Y293" s="292"/>
      <c r="Z293" s="293"/>
      <c r="AA293" s="282"/>
      <c r="AB293" s="282"/>
      <c r="AC293" s="282"/>
      <c r="AD293" s="282"/>
      <c r="AE293" s="282"/>
      <c r="AF293" s="282"/>
      <c r="AG293" s="282"/>
      <c r="AH293" s="282"/>
      <c r="AI293" s="282"/>
      <c r="AJ293" s="282"/>
      <c r="AK293" s="282"/>
      <c r="AL293" s="282"/>
      <c r="AM293" s="282"/>
      <c r="AN293" s="282"/>
      <c r="AO293" s="282"/>
      <c r="AP293" s="282"/>
      <c r="AQ293" s="282"/>
      <c r="AR293" s="282"/>
      <c r="AS293" s="282"/>
      <c r="AT293" s="282"/>
      <c r="AU293" s="282"/>
      <c r="AV293" s="282"/>
      <c r="AW293" s="282"/>
      <c r="AX293" s="282"/>
      <c r="AY293" s="282"/>
      <c r="AZ293" s="282"/>
      <c r="BA293" s="282"/>
      <c r="BB293" s="282"/>
      <c r="BC293" s="282"/>
      <c r="BD293" s="282"/>
      <c r="BE293" s="282"/>
      <c r="BF293" s="282"/>
      <c r="BG293" s="282"/>
      <c r="BH293" s="282"/>
      <c r="BI293" s="282"/>
      <c r="BJ293" s="282"/>
      <c r="BK293" s="282"/>
      <c r="BL293" s="282"/>
      <c r="BM293" s="282"/>
      <c r="BN293" s="282"/>
      <c r="BO293" s="282"/>
      <c r="BP293" s="282"/>
      <c r="BQ293" s="282"/>
      <c r="BR293" s="282"/>
      <c r="BS293" s="282"/>
      <c r="BT293" s="282"/>
      <c r="BU293" s="282"/>
      <c r="BV293" s="282"/>
      <c r="BW293" s="282"/>
      <c r="BX293" s="282"/>
      <c r="BY293" s="282"/>
      <c r="BZ293" s="282"/>
      <c r="CA293" s="282"/>
      <c r="CB293" s="282"/>
      <c r="CC293" s="282"/>
      <c r="CD293" s="282"/>
      <c r="CE293" s="282"/>
      <c r="CF293" s="282"/>
      <c r="CG293" s="282"/>
    </row>
    <row r="294" spans="1:85" ht="15" customHeight="1">
      <c r="A294" s="283">
        <f>ROW() - ROW(Tabla4478171820242624[[#Headers],[+]])</f>
        <v>288</v>
      </c>
      <c r="B294" s="283" t="s">
        <v>9</v>
      </c>
      <c r="C294" s="55">
        <v>281</v>
      </c>
      <c r="D294" s="283">
        <v>2026</v>
      </c>
      <c r="E294" s="284" t="s">
        <v>844</v>
      </c>
      <c r="F294" s="285" t="s">
        <v>1328</v>
      </c>
      <c r="G294" s="252">
        <v>6066667</v>
      </c>
      <c r="H294" s="226" t="s">
        <v>1460</v>
      </c>
      <c r="I294" s="257" t="s">
        <v>1461</v>
      </c>
      <c r="J294" s="40">
        <v>46085</v>
      </c>
      <c r="K294" s="41" t="s">
        <v>989</v>
      </c>
      <c r="L294" s="285" t="s">
        <v>389</v>
      </c>
      <c r="M294" s="449" t="s">
        <v>1462</v>
      </c>
      <c r="N294" s="293">
        <v>46086</v>
      </c>
      <c r="O294" s="41" t="s">
        <v>1448</v>
      </c>
      <c r="P294" s="289">
        <v>46086</v>
      </c>
      <c r="Q294" s="41" t="s">
        <v>43</v>
      </c>
      <c r="R294" s="41"/>
      <c r="S294" s="290"/>
      <c r="T294" s="291"/>
      <c r="U294" s="292">
        <v>46099</v>
      </c>
      <c r="V294" s="155">
        <v>46100</v>
      </c>
      <c r="W294" s="424" t="s">
        <v>44</v>
      </c>
      <c r="X294" s="289"/>
      <c r="Y294" s="292"/>
      <c r="Z294" s="293"/>
      <c r="AA294" s="282"/>
      <c r="AB294" s="282"/>
      <c r="AC294" s="282"/>
      <c r="AD294" s="282"/>
      <c r="AE294" s="282"/>
      <c r="AF294" s="282"/>
      <c r="AG294" s="282"/>
      <c r="AH294" s="282"/>
      <c r="AI294" s="282"/>
      <c r="AJ294" s="282"/>
      <c r="AK294" s="282"/>
      <c r="AL294" s="282"/>
      <c r="AM294" s="282"/>
      <c r="AN294" s="282"/>
      <c r="AO294" s="282"/>
      <c r="AP294" s="282"/>
      <c r="AQ294" s="282"/>
      <c r="AR294" s="282"/>
      <c r="AS294" s="282"/>
      <c r="AT294" s="282"/>
      <c r="AU294" s="282"/>
      <c r="AV294" s="282"/>
      <c r="AW294" s="282"/>
      <c r="AX294" s="282"/>
      <c r="AY294" s="282"/>
      <c r="AZ294" s="282"/>
      <c r="BA294" s="282"/>
      <c r="BB294" s="282"/>
      <c r="BC294" s="282"/>
      <c r="BD294" s="282"/>
      <c r="BE294" s="282"/>
      <c r="BF294" s="282"/>
      <c r="BG294" s="282"/>
      <c r="BH294" s="282"/>
      <c r="BI294" s="282"/>
      <c r="BJ294" s="282"/>
      <c r="BK294" s="282"/>
      <c r="BL294" s="282"/>
      <c r="BM294" s="282"/>
      <c r="BN294" s="282"/>
      <c r="BO294" s="282"/>
      <c r="BP294" s="282"/>
      <c r="BQ294" s="282"/>
      <c r="BR294" s="282"/>
      <c r="BS294" s="282"/>
      <c r="BT294" s="282"/>
      <c r="BU294" s="282"/>
      <c r="BV294" s="282"/>
      <c r="BW294" s="282"/>
      <c r="BX294" s="282"/>
      <c r="BY294" s="282"/>
      <c r="BZ294" s="282"/>
      <c r="CA294" s="282"/>
      <c r="CB294" s="282"/>
      <c r="CC294" s="282"/>
      <c r="CD294" s="282"/>
      <c r="CE294" s="282"/>
      <c r="CF294" s="282"/>
      <c r="CG294" s="282"/>
    </row>
    <row r="295" spans="1:85" ht="15" customHeight="1">
      <c r="A295" s="329">
        <f>ROW() - ROW(Tabla4478171820242624[[#Headers],[+]])</f>
        <v>289</v>
      </c>
      <c r="B295" s="283" t="s">
        <v>9</v>
      </c>
      <c r="C295" s="55">
        <v>458</v>
      </c>
      <c r="D295" s="283">
        <v>2026</v>
      </c>
      <c r="E295" s="284" t="s">
        <v>1463</v>
      </c>
      <c r="F295" s="285" t="s">
        <v>47</v>
      </c>
      <c r="G295" s="252">
        <v>3464933</v>
      </c>
      <c r="H295" s="54" t="s">
        <v>159</v>
      </c>
      <c r="I295" s="257" t="s">
        <v>1464</v>
      </c>
      <c r="J295" s="40">
        <v>46084</v>
      </c>
      <c r="K295" s="41" t="s">
        <v>989</v>
      </c>
      <c r="L295" s="285" t="s">
        <v>1170</v>
      </c>
      <c r="M295" s="393" t="s">
        <v>1465</v>
      </c>
      <c r="N295" s="293">
        <v>46086</v>
      </c>
      <c r="O295" s="41" t="s">
        <v>1448</v>
      </c>
      <c r="P295" s="289">
        <v>46086</v>
      </c>
      <c r="Q295" s="41" t="s">
        <v>43</v>
      </c>
      <c r="R295" s="41"/>
      <c r="S295" s="290"/>
      <c r="T295" s="291"/>
      <c r="U295" s="292">
        <v>46092</v>
      </c>
      <c r="V295" s="155">
        <v>46093</v>
      </c>
      <c r="W295" s="424" t="s">
        <v>44</v>
      </c>
      <c r="X295" s="289"/>
      <c r="Y295" s="292"/>
      <c r="Z295" s="293"/>
      <c r="AA295" s="282"/>
      <c r="AB295" s="282"/>
      <c r="AC295" s="282"/>
      <c r="AD295" s="282"/>
      <c r="AE295" s="282"/>
      <c r="AF295" s="282"/>
      <c r="AG295" s="282"/>
      <c r="AH295" s="282"/>
      <c r="AI295" s="282"/>
      <c r="AJ295" s="282"/>
      <c r="AK295" s="282"/>
      <c r="AL295" s="282"/>
      <c r="AM295" s="282"/>
      <c r="AN295" s="282"/>
      <c r="AO295" s="282"/>
      <c r="AP295" s="282"/>
      <c r="AQ295" s="282"/>
      <c r="AR295" s="282"/>
      <c r="AS295" s="282"/>
      <c r="AT295" s="282"/>
      <c r="AU295" s="282"/>
      <c r="AV295" s="282"/>
      <c r="AW295" s="282"/>
      <c r="AX295" s="282"/>
      <c r="AY295" s="282"/>
      <c r="AZ295" s="282"/>
      <c r="BA295" s="282"/>
      <c r="BB295" s="282"/>
      <c r="BC295" s="282"/>
      <c r="BD295" s="282"/>
      <c r="BE295" s="282"/>
      <c r="BF295" s="282"/>
      <c r="BG295" s="282"/>
      <c r="BH295" s="282"/>
      <c r="BI295" s="282"/>
      <c r="BJ295" s="282"/>
      <c r="BK295" s="282"/>
      <c r="BL295" s="282"/>
      <c r="BM295" s="282"/>
      <c r="BN295" s="282"/>
      <c r="BO295" s="282"/>
      <c r="BP295" s="282"/>
      <c r="BQ295" s="282"/>
      <c r="BR295" s="282"/>
      <c r="BS295" s="282"/>
      <c r="BT295" s="282"/>
      <c r="BU295" s="282"/>
      <c r="BV295" s="282"/>
      <c r="BW295" s="282"/>
      <c r="BX295" s="282"/>
      <c r="BY295" s="282"/>
      <c r="BZ295" s="282"/>
      <c r="CA295" s="282"/>
      <c r="CB295" s="282"/>
      <c r="CC295" s="282"/>
      <c r="CD295" s="282"/>
      <c r="CE295" s="282"/>
      <c r="CF295" s="282"/>
      <c r="CG295" s="282"/>
    </row>
    <row r="296" spans="1:85" ht="15" customHeight="1">
      <c r="A296" s="283">
        <f>ROW() - ROW(Tabla4478171820242624[[#Headers],[+]])</f>
        <v>290</v>
      </c>
      <c r="B296" s="283" t="s">
        <v>9</v>
      </c>
      <c r="C296" s="55">
        <v>292</v>
      </c>
      <c r="D296" s="283">
        <v>2026</v>
      </c>
      <c r="E296" s="284" t="s">
        <v>133</v>
      </c>
      <c r="F296" s="285" t="s">
        <v>253</v>
      </c>
      <c r="G296" s="481" t="s">
        <v>1466</v>
      </c>
      <c r="H296" s="54" t="s">
        <v>1467</v>
      </c>
      <c r="I296" s="257" t="s">
        <v>135</v>
      </c>
      <c r="J296" s="40">
        <v>46084</v>
      </c>
      <c r="K296" s="41" t="s">
        <v>989</v>
      </c>
      <c r="L296" s="285" t="s">
        <v>1170</v>
      </c>
      <c r="M296" s="59"/>
      <c r="N296" s="293">
        <v>46086</v>
      </c>
      <c r="O296" s="41" t="s">
        <v>1448</v>
      </c>
      <c r="P296" s="289">
        <v>46086</v>
      </c>
      <c r="Q296" s="41" t="s">
        <v>43</v>
      </c>
      <c r="R296" s="41"/>
      <c r="S296" s="290"/>
      <c r="T296" s="291"/>
      <c r="U296" s="292">
        <v>46092</v>
      </c>
      <c r="V296" s="155">
        <v>46093</v>
      </c>
      <c r="W296" s="424" t="s">
        <v>44</v>
      </c>
      <c r="X296" s="289"/>
      <c r="Y296" s="292"/>
      <c r="Z296" s="293"/>
      <c r="AA296" s="282"/>
      <c r="AB296" s="282"/>
      <c r="AC296" s="282"/>
      <c r="AD296" s="282"/>
      <c r="AE296" s="282"/>
      <c r="AF296" s="282"/>
      <c r="AG296" s="282"/>
      <c r="AH296" s="282"/>
      <c r="AI296" s="282"/>
      <c r="AJ296" s="282"/>
      <c r="AK296" s="282"/>
      <c r="AL296" s="282"/>
      <c r="AM296" s="282"/>
      <c r="AN296" s="282"/>
      <c r="AO296" s="282"/>
      <c r="AP296" s="282"/>
      <c r="AQ296" s="282"/>
      <c r="AR296" s="282"/>
      <c r="AS296" s="282"/>
      <c r="AT296" s="282"/>
      <c r="AU296" s="282"/>
      <c r="AV296" s="282"/>
      <c r="AW296" s="282"/>
      <c r="AX296" s="282"/>
      <c r="AY296" s="282"/>
      <c r="AZ296" s="282"/>
      <c r="BA296" s="282"/>
      <c r="BB296" s="282"/>
      <c r="BC296" s="282"/>
      <c r="BD296" s="282"/>
      <c r="BE296" s="282"/>
      <c r="BF296" s="282"/>
      <c r="BG296" s="282"/>
      <c r="BH296" s="282"/>
      <c r="BI296" s="282"/>
      <c r="BJ296" s="282"/>
      <c r="BK296" s="282"/>
      <c r="BL296" s="282"/>
      <c r="BM296" s="282"/>
      <c r="BN296" s="282"/>
      <c r="BO296" s="282"/>
      <c r="BP296" s="282"/>
      <c r="BQ296" s="282"/>
      <c r="BR296" s="282"/>
      <c r="BS296" s="282"/>
      <c r="BT296" s="282"/>
      <c r="BU296" s="282"/>
      <c r="BV296" s="282"/>
      <c r="BW296" s="282"/>
      <c r="BX296" s="282"/>
      <c r="BY296" s="282"/>
      <c r="BZ296" s="282"/>
      <c r="CA296" s="282"/>
      <c r="CB296" s="282"/>
      <c r="CC296" s="282"/>
      <c r="CD296" s="282"/>
      <c r="CE296" s="282"/>
      <c r="CF296" s="282"/>
      <c r="CG296" s="282"/>
    </row>
    <row r="297" spans="1:85" ht="15" customHeight="1">
      <c r="A297" s="283">
        <f>ROW() - ROW(Tabla4478171820242624[[#Headers],[+]])</f>
        <v>291</v>
      </c>
      <c r="B297" s="283" t="s">
        <v>9</v>
      </c>
      <c r="C297" s="55">
        <v>34</v>
      </c>
      <c r="D297" s="283">
        <v>2026</v>
      </c>
      <c r="E297" s="284" t="s">
        <v>136</v>
      </c>
      <c r="F297" s="285" t="s">
        <v>639</v>
      </c>
      <c r="G297" s="252">
        <v>2666666</v>
      </c>
      <c r="H297" s="54" t="s">
        <v>1468</v>
      </c>
      <c r="I297" s="257" t="s">
        <v>135</v>
      </c>
      <c r="J297" s="40">
        <v>46084</v>
      </c>
      <c r="K297" s="41" t="s">
        <v>989</v>
      </c>
      <c r="L297" s="285" t="s">
        <v>1170</v>
      </c>
      <c r="M297" s="59"/>
      <c r="N297" s="293">
        <v>46086</v>
      </c>
      <c r="O297" s="41" t="s">
        <v>1448</v>
      </c>
      <c r="P297" s="289">
        <v>46086</v>
      </c>
      <c r="Q297" s="41" t="s">
        <v>43</v>
      </c>
      <c r="R297" s="41"/>
      <c r="S297" s="290"/>
      <c r="T297" s="291"/>
      <c r="U297" s="292">
        <v>46092</v>
      </c>
      <c r="V297" s="155">
        <v>46093</v>
      </c>
      <c r="W297" s="424" t="s">
        <v>44</v>
      </c>
      <c r="X297" s="289"/>
      <c r="Y297" s="292">
        <v>46098</v>
      </c>
      <c r="Z297" s="293" t="s">
        <v>1084</v>
      </c>
      <c r="AA297" s="282"/>
      <c r="AB297" s="282"/>
      <c r="AC297" s="282"/>
      <c r="AD297" s="282"/>
      <c r="AE297" s="282"/>
      <c r="AF297" s="282"/>
      <c r="AG297" s="282"/>
      <c r="AH297" s="282"/>
      <c r="AI297" s="282"/>
      <c r="AJ297" s="282"/>
      <c r="AK297" s="282"/>
      <c r="AL297" s="282"/>
      <c r="AM297" s="282"/>
      <c r="AN297" s="282"/>
      <c r="AO297" s="282"/>
      <c r="AP297" s="282"/>
      <c r="AQ297" s="282"/>
      <c r="AR297" s="282"/>
      <c r="AS297" s="282"/>
      <c r="AT297" s="282"/>
      <c r="AU297" s="282"/>
      <c r="AV297" s="282"/>
      <c r="AW297" s="282"/>
      <c r="AX297" s="282"/>
      <c r="AY297" s="282"/>
      <c r="AZ297" s="282"/>
      <c r="BA297" s="282"/>
      <c r="BB297" s="282"/>
      <c r="BC297" s="282"/>
      <c r="BD297" s="282"/>
      <c r="BE297" s="282"/>
      <c r="BF297" s="282"/>
      <c r="BG297" s="282"/>
      <c r="BH297" s="282"/>
      <c r="BI297" s="282"/>
      <c r="BJ297" s="282"/>
      <c r="BK297" s="282"/>
      <c r="BL297" s="282"/>
      <c r="BM297" s="282"/>
      <c r="BN297" s="282"/>
      <c r="BO297" s="282"/>
      <c r="BP297" s="282"/>
      <c r="BQ297" s="282"/>
      <c r="BR297" s="282"/>
      <c r="BS297" s="282"/>
      <c r="BT297" s="282"/>
      <c r="BU297" s="282"/>
      <c r="BV297" s="282"/>
      <c r="BW297" s="282"/>
      <c r="BX297" s="282"/>
      <c r="BY297" s="282"/>
      <c r="BZ297" s="282"/>
      <c r="CA297" s="282"/>
      <c r="CB297" s="282"/>
      <c r="CC297" s="282"/>
      <c r="CD297" s="282"/>
      <c r="CE297" s="282"/>
      <c r="CF297" s="282"/>
      <c r="CG297" s="282"/>
    </row>
    <row r="298" spans="1:85" ht="15" customHeight="1">
      <c r="A298" s="283">
        <f>ROW() - ROW(Tabla4478171820242624[[#Headers],[+]])</f>
        <v>292</v>
      </c>
      <c r="B298" s="283" t="s">
        <v>9</v>
      </c>
      <c r="C298" s="55">
        <v>12</v>
      </c>
      <c r="D298" s="283">
        <v>2026</v>
      </c>
      <c r="E298" s="285" t="s">
        <v>652</v>
      </c>
      <c r="F298" s="285" t="s">
        <v>639</v>
      </c>
      <c r="G298" s="252">
        <v>4265800</v>
      </c>
      <c r="H298" s="54" t="s">
        <v>1469</v>
      </c>
      <c r="I298" s="257" t="s">
        <v>1117</v>
      </c>
      <c r="J298" s="40">
        <v>46084</v>
      </c>
      <c r="K298" s="41" t="s">
        <v>989</v>
      </c>
      <c r="L298" s="285" t="s">
        <v>389</v>
      </c>
      <c r="M298" s="440"/>
      <c r="N298" s="293">
        <v>46086</v>
      </c>
      <c r="O298" s="41" t="s">
        <v>1387</v>
      </c>
      <c r="P298" s="289">
        <v>46086</v>
      </c>
      <c r="Q298" s="41" t="s">
        <v>43</v>
      </c>
      <c r="R298" s="41"/>
      <c r="S298" s="290"/>
      <c r="T298" s="291"/>
      <c r="U298" s="292">
        <v>46092</v>
      </c>
      <c r="V298" s="155">
        <v>46093</v>
      </c>
      <c r="W298" s="424" t="s">
        <v>44</v>
      </c>
      <c r="X298" s="289"/>
      <c r="Y298" s="292"/>
      <c r="Z298" s="293"/>
      <c r="AA298" s="282"/>
      <c r="AB298" s="282"/>
      <c r="AC298" s="282"/>
      <c r="AD298" s="282"/>
      <c r="AE298" s="282"/>
      <c r="AF298" s="282"/>
      <c r="AG298" s="282"/>
      <c r="AH298" s="282"/>
      <c r="AI298" s="282"/>
      <c r="AJ298" s="282"/>
      <c r="AK298" s="282"/>
      <c r="AL298" s="282"/>
      <c r="AM298" s="282"/>
      <c r="AN298" s="282"/>
      <c r="AO298" s="282"/>
      <c r="AP298" s="282"/>
      <c r="AQ298" s="282"/>
      <c r="AR298" s="282"/>
      <c r="AS298" s="282"/>
      <c r="AT298" s="282"/>
      <c r="AU298" s="282"/>
      <c r="AV298" s="282"/>
      <c r="AW298" s="282"/>
      <c r="AX298" s="282"/>
      <c r="AY298" s="282"/>
      <c r="AZ298" s="282"/>
      <c r="BA298" s="282"/>
      <c r="BB298" s="282"/>
      <c r="BC298" s="282"/>
      <c r="BD298" s="282"/>
      <c r="BE298" s="282"/>
      <c r="BF298" s="282"/>
      <c r="BG298" s="282"/>
      <c r="BH298" s="282"/>
      <c r="BI298" s="282"/>
      <c r="BJ298" s="282"/>
      <c r="BK298" s="282"/>
      <c r="BL298" s="282"/>
      <c r="BM298" s="282"/>
      <c r="BN298" s="282"/>
      <c r="BO298" s="282"/>
      <c r="BP298" s="282"/>
      <c r="BQ298" s="282"/>
      <c r="BR298" s="282"/>
      <c r="BS298" s="282"/>
      <c r="BT298" s="282"/>
      <c r="BU298" s="282"/>
      <c r="BV298" s="282"/>
      <c r="BW298" s="282"/>
      <c r="BX298" s="282"/>
      <c r="BY298" s="282"/>
      <c r="BZ298" s="282"/>
      <c r="CA298" s="282"/>
      <c r="CB298" s="282"/>
      <c r="CC298" s="282"/>
      <c r="CD298" s="282"/>
      <c r="CE298" s="282"/>
      <c r="CF298" s="282"/>
      <c r="CG298" s="282"/>
    </row>
    <row r="299" spans="1:85" ht="15" customHeight="1">
      <c r="A299" s="283">
        <f>ROW() - ROW(Tabla4478171820242624[[#Headers],[+]])</f>
        <v>293</v>
      </c>
      <c r="B299" s="4" t="s">
        <v>9</v>
      </c>
      <c r="C299" s="55">
        <v>199</v>
      </c>
      <c r="D299" s="283">
        <v>2026</v>
      </c>
      <c r="E299" s="284" t="s">
        <v>1470</v>
      </c>
      <c r="F299" s="285" t="s">
        <v>639</v>
      </c>
      <c r="G299" s="252">
        <v>866667</v>
      </c>
      <c r="H299" s="54" t="s">
        <v>1297</v>
      </c>
      <c r="I299" s="257" t="s">
        <v>346</v>
      </c>
      <c r="J299" s="40">
        <v>46084</v>
      </c>
      <c r="K299" s="41" t="s">
        <v>989</v>
      </c>
      <c r="L299" s="20" t="s">
        <v>1170</v>
      </c>
      <c r="M299" s="59"/>
      <c r="N299" s="293">
        <v>46086</v>
      </c>
      <c r="O299" s="41" t="s">
        <v>1069</v>
      </c>
      <c r="P299" s="289">
        <v>46086</v>
      </c>
      <c r="Q299" s="41" t="s">
        <v>43</v>
      </c>
      <c r="R299" s="41"/>
      <c r="S299" s="290"/>
      <c r="T299" s="291"/>
      <c r="U299" s="292">
        <v>46092</v>
      </c>
      <c r="V299" s="155">
        <v>46093</v>
      </c>
      <c r="W299" s="424" t="s">
        <v>44</v>
      </c>
      <c r="X299" s="289"/>
      <c r="Y299" s="292"/>
      <c r="Z299" s="293"/>
      <c r="AA299" s="282"/>
      <c r="AB299" s="282"/>
      <c r="AC299" s="282"/>
      <c r="AD299" s="282"/>
      <c r="AE299" s="282"/>
      <c r="AF299" s="282"/>
      <c r="AG299" s="282"/>
      <c r="AH299" s="282"/>
      <c r="AI299" s="282"/>
      <c r="AJ299" s="282"/>
      <c r="AK299" s="282"/>
      <c r="AL299" s="282"/>
      <c r="AM299" s="282"/>
      <c r="AN299" s="282"/>
      <c r="AO299" s="282"/>
      <c r="AP299" s="282"/>
      <c r="AQ299" s="282"/>
      <c r="AR299" s="282"/>
      <c r="AS299" s="282"/>
      <c r="AT299" s="282"/>
      <c r="AU299" s="282"/>
      <c r="AV299" s="282"/>
      <c r="AW299" s="282"/>
      <c r="AX299" s="282"/>
      <c r="AY299" s="282"/>
      <c r="AZ299" s="282"/>
      <c r="BA299" s="282"/>
      <c r="BB299" s="282"/>
      <c r="BC299" s="282"/>
      <c r="BD299" s="282"/>
      <c r="BE299" s="282"/>
      <c r="BF299" s="282"/>
      <c r="BG299" s="282"/>
      <c r="BH299" s="282"/>
      <c r="BI299" s="282"/>
      <c r="BJ299" s="282"/>
      <c r="BK299" s="282"/>
      <c r="BL299" s="282"/>
      <c r="BM299" s="282"/>
      <c r="BN299" s="282"/>
      <c r="BO299" s="282"/>
      <c r="BP299" s="282"/>
      <c r="BQ299" s="282"/>
      <c r="BR299" s="282"/>
      <c r="BS299" s="282"/>
      <c r="BT299" s="282"/>
      <c r="BU299" s="282"/>
      <c r="BV299" s="282"/>
      <c r="BW299" s="282"/>
      <c r="BX299" s="282"/>
      <c r="BY299" s="282"/>
      <c r="BZ299" s="282"/>
      <c r="CA299" s="282"/>
      <c r="CB299" s="282"/>
      <c r="CC299" s="282"/>
      <c r="CD299" s="282"/>
      <c r="CE299" s="282"/>
      <c r="CF299" s="282"/>
      <c r="CG299" s="282"/>
    </row>
    <row r="300" spans="1:85" ht="15" customHeight="1">
      <c r="A300" s="283">
        <f>ROW() - ROW(Tabla4478171820242624[[#Headers],[+]])</f>
        <v>294</v>
      </c>
      <c r="B300" s="4" t="s">
        <v>9</v>
      </c>
      <c r="C300" s="55">
        <v>199</v>
      </c>
      <c r="D300" s="283">
        <v>2026</v>
      </c>
      <c r="E300" s="284" t="s">
        <v>1470</v>
      </c>
      <c r="F300" s="285" t="s">
        <v>1382</v>
      </c>
      <c r="G300" s="252">
        <v>6500000</v>
      </c>
      <c r="H300" s="54" t="s">
        <v>1298</v>
      </c>
      <c r="I300" s="257" t="s">
        <v>346</v>
      </c>
      <c r="J300" s="40">
        <v>46084</v>
      </c>
      <c r="K300" s="41" t="s">
        <v>989</v>
      </c>
      <c r="L300" s="20" t="s">
        <v>1170</v>
      </c>
      <c r="M300" s="59"/>
      <c r="N300" s="293">
        <v>46086</v>
      </c>
      <c r="O300" s="41" t="s">
        <v>1069</v>
      </c>
      <c r="P300" s="289">
        <v>46086</v>
      </c>
      <c r="Q300" s="41" t="s">
        <v>43</v>
      </c>
      <c r="R300" s="41"/>
      <c r="S300" s="290"/>
      <c r="T300" s="291"/>
      <c r="U300" s="292">
        <v>46092</v>
      </c>
      <c r="V300" s="155">
        <v>46093</v>
      </c>
      <c r="W300" s="424" t="s">
        <v>44</v>
      </c>
      <c r="X300" s="289"/>
      <c r="Y300" s="292"/>
      <c r="Z300" s="293"/>
      <c r="AA300" s="282"/>
      <c r="AB300" s="282"/>
      <c r="AC300" s="282"/>
      <c r="AD300" s="282"/>
      <c r="AE300" s="282"/>
      <c r="AF300" s="282"/>
      <c r="AG300" s="282"/>
      <c r="AH300" s="282"/>
      <c r="AI300" s="282"/>
      <c r="AJ300" s="282"/>
      <c r="AK300" s="282"/>
      <c r="AL300" s="282"/>
      <c r="AM300" s="282"/>
      <c r="AN300" s="282"/>
      <c r="AO300" s="282"/>
      <c r="AP300" s="282"/>
      <c r="AQ300" s="282"/>
      <c r="AR300" s="282"/>
      <c r="AS300" s="282"/>
      <c r="AT300" s="282"/>
      <c r="AU300" s="282"/>
      <c r="AV300" s="282"/>
      <c r="AW300" s="282"/>
      <c r="AX300" s="282"/>
      <c r="AY300" s="282"/>
      <c r="AZ300" s="282"/>
      <c r="BA300" s="282"/>
      <c r="BB300" s="282"/>
      <c r="BC300" s="282"/>
      <c r="BD300" s="282"/>
      <c r="BE300" s="282"/>
      <c r="BF300" s="282"/>
      <c r="BG300" s="282"/>
      <c r="BH300" s="282"/>
      <c r="BI300" s="282"/>
      <c r="BJ300" s="282"/>
      <c r="BK300" s="282"/>
      <c r="BL300" s="282"/>
      <c r="BM300" s="282"/>
      <c r="BN300" s="282"/>
      <c r="BO300" s="282"/>
      <c r="BP300" s="282"/>
      <c r="BQ300" s="282"/>
      <c r="BR300" s="282"/>
      <c r="BS300" s="282"/>
      <c r="BT300" s="282"/>
      <c r="BU300" s="282"/>
      <c r="BV300" s="282"/>
      <c r="BW300" s="282"/>
      <c r="BX300" s="282"/>
      <c r="BY300" s="282"/>
      <c r="BZ300" s="282"/>
      <c r="CA300" s="282"/>
      <c r="CB300" s="282"/>
      <c r="CC300" s="282"/>
      <c r="CD300" s="282"/>
      <c r="CE300" s="282"/>
      <c r="CF300" s="282"/>
      <c r="CG300" s="282"/>
    </row>
    <row r="301" spans="1:85" ht="15" customHeight="1">
      <c r="A301" s="283">
        <f>ROW() - ROW(Tabla4478171820242624[[#Headers],[+]])</f>
        <v>295</v>
      </c>
      <c r="B301" s="283" t="s">
        <v>9</v>
      </c>
      <c r="C301" s="55">
        <v>12</v>
      </c>
      <c r="D301" s="283">
        <v>2026</v>
      </c>
      <c r="E301" s="285" t="s">
        <v>652</v>
      </c>
      <c r="F301" s="285" t="s">
        <v>1331</v>
      </c>
      <c r="G301" s="252">
        <v>11634000</v>
      </c>
      <c r="H301" s="632" t="s">
        <v>548</v>
      </c>
      <c r="I301" s="257" t="s">
        <v>1117</v>
      </c>
      <c r="J301" s="40">
        <v>46084</v>
      </c>
      <c r="K301" s="41" t="s">
        <v>989</v>
      </c>
      <c r="L301" s="285" t="s">
        <v>389</v>
      </c>
      <c r="M301" s="59"/>
      <c r="N301" s="293">
        <v>46086</v>
      </c>
      <c r="O301" s="41" t="s">
        <v>1069</v>
      </c>
      <c r="P301" s="289">
        <v>46086</v>
      </c>
      <c r="Q301" s="41" t="s">
        <v>43</v>
      </c>
      <c r="R301" s="41"/>
      <c r="S301" s="290"/>
      <c r="T301" s="291"/>
      <c r="U301" s="292">
        <v>46092</v>
      </c>
      <c r="V301" s="155">
        <v>46093</v>
      </c>
      <c r="W301" s="424" t="s">
        <v>44</v>
      </c>
      <c r="X301" s="292"/>
      <c r="Y301" s="292"/>
      <c r="Z301" s="293"/>
      <c r="AA301" s="282"/>
      <c r="AB301" s="282"/>
      <c r="AC301" s="282"/>
      <c r="AD301" s="282"/>
      <c r="AE301" s="282"/>
      <c r="AF301" s="282"/>
      <c r="AG301" s="282"/>
      <c r="AH301" s="282"/>
      <c r="AI301" s="282"/>
      <c r="AJ301" s="282"/>
      <c r="AK301" s="282"/>
      <c r="AL301" s="282"/>
      <c r="AM301" s="282"/>
      <c r="AN301" s="282"/>
      <c r="AO301" s="282"/>
      <c r="AP301" s="282"/>
      <c r="AQ301" s="282"/>
      <c r="AR301" s="282"/>
      <c r="AS301" s="282"/>
      <c r="AT301" s="282"/>
      <c r="AU301" s="282"/>
      <c r="AV301" s="282"/>
      <c r="AW301" s="282"/>
      <c r="AX301" s="282"/>
      <c r="AY301" s="282"/>
      <c r="AZ301" s="282"/>
      <c r="BA301" s="282"/>
      <c r="BB301" s="282"/>
      <c r="BC301" s="282"/>
      <c r="BD301" s="282"/>
      <c r="BE301" s="282"/>
      <c r="BF301" s="282"/>
      <c r="BG301" s="282"/>
      <c r="BH301" s="282"/>
      <c r="BI301" s="282"/>
      <c r="BJ301" s="282"/>
      <c r="BK301" s="282"/>
      <c r="BL301" s="282"/>
      <c r="BM301" s="282"/>
      <c r="BN301" s="282"/>
      <c r="BO301" s="282"/>
      <c r="BP301" s="282"/>
      <c r="BQ301" s="282"/>
      <c r="BR301" s="282"/>
      <c r="BS301" s="282"/>
      <c r="BT301" s="282"/>
      <c r="BU301" s="282"/>
      <c r="BV301" s="282"/>
      <c r="BW301" s="282"/>
      <c r="BX301" s="282"/>
      <c r="BY301" s="282"/>
      <c r="BZ301" s="282"/>
      <c r="CA301" s="282"/>
      <c r="CB301" s="282"/>
      <c r="CC301" s="282"/>
      <c r="CD301" s="282"/>
      <c r="CE301" s="282"/>
      <c r="CF301" s="282"/>
      <c r="CG301" s="282"/>
    </row>
    <row r="302" spans="1:85" ht="15" customHeight="1">
      <c r="A302" s="283">
        <f>ROW() - ROW(Tabla4478171820242624[[#Headers],[+]])</f>
        <v>296</v>
      </c>
      <c r="B302" s="283" t="s">
        <v>9</v>
      </c>
      <c r="C302" s="55">
        <v>113</v>
      </c>
      <c r="D302" s="283">
        <v>2026</v>
      </c>
      <c r="E302" s="285" t="s">
        <v>1471</v>
      </c>
      <c r="F302" s="285" t="s">
        <v>253</v>
      </c>
      <c r="G302" s="252">
        <v>4400000</v>
      </c>
      <c r="H302" s="54" t="s">
        <v>1472</v>
      </c>
      <c r="I302" s="257" t="s">
        <v>1473</v>
      </c>
      <c r="J302" s="40">
        <v>46084</v>
      </c>
      <c r="K302" s="41" t="s">
        <v>989</v>
      </c>
      <c r="L302" s="285" t="s">
        <v>400</v>
      </c>
      <c r="M302" s="444" t="s">
        <v>1474</v>
      </c>
      <c r="N302" s="293">
        <v>46086</v>
      </c>
      <c r="O302" s="41" t="s">
        <v>1069</v>
      </c>
      <c r="P302" s="289">
        <v>46086</v>
      </c>
      <c r="Q302" s="41" t="s">
        <v>43</v>
      </c>
      <c r="R302" s="41"/>
      <c r="S302" s="290"/>
      <c r="T302" s="291"/>
      <c r="U302" s="292">
        <v>46092</v>
      </c>
      <c r="V302" s="155">
        <v>46093</v>
      </c>
      <c r="W302" s="424" t="s">
        <v>44</v>
      </c>
      <c r="X302" s="292"/>
      <c r="Y302" s="292">
        <v>46098</v>
      </c>
      <c r="Z302" s="659" t="s">
        <v>45</v>
      </c>
      <c r="AA302" s="282"/>
      <c r="AB302" s="282"/>
      <c r="AC302" s="282"/>
      <c r="AD302" s="282"/>
      <c r="AE302" s="282"/>
      <c r="AF302" s="282"/>
      <c r="AG302" s="282"/>
      <c r="AH302" s="282"/>
      <c r="AI302" s="282"/>
      <c r="AJ302" s="282"/>
      <c r="AK302" s="282"/>
      <c r="AL302" s="282"/>
      <c r="AM302" s="282"/>
      <c r="AN302" s="282"/>
      <c r="AO302" s="282"/>
      <c r="AP302" s="282"/>
      <c r="AQ302" s="282"/>
      <c r="AR302" s="282"/>
      <c r="AS302" s="282"/>
      <c r="AT302" s="282"/>
      <c r="AU302" s="282"/>
      <c r="AV302" s="282"/>
      <c r="AW302" s="282"/>
      <c r="AX302" s="282"/>
      <c r="AY302" s="282"/>
      <c r="AZ302" s="282"/>
      <c r="BA302" s="282"/>
      <c r="BB302" s="282"/>
      <c r="BC302" s="282"/>
      <c r="BD302" s="282"/>
      <c r="BE302" s="282"/>
      <c r="BF302" s="282"/>
      <c r="BG302" s="282"/>
      <c r="BH302" s="282"/>
      <c r="BI302" s="282"/>
      <c r="BJ302" s="282"/>
      <c r="BK302" s="282"/>
      <c r="BL302" s="282"/>
      <c r="BM302" s="282"/>
      <c r="BN302" s="282"/>
      <c r="BO302" s="282"/>
      <c r="BP302" s="282"/>
      <c r="BQ302" s="282"/>
      <c r="BR302" s="282"/>
      <c r="BS302" s="282"/>
      <c r="BT302" s="282"/>
      <c r="BU302" s="282"/>
      <c r="BV302" s="282"/>
      <c r="BW302" s="282"/>
      <c r="BX302" s="282"/>
      <c r="BY302" s="282"/>
      <c r="BZ302" s="282"/>
      <c r="CA302" s="282"/>
      <c r="CB302" s="282"/>
      <c r="CC302" s="282"/>
      <c r="CD302" s="282"/>
      <c r="CE302" s="282"/>
      <c r="CF302" s="282"/>
      <c r="CG302" s="282"/>
    </row>
    <row r="303" spans="1:85" ht="15" customHeight="1">
      <c r="A303" s="283">
        <f>ROW() - ROW(Tabla4478171820242624[[#Headers],[+]])</f>
        <v>297</v>
      </c>
      <c r="B303" s="283" t="s">
        <v>9</v>
      </c>
      <c r="C303" s="55">
        <v>204</v>
      </c>
      <c r="D303" s="283">
        <v>2026</v>
      </c>
      <c r="E303" s="388" t="s">
        <v>608</v>
      </c>
      <c r="F303" s="359" t="s">
        <v>36</v>
      </c>
      <c r="G303" s="252">
        <v>4766667</v>
      </c>
      <c r="H303" s="54" t="s">
        <v>1475</v>
      </c>
      <c r="I303" s="258" t="s">
        <v>1476</v>
      </c>
      <c r="J303" s="40">
        <v>46084</v>
      </c>
      <c r="K303" s="41" t="s">
        <v>989</v>
      </c>
      <c r="L303" s="285" t="s">
        <v>400</v>
      </c>
      <c r="M303" s="59"/>
      <c r="N303" s="293">
        <v>46086</v>
      </c>
      <c r="O303" s="41" t="s">
        <v>1069</v>
      </c>
      <c r="P303" s="289">
        <v>46086</v>
      </c>
      <c r="Q303" s="41" t="s">
        <v>43</v>
      </c>
      <c r="R303" s="41"/>
      <c r="S303" s="290"/>
      <c r="T303" s="291"/>
      <c r="U303" s="292">
        <v>46092</v>
      </c>
      <c r="V303" s="155">
        <v>46093</v>
      </c>
      <c r="W303" s="424" t="s">
        <v>44</v>
      </c>
      <c r="X303" s="292"/>
      <c r="Y303" s="292">
        <v>46098</v>
      </c>
      <c r="Z303" s="293" t="s">
        <v>1084</v>
      </c>
      <c r="AA303" s="282"/>
      <c r="AB303" s="282"/>
      <c r="AC303" s="282"/>
      <c r="AD303" s="282"/>
      <c r="AE303" s="282"/>
      <c r="AF303" s="282"/>
      <c r="AG303" s="282"/>
      <c r="AH303" s="282"/>
      <c r="AI303" s="282"/>
      <c r="AJ303" s="282"/>
      <c r="AK303" s="282"/>
      <c r="AL303" s="282"/>
      <c r="AM303" s="282"/>
      <c r="AN303" s="282"/>
      <c r="AO303" s="282"/>
      <c r="AP303" s="282"/>
      <c r="AQ303" s="282"/>
      <c r="AR303" s="282"/>
      <c r="AS303" s="282"/>
      <c r="AT303" s="282"/>
      <c r="AU303" s="282"/>
      <c r="AV303" s="282"/>
      <c r="AW303" s="282"/>
      <c r="AX303" s="282"/>
      <c r="AY303" s="282"/>
      <c r="AZ303" s="282"/>
      <c r="BA303" s="282"/>
      <c r="BB303" s="282"/>
      <c r="BC303" s="282"/>
      <c r="BD303" s="282"/>
      <c r="BE303" s="282"/>
      <c r="BF303" s="282"/>
      <c r="BG303" s="282"/>
      <c r="BH303" s="282"/>
      <c r="BI303" s="282"/>
      <c r="BJ303" s="282"/>
      <c r="BK303" s="282"/>
      <c r="BL303" s="282"/>
      <c r="BM303" s="282"/>
      <c r="BN303" s="282"/>
      <c r="BO303" s="282"/>
      <c r="BP303" s="282"/>
      <c r="BQ303" s="282"/>
      <c r="BR303" s="282"/>
      <c r="BS303" s="282"/>
      <c r="BT303" s="282"/>
      <c r="BU303" s="282"/>
      <c r="BV303" s="282"/>
      <c r="BW303" s="282"/>
      <c r="BX303" s="282"/>
      <c r="BY303" s="282"/>
      <c r="BZ303" s="282"/>
      <c r="CA303" s="282"/>
      <c r="CB303" s="282"/>
      <c r="CC303" s="282"/>
      <c r="CD303" s="282"/>
      <c r="CE303" s="282"/>
      <c r="CF303" s="282"/>
      <c r="CG303" s="282"/>
    </row>
    <row r="304" spans="1:85" ht="15" customHeight="1">
      <c r="A304" s="283">
        <f>ROW() - ROW(Tabla4478171820242624[[#Headers],[+]])</f>
        <v>298</v>
      </c>
      <c r="B304" s="283" t="s">
        <v>9</v>
      </c>
      <c r="C304" s="55">
        <v>16</v>
      </c>
      <c r="D304" s="387">
        <v>2026</v>
      </c>
      <c r="E304" s="388" t="s">
        <v>570</v>
      </c>
      <c r="F304" s="359" t="s">
        <v>1384</v>
      </c>
      <c r="G304" s="252">
        <v>1562667</v>
      </c>
      <c r="H304" s="199" t="s">
        <v>181</v>
      </c>
      <c r="I304" s="359" t="s">
        <v>1386</v>
      </c>
      <c r="J304" s="40">
        <v>46085</v>
      </c>
      <c r="K304" s="41" t="s">
        <v>989</v>
      </c>
      <c r="L304" s="285" t="s">
        <v>400</v>
      </c>
      <c r="M304" s="59"/>
      <c r="N304" s="293">
        <v>46086</v>
      </c>
      <c r="O304" s="41" t="s">
        <v>1069</v>
      </c>
      <c r="P304" s="289">
        <v>46086</v>
      </c>
      <c r="Q304" s="41" t="s">
        <v>43</v>
      </c>
      <c r="R304" s="41"/>
      <c r="S304" s="290"/>
      <c r="T304" s="291"/>
      <c r="U304" s="292">
        <v>46092</v>
      </c>
      <c r="V304" s="155">
        <v>46093</v>
      </c>
      <c r="W304" s="424" t="s">
        <v>44</v>
      </c>
      <c r="X304" s="292"/>
      <c r="Y304" s="292"/>
      <c r="Z304" s="293"/>
      <c r="AA304" s="282"/>
      <c r="AB304" s="282"/>
      <c r="AC304" s="282"/>
      <c r="AD304" s="282"/>
      <c r="AE304" s="282"/>
      <c r="AF304" s="282"/>
      <c r="AG304" s="282"/>
      <c r="AH304" s="282"/>
      <c r="AI304" s="282"/>
      <c r="AJ304" s="282"/>
      <c r="AK304" s="282"/>
      <c r="AL304" s="282"/>
      <c r="AM304" s="282"/>
      <c r="AN304" s="282"/>
      <c r="AO304" s="282"/>
      <c r="AP304" s="282"/>
      <c r="AQ304" s="282"/>
      <c r="AR304" s="282"/>
      <c r="AS304" s="282"/>
      <c r="AT304" s="282"/>
      <c r="AU304" s="282"/>
      <c r="AV304" s="282"/>
      <c r="AW304" s="282"/>
      <c r="AX304" s="282"/>
      <c r="AY304" s="282"/>
      <c r="AZ304" s="282"/>
      <c r="BA304" s="282"/>
      <c r="BB304" s="282"/>
      <c r="BC304" s="282"/>
      <c r="BD304" s="282"/>
      <c r="BE304" s="282"/>
      <c r="BF304" s="282"/>
      <c r="BG304" s="282"/>
      <c r="BH304" s="282"/>
      <c r="BI304" s="282"/>
      <c r="BJ304" s="282"/>
      <c r="BK304" s="282"/>
      <c r="BL304" s="282"/>
      <c r="BM304" s="282"/>
      <c r="BN304" s="282"/>
      <c r="BO304" s="282"/>
      <c r="BP304" s="282"/>
      <c r="BQ304" s="282"/>
      <c r="BR304" s="282"/>
      <c r="BS304" s="282"/>
      <c r="BT304" s="282"/>
      <c r="BU304" s="282"/>
      <c r="BV304" s="282"/>
      <c r="BW304" s="282"/>
      <c r="BX304" s="282"/>
      <c r="BY304" s="282"/>
      <c r="BZ304" s="282"/>
      <c r="CA304" s="282"/>
      <c r="CB304" s="282"/>
      <c r="CC304" s="282"/>
      <c r="CD304" s="282"/>
      <c r="CE304" s="282"/>
      <c r="CF304" s="282"/>
      <c r="CG304" s="282"/>
    </row>
    <row r="305" spans="1:85" ht="15" customHeight="1">
      <c r="A305" s="283">
        <f>ROW() - ROW(Tabla4478171820242624[[#Headers],[+]])</f>
        <v>299</v>
      </c>
      <c r="B305" s="283" t="s">
        <v>9</v>
      </c>
      <c r="C305" s="55">
        <v>16</v>
      </c>
      <c r="D305" s="387">
        <v>2026</v>
      </c>
      <c r="E305" s="388" t="s">
        <v>570</v>
      </c>
      <c r="F305" s="359" t="s">
        <v>1382</v>
      </c>
      <c r="G305" s="252">
        <v>5860000</v>
      </c>
      <c r="H305" s="199" t="s">
        <v>183</v>
      </c>
      <c r="I305" s="633" t="s">
        <v>1386</v>
      </c>
      <c r="J305" s="40">
        <v>46085</v>
      </c>
      <c r="K305" s="41" t="s">
        <v>989</v>
      </c>
      <c r="L305" s="285" t="s">
        <v>400</v>
      </c>
      <c r="M305" s="444" t="s">
        <v>1477</v>
      </c>
      <c r="N305" s="293">
        <v>46090</v>
      </c>
      <c r="O305" s="41" t="s">
        <v>1069</v>
      </c>
      <c r="P305" s="289">
        <v>46086</v>
      </c>
      <c r="Q305" s="41" t="s">
        <v>43</v>
      </c>
      <c r="R305" s="41"/>
      <c r="S305" s="290"/>
      <c r="T305" s="291"/>
      <c r="U305" s="292">
        <v>46100</v>
      </c>
      <c r="V305" s="155">
        <v>46106</v>
      </c>
      <c r="W305" s="424" t="s">
        <v>44</v>
      </c>
      <c r="X305" s="292"/>
      <c r="Y305" s="292"/>
      <c r="Z305" s="293"/>
      <c r="AA305" s="282"/>
      <c r="AB305" s="282"/>
      <c r="AC305" s="282"/>
      <c r="AD305" s="282"/>
      <c r="AE305" s="282"/>
      <c r="AF305" s="282"/>
      <c r="AG305" s="282"/>
      <c r="AH305" s="282"/>
      <c r="AI305" s="282"/>
      <c r="AJ305" s="282"/>
      <c r="AK305" s="282"/>
      <c r="AL305" s="282"/>
      <c r="AM305" s="282"/>
      <c r="AN305" s="282"/>
      <c r="AO305" s="282"/>
      <c r="AP305" s="282"/>
      <c r="AQ305" s="282"/>
      <c r="AR305" s="282"/>
      <c r="AS305" s="282"/>
      <c r="AT305" s="282"/>
      <c r="AU305" s="282"/>
      <c r="AV305" s="282"/>
      <c r="AW305" s="282"/>
      <c r="AX305" s="282"/>
      <c r="AY305" s="282"/>
      <c r="AZ305" s="282"/>
      <c r="BA305" s="282"/>
      <c r="BB305" s="282"/>
      <c r="BC305" s="282"/>
      <c r="BD305" s="282"/>
      <c r="BE305" s="282"/>
      <c r="BF305" s="282"/>
      <c r="BG305" s="282"/>
      <c r="BH305" s="282"/>
      <c r="BI305" s="282"/>
      <c r="BJ305" s="282"/>
      <c r="BK305" s="282"/>
      <c r="BL305" s="282"/>
      <c r="BM305" s="282"/>
      <c r="BN305" s="282"/>
      <c r="BO305" s="282"/>
      <c r="BP305" s="282"/>
      <c r="BQ305" s="282"/>
      <c r="BR305" s="282"/>
      <c r="BS305" s="282"/>
      <c r="BT305" s="282"/>
      <c r="BU305" s="282"/>
      <c r="BV305" s="282"/>
      <c r="BW305" s="282"/>
      <c r="BX305" s="282"/>
      <c r="BY305" s="282"/>
      <c r="BZ305" s="282"/>
      <c r="CA305" s="282"/>
      <c r="CB305" s="282"/>
      <c r="CC305" s="282"/>
      <c r="CD305" s="282"/>
      <c r="CE305" s="282"/>
      <c r="CF305" s="282"/>
      <c r="CG305" s="282"/>
    </row>
    <row r="306" spans="1:85" ht="15" customHeight="1">
      <c r="A306" s="283">
        <f>ROW() - ROW(Tabla4478171820242624[[#Headers],[+]])</f>
        <v>300</v>
      </c>
      <c r="B306" s="283" t="s">
        <v>9</v>
      </c>
      <c r="C306" s="55">
        <v>188</v>
      </c>
      <c r="D306" s="387">
        <v>2026</v>
      </c>
      <c r="E306" s="388" t="s">
        <v>1478</v>
      </c>
      <c r="F306" s="359" t="s">
        <v>1382</v>
      </c>
      <c r="G306" s="252">
        <v>6573333</v>
      </c>
      <c r="H306" s="199" t="s">
        <v>1479</v>
      </c>
      <c r="I306" s="633" t="s">
        <v>1386</v>
      </c>
      <c r="J306" s="40">
        <v>46085</v>
      </c>
      <c r="K306" s="41" t="s">
        <v>989</v>
      </c>
      <c r="L306" s="285" t="s">
        <v>400</v>
      </c>
      <c r="M306" s="59"/>
      <c r="N306" s="293">
        <v>46086</v>
      </c>
      <c r="O306" s="41" t="s">
        <v>1069</v>
      </c>
      <c r="P306" s="289">
        <v>46086</v>
      </c>
      <c r="Q306" s="41" t="s">
        <v>43</v>
      </c>
      <c r="R306" s="41"/>
      <c r="S306" s="290"/>
      <c r="T306" s="291"/>
      <c r="U306" s="292">
        <v>46092</v>
      </c>
      <c r="V306" s="155">
        <v>46093</v>
      </c>
      <c r="W306" s="424" t="s">
        <v>44</v>
      </c>
      <c r="X306" s="292"/>
      <c r="Y306" s="292"/>
      <c r="Z306" s="293"/>
      <c r="AA306" s="282"/>
      <c r="AB306" s="282"/>
      <c r="AC306" s="282"/>
      <c r="AD306" s="282"/>
      <c r="AE306" s="282"/>
      <c r="AF306" s="282"/>
      <c r="AG306" s="282"/>
      <c r="AH306" s="282"/>
      <c r="AI306" s="282"/>
      <c r="AJ306" s="282"/>
      <c r="AK306" s="282"/>
      <c r="AL306" s="282"/>
      <c r="AM306" s="282"/>
      <c r="AN306" s="282"/>
      <c r="AO306" s="282"/>
      <c r="AP306" s="282"/>
      <c r="AQ306" s="282"/>
      <c r="AR306" s="282"/>
      <c r="AS306" s="282"/>
      <c r="AT306" s="282"/>
      <c r="AU306" s="282"/>
      <c r="AV306" s="282"/>
      <c r="AW306" s="282"/>
      <c r="AX306" s="282"/>
      <c r="AY306" s="282"/>
      <c r="AZ306" s="282"/>
      <c r="BA306" s="282"/>
      <c r="BB306" s="282"/>
      <c r="BC306" s="282"/>
      <c r="BD306" s="282"/>
      <c r="BE306" s="282"/>
      <c r="BF306" s="282"/>
      <c r="BG306" s="282"/>
      <c r="BH306" s="282"/>
      <c r="BI306" s="282"/>
      <c r="BJ306" s="282"/>
      <c r="BK306" s="282"/>
      <c r="BL306" s="282"/>
      <c r="BM306" s="282"/>
      <c r="BN306" s="282"/>
      <c r="BO306" s="282"/>
      <c r="BP306" s="282"/>
      <c r="BQ306" s="282"/>
      <c r="BR306" s="282"/>
      <c r="BS306" s="282"/>
      <c r="BT306" s="282"/>
      <c r="BU306" s="282"/>
      <c r="BV306" s="282"/>
      <c r="BW306" s="282"/>
      <c r="BX306" s="282"/>
      <c r="BY306" s="282"/>
      <c r="BZ306" s="282"/>
      <c r="CA306" s="282"/>
      <c r="CB306" s="282"/>
      <c r="CC306" s="282"/>
      <c r="CD306" s="282"/>
      <c r="CE306" s="282"/>
      <c r="CF306" s="282"/>
      <c r="CG306" s="282"/>
    </row>
    <row r="307" spans="1:85" s="216" customFormat="1" ht="15" customHeight="1">
      <c r="A307" s="283">
        <f>ROW() - ROW(Tabla4478171820242624[[#Headers],[+]])</f>
        <v>301</v>
      </c>
      <c r="B307" s="283" t="s">
        <v>9</v>
      </c>
      <c r="C307" s="55">
        <v>432</v>
      </c>
      <c r="D307" s="387">
        <v>2026</v>
      </c>
      <c r="E307" s="388" t="s">
        <v>1480</v>
      </c>
      <c r="F307" s="359" t="s">
        <v>1382</v>
      </c>
      <c r="G307" s="252">
        <v>4297333</v>
      </c>
      <c r="H307" s="199" t="s">
        <v>1481</v>
      </c>
      <c r="I307" s="633" t="s">
        <v>1386</v>
      </c>
      <c r="J307" s="40">
        <v>46085</v>
      </c>
      <c r="K307" s="41" t="s">
        <v>989</v>
      </c>
      <c r="L307" s="285" t="s">
        <v>400</v>
      </c>
      <c r="M307" s="59"/>
      <c r="N307" s="293">
        <v>46086</v>
      </c>
      <c r="O307" s="41" t="s">
        <v>1069</v>
      </c>
      <c r="P307" s="289">
        <v>46086</v>
      </c>
      <c r="Q307" s="41" t="s">
        <v>43</v>
      </c>
      <c r="R307" s="41"/>
      <c r="S307" s="290"/>
      <c r="T307" s="291"/>
      <c r="U307" s="234">
        <v>46092</v>
      </c>
      <c r="V307" s="155">
        <v>46093</v>
      </c>
      <c r="W307" s="424" t="s">
        <v>44</v>
      </c>
      <c r="X307" s="292"/>
      <c r="Y307" s="292">
        <v>46098</v>
      </c>
      <c r="Z307" s="293" t="s">
        <v>1084</v>
      </c>
      <c r="AA307" s="282"/>
      <c r="AB307" s="282"/>
      <c r="AC307" s="108"/>
      <c r="AD307" s="108"/>
      <c r="AE307" s="108"/>
      <c r="AF307" s="108"/>
      <c r="AG307" s="108"/>
      <c r="AH307" s="108"/>
      <c r="AI307" s="108"/>
      <c r="AJ307" s="108"/>
      <c r="AK307" s="108"/>
      <c r="AL307" s="108"/>
      <c r="AM307" s="108"/>
      <c r="AN307" s="108"/>
      <c r="AO307" s="108"/>
      <c r="AP307" s="108"/>
      <c r="AQ307" s="108"/>
      <c r="AR307" s="108"/>
      <c r="AS307" s="108"/>
      <c r="AT307" s="108"/>
      <c r="AU307" s="108"/>
      <c r="AV307" s="108"/>
      <c r="AW307" s="108"/>
      <c r="AX307" s="108"/>
      <c r="AY307" s="108"/>
      <c r="AZ307" s="108"/>
      <c r="BA307" s="108"/>
      <c r="BB307" s="108"/>
      <c r="BC307" s="108"/>
      <c r="BD307" s="108"/>
      <c r="BE307" s="108"/>
      <c r="BF307" s="108"/>
      <c r="BG307" s="108"/>
      <c r="BH307" s="108"/>
      <c r="BI307" s="108"/>
      <c r="BJ307" s="108"/>
      <c r="BK307" s="108"/>
      <c r="BL307" s="108"/>
      <c r="BM307" s="108"/>
      <c r="BN307" s="108"/>
      <c r="BO307" s="108"/>
      <c r="BP307" s="108"/>
      <c r="BQ307" s="108"/>
      <c r="BR307" s="108"/>
      <c r="BS307" s="108"/>
      <c r="BT307" s="108"/>
      <c r="BU307" s="108"/>
      <c r="BV307" s="108"/>
      <c r="BW307" s="108"/>
      <c r="BX307" s="108"/>
      <c r="BY307" s="108"/>
      <c r="BZ307" s="108"/>
      <c r="CA307" s="108"/>
      <c r="CB307" s="108"/>
      <c r="CC307" s="108"/>
      <c r="CD307" s="108"/>
      <c r="CE307" s="108"/>
      <c r="CF307" s="108"/>
      <c r="CG307" s="108"/>
    </row>
    <row r="308" spans="1:85" ht="15" customHeight="1">
      <c r="A308" s="283">
        <f>ROW() - ROW(Tabla4478171820242624[[#Headers],[+]])</f>
        <v>302</v>
      </c>
      <c r="B308" s="283" t="s">
        <v>9</v>
      </c>
      <c r="C308" s="55">
        <v>76</v>
      </c>
      <c r="D308" s="283">
        <v>2026</v>
      </c>
      <c r="E308" s="285" t="s">
        <v>1216</v>
      </c>
      <c r="F308" s="285" t="s">
        <v>1212</v>
      </c>
      <c r="G308" s="252">
        <v>933333</v>
      </c>
      <c r="H308" s="226" t="s">
        <v>1213</v>
      </c>
      <c r="I308" s="394" t="s">
        <v>1214</v>
      </c>
      <c r="J308" s="40">
        <v>46085</v>
      </c>
      <c r="K308" s="41" t="s">
        <v>989</v>
      </c>
      <c r="L308" s="285" t="s">
        <v>443</v>
      </c>
      <c r="M308" s="59"/>
      <c r="N308" s="293">
        <v>46086</v>
      </c>
      <c r="O308" s="84" t="s">
        <v>1069</v>
      </c>
      <c r="P308" s="289">
        <v>46086</v>
      </c>
      <c r="Q308" s="41" t="s">
        <v>43</v>
      </c>
      <c r="R308" s="41"/>
      <c r="S308" s="290"/>
      <c r="T308" s="291"/>
      <c r="U308" s="292">
        <v>46092</v>
      </c>
      <c r="V308" s="155">
        <v>46093</v>
      </c>
      <c r="W308" s="424" t="s">
        <v>44</v>
      </c>
      <c r="X308" s="292"/>
      <c r="Y308" s="292">
        <v>46093</v>
      </c>
      <c r="Z308" s="293" t="s">
        <v>45</v>
      </c>
      <c r="AA308" s="282"/>
      <c r="AB308" s="282"/>
      <c r="AC308" s="282"/>
      <c r="AD308" s="282"/>
      <c r="AE308" s="282"/>
      <c r="AF308" s="282"/>
      <c r="AG308" s="282"/>
      <c r="AH308" s="282"/>
      <c r="AI308" s="282"/>
      <c r="AJ308" s="282"/>
      <c r="AK308" s="282"/>
      <c r="AL308" s="282"/>
      <c r="AM308" s="282"/>
      <c r="AN308" s="282"/>
      <c r="AO308" s="282"/>
      <c r="AP308" s="282"/>
      <c r="AQ308" s="282"/>
      <c r="AR308" s="282"/>
      <c r="AS308" s="282"/>
      <c r="AT308" s="282"/>
      <c r="AU308" s="282"/>
      <c r="AV308" s="282"/>
      <c r="AW308" s="282"/>
      <c r="AX308" s="282"/>
      <c r="AY308" s="282"/>
      <c r="AZ308" s="282"/>
      <c r="BA308" s="282"/>
      <c r="BB308" s="282"/>
      <c r="BC308" s="282"/>
      <c r="BD308" s="282"/>
      <c r="BE308" s="282"/>
      <c r="BF308" s="282"/>
      <c r="BG308" s="282"/>
      <c r="BH308" s="282"/>
      <c r="BI308" s="282"/>
      <c r="BJ308" s="282"/>
      <c r="BK308" s="282"/>
      <c r="BL308" s="282"/>
      <c r="BM308" s="282"/>
      <c r="BN308" s="282"/>
      <c r="BO308" s="282"/>
      <c r="BP308" s="282"/>
      <c r="BQ308" s="282"/>
      <c r="BR308" s="282"/>
      <c r="BS308" s="282"/>
      <c r="BT308" s="282"/>
      <c r="BU308" s="282"/>
      <c r="BV308" s="282"/>
      <c r="BW308" s="282"/>
      <c r="BX308" s="282"/>
      <c r="BY308" s="282"/>
      <c r="BZ308" s="282"/>
      <c r="CA308" s="282"/>
      <c r="CB308" s="282"/>
      <c r="CC308" s="282"/>
      <c r="CD308" s="282"/>
      <c r="CE308" s="282"/>
      <c r="CF308" s="282"/>
      <c r="CG308" s="282"/>
    </row>
    <row r="309" spans="1:85" ht="15" customHeight="1">
      <c r="A309" s="283">
        <f>ROW() - ROW(Tabla4478171820242624[[#Headers],[+]])</f>
        <v>303</v>
      </c>
      <c r="B309" s="283" t="s">
        <v>9</v>
      </c>
      <c r="C309" s="55">
        <v>76</v>
      </c>
      <c r="D309" s="283">
        <v>2026</v>
      </c>
      <c r="E309" s="284" t="s">
        <v>1216</v>
      </c>
      <c r="F309" s="285" t="s">
        <v>1225</v>
      </c>
      <c r="G309" s="252">
        <v>7000000</v>
      </c>
      <c r="H309" s="273" t="s">
        <v>1482</v>
      </c>
      <c r="I309" s="394" t="s">
        <v>1214</v>
      </c>
      <c r="J309" s="40">
        <v>46085</v>
      </c>
      <c r="K309" s="41" t="s">
        <v>989</v>
      </c>
      <c r="L309" s="285" t="s">
        <v>443</v>
      </c>
      <c r="M309" s="59"/>
      <c r="N309" s="293">
        <v>46086</v>
      </c>
      <c r="O309" s="41" t="s">
        <v>1448</v>
      </c>
      <c r="P309" s="289">
        <v>46086</v>
      </c>
      <c r="Q309" s="41" t="s">
        <v>43</v>
      </c>
      <c r="R309" s="41"/>
      <c r="S309" s="290"/>
      <c r="T309" s="291"/>
      <c r="U309" s="292">
        <v>46092</v>
      </c>
      <c r="V309" s="155">
        <v>46093</v>
      </c>
      <c r="W309" s="424" t="s">
        <v>44</v>
      </c>
      <c r="X309" s="292"/>
      <c r="Y309" s="292">
        <v>46098</v>
      </c>
      <c r="Z309" s="293" t="s">
        <v>45</v>
      </c>
      <c r="AA309" s="282"/>
      <c r="AB309" s="282"/>
      <c r="AC309" s="282"/>
      <c r="AD309" s="282"/>
      <c r="AE309" s="282"/>
      <c r="AF309" s="282"/>
      <c r="AG309" s="282"/>
      <c r="AH309" s="282"/>
      <c r="AI309" s="282"/>
      <c r="AJ309" s="282"/>
      <c r="AK309" s="282"/>
      <c r="AL309" s="282"/>
      <c r="AM309" s="282"/>
      <c r="AN309" s="282"/>
      <c r="AO309" s="282"/>
      <c r="AP309" s="282"/>
      <c r="AQ309" s="282"/>
      <c r="AR309" s="282"/>
      <c r="AS309" s="282"/>
      <c r="AT309" s="282"/>
      <c r="AU309" s="282"/>
      <c r="AV309" s="282"/>
      <c r="AW309" s="282"/>
      <c r="AX309" s="282"/>
      <c r="AY309" s="282"/>
      <c r="AZ309" s="282"/>
      <c r="BA309" s="282"/>
      <c r="BB309" s="282"/>
      <c r="BC309" s="282"/>
      <c r="BD309" s="282"/>
      <c r="BE309" s="282"/>
      <c r="BF309" s="282"/>
      <c r="BG309" s="282"/>
      <c r="BH309" s="282"/>
      <c r="BI309" s="282"/>
      <c r="BJ309" s="282"/>
      <c r="BK309" s="282"/>
      <c r="BL309" s="282"/>
      <c r="BM309" s="282"/>
      <c r="BN309" s="282"/>
      <c r="BO309" s="282"/>
      <c r="BP309" s="282"/>
      <c r="BQ309" s="282"/>
      <c r="BR309" s="282"/>
      <c r="BS309" s="282"/>
      <c r="BT309" s="282"/>
      <c r="BU309" s="282"/>
      <c r="BV309" s="282"/>
      <c r="BW309" s="282"/>
      <c r="BX309" s="282"/>
      <c r="BY309" s="282"/>
      <c r="BZ309" s="282"/>
      <c r="CA309" s="282"/>
      <c r="CB309" s="282"/>
      <c r="CC309" s="282"/>
      <c r="CD309" s="282"/>
      <c r="CE309" s="282"/>
      <c r="CF309" s="282"/>
      <c r="CG309" s="282"/>
    </row>
    <row r="310" spans="1:85" ht="15" customHeight="1">
      <c r="A310" s="283">
        <f>ROW() - ROW(Tabla4478171820242624[[#Headers],[+]])</f>
        <v>304</v>
      </c>
      <c r="B310" s="283" t="s">
        <v>9</v>
      </c>
      <c r="C310" s="55">
        <v>47</v>
      </c>
      <c r="D310" s="283">
        <v>2026</v>
      </c>
      <c r="E310" s="285" t="s">
        <v>1483</v>
      </c>
      <c r="F310" s="285" t="s">
        <v>1225</v>
      </c>
      <c r="G310" s="252">
        <v>7500000</v>
      </c>
      <c r="H310" s="273" t="s">
        <v>1484</v>
      </c>
      <c r="I310" s="394" t="s">
        <v>1214</v>
      </c>
      <c r="J310" s="40">
        <v>46085</v>
      </c>
      <c r="K310" s="41" t="s">
        <v>989</v>
      </c>
      <c r="L310" s="285" t="s">
        <v>443</v>
      </c>
      <c r="M310" s="59"/>
      <c r="N310" s="293">
        <v>46086</v>
      </c>
      <c r="O310" s="41" t="s">
        <v>1448</v>
      </c>
      <c r="P310" s="289">
        <v>46086</v>
      </c>
      <c r="Q310" s="41" t="s">
        <v>43</v>
      </c>
      <c r="R310" s="41"/>
      <c r="S310" s="290"/>
      <c r="T310" s="291"/>
      <c r="U310" s="292">
        <v>46092</v>
      </c>
      <c r="V310" s="155">
        <v>46093</v>
      </c>
      <c r="W310" s="424" t="s">
        <v>44</v>
      </c>
      <c r="X310" s="292"/>
      <c r="Y310" s="292"/>
      <c r="Z310" s="293"/>
      <c r="AA310" s="282"/>
      <c r="AB310" s="282"/>
      <c r="AC310" s="282"/>
      <c r="AD310" s="282"/>
      <c r="AE310" s="282"/>
      <c r="AF310" s="282"/>
      <c r="AG310" s="282"/>
      <c r="AH310" s="282"/>
      <c r="AI310" s="282"/>
      <c r="AJ310" s="282"/>
      <c r="AK310" s="282"/>
      <c r="AL310" s="282"/>
      <c r="AM310" s="282"/>
      <c r="AN310" s="282"/>
      <c r="AO310" s="282"/>
      <c r="AP310" s="282"/>
      <c r="AQ310" s="282"/>
      <c r="AR310" s="282"/>
      <c r="AS310" s="282"/>
      <c r="AT310" s="282"/>
      <c r="AU310" s="282"/>
      <c r="AV310" s="282"/>
      <c r="AW310" s="282"/>
      <c r="AX310" s="282"/>
      <c r="AY310" s="282"/>
      <c r="AZ310" s="282"/>
      <c r="BA310" s="282"/>
      <c r="BB310" s="282"/>
      <c r="BC310" s="282"/>
      <c r="BD310" s="282"/>
      <c r="BE310" s="282"/>
      <c r="BF310" s="282"/>
      <c r="BG310" s="282"/>
      <c r="BH310" s="282"/>
      <c r="BI310" s="282"/>
      <c r="BJ310" s="282"/>
      <c r="BK310" s="282"/>
      <c r="BL310" s="282"/>
      <c r="BM310" s="282"/>
      <c r="BN310" s="282"/>
      <c r="BO310" s="282"/>
      <c r="BP310" s="282"/>
      <c r="BQ310" s="282"/>
      <c r="BR310" s="282"/>
      <c r="BS310" s="282"/>
      <c r="BT310" s="282"/>
      <c r="BU310" s="282"/>
      <c r="BV310" s="282"/>
      <c r="BW310" s="282"/>
      <c r="BX310" s="282"/>
      <c r="BY310" s="282"/>
      <c r="BZ310" s="282"/>
      <c r="CA310" s="282"/>
      <c r="CB310" s="282"/>
      <c r="CC310" s="282"/>
      <c r="CD310" s="282"/>
      <c r="CE310" s="282"/>
      <c r="CF310" s="282"/>
      <c r="CG310" s="282"/>
    </row>
    <row r="311" spans="1:85" ht="15" customHeight="1">
      <c r="A311" s="283">
        <f>ROW() - ROW(Tabla4478171820242624[[#Headers],[+]])</f>
        <v>305</v>
      </c>
      <c r="B311" s="283" t="s">
        <v>9</v>
      </c>
      <c r="C311" s="55">
        <v>77</v>
      </c>
      <c r="D311" s="283">
        <v>2026</v>
      </c>
      <c r="E311" s="284" t="s">
        <v>1217</v>
      </c>
      <c r="F311" s="285" t="s">
        <v>1225</v>
      </c>
      <c r="G311" s="252">
        <v>7000000</v>
      </c>
      <c r="H311" s="273" t="s">
        <v>1485</v>
      </c>
      <c r="I311" s="394" t="s">
        <v>1214</v>
      </c>
      <c r="J311" s="40">
        <v>46085</v>
      </c>
      <c r="K311" s="41" t="s">
        <v>989</v>
      </c>
      <c r="L311" s="285" t="s">
        <v>443</v>
      </c>
      <c r="M311" s="59"/>
      <c r="N311" s="293">
        <v>46086</v>
      </c>
      <c r="O311" s="41" t="s">
        <v>1448</v>
      </c>
      <c r="P311" s="289">
        <v>46086</v>
      </c>
      <c r="Q311" s="41" t="s">
        <v>43</v>
      </c>
      <c r="R311" s="41"/>
      <c r="S311" s="290"/>
      <c r="T311" s="291"/>
      <c r="U311" s="292">
        <v>46092</v>
      </c>
      <c r="V311" s="155">
        <v>46093</v>
      </c>
      <c r="W311" s="424" t="s">
        <v>44</v>
      </c>
      <c r="X311" s="292"/>
      <c r="Y311" s="292">
        <v>46098</v>
      </c>
      <c r="Z311" s="293" t="s">
        <v>45</v>
      </c>
      <c r="AA311" s="282"/>
      <c r="AB311" s="282"/>
      <c r="AC311" s="282"/>
      <c r="AD311" s="282"/>
      <c r="AE311" s="282"/>
      <c r="AF311" s="282"/>
      <c r="AG311" s="282"/>
      <c r="AH311" s="282"/>
      <c r="AI311" s="282"/>
      <c r="AJ311" s="282"/>
      <c r="AK311" s="282"/>
      <c r="AL311" s="282"/>
      <c r="AM311" s="282"/>
      <c r="AN311" s="282"/>
      <c r="AO311" s="282"/>
      <c r="AP311" s="282"/>
      <c r="AQ311" s="282"/>
      <c r="AR311" s="282"/>
      <c r="AS311" s="282"/>
      <c r="AT311" s="282"/>
      <c r="AU311" s="282"/>
      <c r="AV311" s="282"/>
      <c r="AW311" s="282"/>
      <c r="AX311" s="282"/>
      <c r="AY311" s="282"/>
      <c r="AZ311" s="282"/>
      <c r="BA311" s="282"/>
      <c r="BB311" s="282"/>
      <c r="BC311" s="282"/>
      <c r="BD311" s="282"/>
      <c r="BE311" s="282"/>
      <c r="BF311" s="282"/>
      <c r="BG311" s="282"/>
      <c r="BH311" s="282"/>
      <c r="BI311" s="282"/>
      <c r="BJ311" s="282"/>
      <c r="BK311" s="282"/>
      <c r="BL311" s="282"/>
      <c r="BM311" s="282"/>
      <c r="BN311" s="282"/>
      <c r="BO311" s="282"/>
      <c r="BP311" s="282"/>
      <c r="BQ311" s="282"/>
      <c r="BR311" s="282"/>
      <c r="BS311" s="282"/>
      <c r="BT311" s="282"/>
      <c r="BU311" s="282"/>
      <c r="BV311" s="282"/>
      <c r="BW311" s="282"/>
      <c r="BX311" s="282"/>
      <c r="BY311" s="282"/>
      <c r="BZ311" s="282"/>
      <c r="CA311" s="282"/>
      <c r="CB311" s="282"/>
      <c r="CC311" s="282"/>
      <c r="CD311" s="282"/>
      <c r="CE311" s="282"/>
      <c r="CF311" s="282"/>
      <c r="CG311" s="282"/>
    </row>
    <row r="312" spans="1:85" ht="15" customHeight="1">
      <c r="A312" s="283">
        <f>ROW() - ROW(Tabla4478171820242624[[#Headers],[+]])</f>
        <v>306</v>
      </c>
      <c r="B312" s="283" t="s">
        <v>9</v>
      </c>
      <c r="C312" s="55">
        <v>333</v>
      </c>
      <c r="D312" s="283">
        <v>2026</v>
      </c>
      <c r="E312" s="284" t="s">
        <v>1224</v>
      </c>
      <c r="F312" s="285" t="s">
        <v>1225</v>
      </c>
      <c r="G312" s="252">
        <v>7000000</v>
      </c>
      <c r="H312" s="273" t="s">
        <v>1226</v>
      </c>
      <c r="I312" s="358" t="s">
        <v>1214</v>
      </c>
      <c r="J312" s="40">
        <v>46085</v>
      </c>
      <c r="K312" s="41" t="s">
        <v>989</v>
      </c>
      <c r="L312" s="285" t="s">
        <v>443</v>
      </c>
      <c r="M312" s="59"/>
      <c r="N312" s="293">
        <v>46086</v>
      </c>
      <c r="O312" s="84" t="s">
        <v>1448</v>
      </c>
      <c r="P312" s="289">
        <v>46086</v>
      </c>
      <c r="Q312" s="41" t="s">
        <v>43</v>
      </c>
      <c r="R312" s="41"/>
      <c r="S312" s="290"/>
      <c r="T312" s="291"/>
      <c r="U312" s="292">
        <v>46092</v>
      </c>
      <c r="V312" s="155">
        <v>46093</v>
      </c>
      <c r="W312" s="424" t="s">
        <v>44</v>
      </c>
      <c r="X312" s="292"/>
      <c r="Y312" s="292"/>
      <c r="Z312" s="293"/>
      <c r="AA312" s="282"/>
      <c r="AB312" s="282"/>
      <c r="AC312" s="282"/>
      <c r="AD312" s="282"/>
      <c r="AE312" s="282"/>
      <c r="AF312" s="282"/>
      <c r="AG312" s="282"/>
      <c r="AH312" s="282"/>
      <c r="AI312" s="282"/>
      <c r="AJ312" s="282"/>
      <c r="AK312" s="282"/>
      <c r="AL312" s="282"/>
      <c r="AM312" s="282"/>
      <c r="AN312" s="282"/>
      <c r="AO312" s="282"/>
      <c r="AP312" s="282"/>
      <c r="AQ312" s="282"/>
      <c r="AR312" s="282"/>
      <c r="AS312" s="282"/>
      <c r="AT312" s="282"/>
      <c r="AU312" s="282"/>
      <c r="AV312" s="282"/>
      <c r="AW312" s="282"/>
      <c r="AX312" s="282"/>
      <c r="AY312" s="282"/>
      <c r="AZ312" s="282"/>
      <c r="BA312" s="282"/>
      <c r="BB312" s="282"/>
      <c r="BC312" s="282"/>
      <c r="BD312" s="282"/>
      <c r="BE312" s="282"/>
      <c r="BF312" s="282"/>
      <c r="BG312" s="282"/>
      <c r="BH312" s="282"/>
      <c r="BI312" s="282"/>
      <c r="BJ312" s="282"/>
      <c r="BK312" s="282"/>
      <c r="BL312" s="282"/>
      <c r="BM312" s="282"/>
      <c r="BN312" s="282"/>
      <c r="BO312" s="282"/>
      <c r="BP312" s="282"/>
      <c r="BQ312" s="282"/>
      <c r="BR312" s="282"/>
      <c r="BS312" s="282"/>
      <c r="BT312" s="282"/>
      <c r="BU312" s="282"/>
      <c r="BV312" s="282"/>
      <c r="BW312" s="282"/>
      <c r="BX312" s="282"/>
      <c r="BY312" s="282"/>
      <c r="BZ312" s="282"/>
      <c r="CA312" s="282"/>
      <c r="CB312" s="282"/>
      <c r="CC312" s="282"/>
      <c r="CD312" s="282"/>
      <c r="CE312" s="282"/>
      <c r="CF312" s="282"/>
      <c r="CG312" s="282"/>
    </row>
    <row r="313" spans="1:85" ht="15" customHeight="1">
      <c r="A313" s="283">
        <f>ROW() - ROW(Tabla4478171820242624[[#Headers],[+]])</f>
        <v>307</v>
      </c>
      <c r="B313" s="283" t="s">
        <v>9</v>
      </c>
      <c r="C313" s="55">
        <v>84</v>
      </c>
      <c r="D313" s="283">
        <v>2026</v>
      </c>
      <c r="E313" s="285" t="s">
        <v>1486</v>
      </c>
      <c r="F313" s="285" t="s">
        <v>1225</v>
      </c>
      <c r="G313" s="252">
        <v>5860000</v>
      </c>
      <c r="H313" s="273" t="s">
        <v>183</v>
      </c>
      <c r="I313" s="358" t="s">
        <v>1214</v>
      </c>
      <c r="J313" s="40">
        <v>46085</v>
      </c>
      <c r="K313" s="41" t="s">
        <v>989</v>
      </c>
      <c r="L313" s="285" t="s">
        <v>443</v>
      </c>
      <c r="M313" s="59"/>
      <c r="N313" s="293">
        <v>46086</v>
      </c>
      <c r="O313" s="41" t="s">
        <v>1069</v>
      </c>
      <c r="P313" s="289">
        <v>46086</v>
      </c>
      <c r="Q313" s="41" t="s">
        <v>43</v>
      </c>
      <c r="R313" s="41"/>
      <c r="S313" s="290"/>
      <c r="T313" s="291"/>
      <c r="U313" s="292">
        <v>46092</v>
      </c>
      <c r="V313" s="155">
        <v>46093</v>
      </c>
      <c r="W313" s="424" t="s">
        <v>44</v>
      </c>
      <c r="X313" s="292"/>
      <c r="Y313" s="292"/>
      <c r="Z313" s="293"/>
      <c r="AA313" s="282"/>
      <c r="AB313" s="282"/>
      <c r="AC313" s="282"/>
      <c r="AD313" s="282"/>
      <c r="AE313" s="282"/>
      <c r="AF313" s="282"/>
      <c r="AG313" s="282"/>
      <c r="AH313" s="282"/>
      <c r="AI313" s="282"/>
      <c r="AJ313" s="282"/>
      <c r="AK313" s="282"/>
      <c r="AL313" s="282"/>
      <c r="AM313" s="282"/>
      <c r="AN313" s="282"/>
      <c r="AO313" s="282"/>
      <c r="AP313" s="282"/>
      <c r="AQ313" s="282"/>
      <c r="AR313" s="282"/>
      <c r="AS313" s="282"/>
      <c r="AT313" s="282"/>
      <c r="AU313" s="282"/>
      <c r="AV313" s="282"/>
      <c r="AW313" s="282"/>
      <c r="AX313" s="282"/>
      <c r="AY313" s="282"/>
      <c r="AZ313" s="282"/>
      <c r="BA313" s="282"/>
      <c r="BB313" s="282"/>
      <c r="BC313" s="282"/>
      <c r="BD313" s="282"/>
      <c r="BE313" s="282"/>
      <c r="BF313" s="282"/>
      <c r="BG313" s="282"/>
      <c r="BH313" s="282"/>
      <c r="BI313" s="282"/>
      <c r="BJ313" s="282"/>
      <c r="BK313" s="282"/>
      <c r="BL313" s="282"/>
      <c r="BM313" s="282"/>
      <c r="BN313" s="282"/>
      <c r="BO313" s="282"/>
      <c r="BP313" s="282"/>
      <c r="BQ313" s="282"/>
      <c r="BR313" s="282"/>
      <c r="BS313" s="282"/>
      <c r="BT313" s="282"/>
      <c r="BU313" s="282"/>
      <c r="BV313" s="282"/>
      <c r="BW313" s="282"/>
      <c r="BX313" s="282"/>
      <c r="BY313" s="282"/>
      <c r="BZ313" s="282"/>
      <c r="CA313" s="282"/>
      <c r="CB313" s="282"/>
      <c r="CC313" s="282"/>
      <c r="CD313" s="282"/>
      <c r="CE313" s="282"/>
      <c r="CF313" s="282"/>
      <c r="CG313" s="282"/>
    </row>
    <row r="314" spans="1:85" ht="15" customHeight="1">
      <c r="A314" s="283">
        <f>ROW() - ROW(Tabla4478171820242624[[#Headers],[+]])</f>
        <v>308</v>
      </c>
      <c r="B314" s="283" t="s">
        <v>9</v>
      </c>
      <c r="C314" s="55">
        <v>11</v>
      </c>
      <c r="D314" s="283">
        <v>2026</v>
      </c>
      <c r="E314" s="284" t="s">
        <v>1220</v>
      </c>
      <c r="F314" s="285" t="s">
        <v>1225</v>
      </c>
      <c r="G314" s="252">
        <v>8500000</v>
      </c>
      <c r="H314" s="273" t="s">
        <v>183</v>
      </c>
      <c r="I314" s="358" t="s">
        <v>1214</v>
      </c>
      <c r="J314" s="40">
        <v>46085</v>
      </c>
      <c r="K314" s="41" t="s">
        <v>989</v>
      </c>
      <c r="L314" s="285" t="s">
        <v>443</v>
      </c>
      <c r="M314" s="59"/>
      <c r="N314" s="293">
        <v>46086</v>
      </c>
      <c r="O314" s="41" t="s">
        <v>1069</v>
      </c>
      <c r="P314" s="289">
        <v>46086</v>
      </c>
      <c r="Q314" s="41" t="s">
        <v>43</v>
      </c>
      <c r="R314" s="41"/>
      <c r="S314" s="290"/>
      <c r="T314" s="291"/>
      <c r="U314" s="292">
        <v>46092</v>
      </c>
      <c r="V314" s="155">
        <v>46093</v>
      </c>
      <c r="W314" s="424" t="s">
        <v>44</v>
      </c>
      <c r="X314" s="292"/>
      <c r="Y314" s="292">
        <v>46098</v>
      </c>
      <c r="Z314" s="293" t="s">
        <v>45</v>
      </c>
      <c r="AA314" s="282"/>
      <c r="AB314" s="282"/>
      <c r="AC314" s="282"/>
      <c r="AD314" s="282"/>
      <c r="AE314" s="282"/>
      <c r="AF314" s="282"/>
      <c r="AG314" s="282"/>
      <c r="AH314" s="282"/>
      <c r="AI314" s="282"/>
      <c r="AJ314" s="282"/>
      <c r="AK314" s="282"/>
      <c r="AL314" s="282"/>
      <c r="AM314" s="282"/>
      <c r="AN314" s="282"/>
      <c r="AO314" s="282"/>
      <c r="AP314" s="282"/>
      <c r="AQ314" s="282"/>
      <c r="AR314" s="282"/>
      <c r="AS314" s="282"/>
      <c r="AT314" s="282"/>
      <c r="AU314" s="282"/>
      <c r="AV314" s="282"/>
      <c r="AW314" s="282"/>
      <c r="AX314" s="282"/>
      <c r="AY314" s="282"/>
      <c r="AZ314" s="282"/>
      <c r="BA314" s="282"/>
      <c r="BB314" s="282"/>
      <c r="BC314" s="282"/>
      <c r="BD314" s="282"/>
      <c r="BE314" s="282"/>
      <c r="BF314" s="282"/>
      <c r="BG314" s="282"/>
      <c r="BH314" s="282"/>
      <c r="BI314" s="282"/>
      <c r="BJ314" s="282"/>
      <c r="BK314" s="282"/>
      <c r="BL314" s="282"/>
      <c r="BM314" s="282"/>
      <c r="BN314" s="282"/>
      <c r="BO314" s="282"/>
      <c r="BP314" s="282"/>
      <c r="BQ314" s="282"/>
      <c r="BR314" s="282"/>
      <c r="BS314" s="282"/>
      <c r="BT314" s="282"/>
      <c r="BU314" s="282"/>
      <c r="BV314" s="282"/>
      <c r="BW314" s="282"/>
      <c r="BX314" s="282"/>
      <c r="BY314" s="282"/>
      <c r="BZ314" s="282"/>
      <c r="CA314" s="282"/>
      <c r="CB314" s="282"/>
      <c r="CC314" s="282"/>
      <c r="CD314" s="282"/>
      <c r="CE314" s="282"/>
      <c r="CF314" s="282"/>
      <c r="CG314" s="282"/>
    </row>
    <row r="315" spans="1:85" ht="15" customHeight="1">
      <c r="A315" s="283">
        <f>ROW() - ROW(Tabla4478171820242624[[#Headers],[+]])</f>
        <v>309</v>
      </c>
      <c r="B315" s="283" t="s">
        <v>9</v>
      </c>
      <c r="C315" s="55">
        <v>132</v>
      </c>
      <c r="D315" s="283">
        <v>2026</v>
      </c>
      <c r="E315" s="285" t="s">
        <v>525</v>
      </c>
      <c r="F315" s="285" t="s">
        <v>253</v>
      </c>
      <c r="G315" s="252">
        <v>6573333</v>
      </c>
      <c r="H315" s="273" t="s">
        <v>159</v>
      </c>
      <c r="I315" s="257" t="s">
        <v>461</v>
      </c>
      <c r="J315" s="40">
        <v>46085</v>
      </c>
      <c r="K315" s="41" t="s">
        <v>989</v>
      </c>
      <c r="L315" s="285" t="s">
        <v>443</v>
      </c>
      <c r="M315" s="59" t="s">
        <v>228</v>
      </c>
      <c r="N315" s="293">
        <v>46086</v>
      </c>
      <c r="O315" s="41" t="s">
        <v>1069</v>
      </c>
      <c r="P315" s="289">
        <v>46086</v>
      </c>
      <c r="Q315" s="41" t="s">
        <v>43</v>
      </c>
      <c r="R315" s="41"/>
      <c r="S315" s="290"/>
      <c r="T315" s="291"/>
      <c r="U315" s="292">
        <v>46100</v>
      </c>
      <c r="V315" s="155">
        <v>46106</v>
      </c>
      <c r="W315" s="424" t="s">
        <v>44</v>
      </c>
      <c r="X315" s="292"/>
      <c r="Y315" s="292"/>
      <c r="Z315" s="293"/>
      <c r="AA315" s="282"/>
      <c r="AB315" s="282"/>
      <c r="AC315" s="282"/>
      <c r="AD315" s="282"/>
      <c r="AE315" s="282"/>
      <c r="AF315" s="282"/>
      <c r="AG315" s="282"/>
      <c r="AH315" s="282"/>
      <c r="AI315" s="282"/>
      <c r="AJ315" s="282"/>
      <c r="AK315" s="282"/>
      <c r="AL315" s="282"/>
      <c r="AM315" s="282"/>
      <c r="AN315" s="282"/>
      <c r="AO315" s="282"/>
      <c r="AP315" s="282"/>
      <c r="AQ315" s="282"/>
      <c r="AR315" s="282"/>
      <c r="AS315" s="282"/>
      <c r="AT315" s="282"/>
      <c r="AU315" s="282"/>
      <c r="AV315" s="282"/>
      <c r="AW315" s="282"/>
      <c r="AX315" s="282"/>
      <c r="AY315" s="282"/>
      <c r="AZ315" s="282"/>
      <c r="BA315" s="282"/>
      <c r="BB315" s="282"/>
      <c r="BC315" s="282"/>
      <c r="BD315" s="282"/>
      <c r="BE315" s="282"/>
      <c r="BF315" s="282"/>
      <c r="BG315" s="282"/>
      <c r="BH315" s="282"/>
      <c r="BI315" s="282"/>
      <c r="BJ315" s="282"/>
      <c r="BK315" s="282"/>
      <c r="BL315" s="282"/>
      <c r="BM315" s="282"/>
      <c r="BN315" s="282"/>
      <c r="BO315" s="282"/>
      <c r="BP315" s="282"/>
      <c r="BQ315" s="282"/>
      <c r="BR315" s="282"/>
      <c r="BS315" s="282"/>
      <c r="BT315" s="282"/>
      <c r="BU315" s="282"/>
      <c r="BV315" s="282"/>
      <c r="BW315" s="282"/>
      <c r="BX315" s="282"/>
      <c r="BY315" s="282"/>
      <c r="BZ315" s="282"/>
      <c r="CA315" s="282"/>
      <c r="CB315" s="282"/>
      <c r="CC315" s="282"/>
      <c r="CD315" s="282"/>
      <c r="CE315" s="282"/>
      <c r="CF315" s="282"/>
      <c r="CG315" s="282"/>
    </row>
    <row r="316" spans="1:85" ht="15" customHeight="1">
      <c r="A316" s="283">
        <f>ROW() - ROW(Tabla4478171820242624[[#Headers],[+]])</f>
        <v>310</v>
      </c>
      <c r="B316" s="283" t="s">
        <v>9</v>
      </c>
      <c r="C316" s="55">
        <v>191</v>
      </c>
      <c r="D316" s="283">
        <v>2026</v>
      </c>
      <c r="E316" s="284" t="s">
        <v>1487</v>
      </c>
      <c r="F316" s="285" t="s">
        <v>253</v>
      </c>
      <c r="G316" s="252">
        <v>4687000</v>
      </c>
      <c r="H316" s="273" t="s">
        <v>1176</v>
      </c>
      <c r="I316" s="257" t="s">
        <v>477</v>
      </c>
      <c r="J316" s="40">
        <v>46085</v>
      </c>
      <c r="K316" s="41" t="s">
        <v>989</v>
      </c>
      <c r="L316" s="285" t="s">
        <v>443</v>
      </c>
      <c r="M316" s="59"/>
      <c r="N316" s="293">
        <v>46086</v>
      </c>
      <c r="O316" s="41" t="s">
        <v>1069</v>
      </c>
      <c r="P316" s="289">
        <v>46086</v>
      </c>
      <c r="Q316" s="41" t="s">
        <v>43</v>
      </c>
      <c r="R316" s="41"/>
      <c r="S316" s="290"/>
      <c r="T316" s="291"/>
      <c r="U316" s="292">
        <v>46092</v>
      </c>
      <c r="V316" s="155">
        <v>46093</v>
      </c>
      <c r="W316" s="424" t="s">
        <v>44</v>
      </c>
      <c r="X316" s="292"/>
      <c r="Y316" s="292"/>
      <c r="Z316" s="293"/>
      <c r="AA316" s="282"/>
      <c r="AB316" s="282"/>
      <c r="AC316" s="282"/>
      <c r="AD316" s="282"/>
      <c r="AE316" s="282"/>
      <c r="AF316" s="282"/>
      <c r="AG316" s="282"/>
      <c r="AH316" s="282"/>
      <c r="AI316" s="282"/>
      <c r="AJ316" s="282"/>
      <c r="AK316" s="282"/>
      <c r="AL316" s="282"/>
      <c r="AM316" s="282"/>
      <c r="AN316" s="282"/>
      <c r="AO316" s="282"/>
      <c r="AP316" s="282"/>
      <c r="AQ316" s="282"/>
      <c r="AR316" s="282"/>
      <c r="AS316" s="282"/>
      <c r="AT316" s="282"/>
      <c r="AU316" s="282"/>
      <c r="AV316" s="282"/>
      <c r="AW316" s="282"/>
      <c r="AX316" s="282"/>
      <c r="AY316" s="282"/>
      <c r="AZ316" s="282"/>
      <c r="BA316" s="282"/>
      <c r="BB316" s="282"/>
      <c r="BC316" s="282"/>
      <c r="BD316" s="282"/>
      <c r="BE316" s="282"/>
      <c r="BF316" s="282"/>
      <c r="BG316" s="282"/>
      <c r="BH316" s="282"/>
      <c r="BI316" s="282"/>
      <c r="BJ316" s="282"/>
      <c r="BK316" s="282"/>
      <c r="BL316" s="282"/>
      <c r="BM316" s="282"/>
      <c r="BN316" s="282"/>
      <c r="BO316" s="282"/>
      <c r="BP316" s="282"/>
      <c r="BQ316" s="282"/>
      <c r="BR316" s="282"/>
      <c r="BS316" s="282"/>
      <c r="BT316" s="282"/>
      <c r="BU316" s="282"/>
      <c r="BV316" s="282"/>
      <c r="BW316" s="282"/>
      <c r="BX316" s="282"/>
      <c r="BY316" s="282"/>
      <c r="BZ316" s="282"/>
      <c r="CA316" s="282"/>
      <c r="CB316" s="282"/>
      <c r="CC316" s="282"/>
      <c r="CD316" s="282"/>
      <c r="CE316" s="282"/>
      <c r="CF316" s="282"/>
      <c r="CG316" s="282"/>
    </row>
    <row r="317" spans="1:85" ht="15" customHeight="1">
      <c r="A317" s="283">
        <f>ROW() - ROW(Tabla4478171820242624[[#Headers],[+]])</f>
        <v>311</v>
      </c>
      <c r="B317" s="283" t="s">
        <v>9</v>
      </c>
      <c r="C317" s="55">
        <v>200</v>
      </c>
      <c r="D317" s="283">
        <v>2026</v>
      </c>
      <c r="E317" s="284" t="s">
        <v>1488</v>
      </c>
      <c r="F317" s="285" t="s">
        <v>253</v>
      </c>
      <c r="G317" s="252">
        <v>4530767</v>
      </c>
      <c r="H317" s="273" t="s">
        <v>1489</v>
      </c>
      <c r="I317" s="257" t="s">
        <v>882</v>
      </c>
      <c r="J317" s="40">
        <v>46085</v>
      </c>
      <c r="K317" s="41" t="s">
        <v>989</v>
      </c>
      <c r="L317" s="285" t="s">
        <v>443</v>
      </c>
      <c r="M317" s="59"/>
      <c r="N317" s="293">
        <v>46086</v>
      </c>
      <c r="O317" s="41" t="s">
        <v>1069</v>
      </c>
      <c r="P317" s="289">
        <v>46086</v>
      </c>
      <c r="Q317" s="41" t="s">
        <v>43</v>
      </c>
      <c r="R317" s="41"/>
      <c r="S317" s="290"/>
      <c r="T317" s="291"/>
      <c r="U317" s="292">
        <v>46092</v>
      </c>
      <c r="V317" s="155">
        <v>46093</v>
      </c>
      <c r="W317" s="424" t="s">
        <v>44</v>
      </c>
      <c r="X317" s="292"/>
      <c r="Y317" s="292"/>
      <c r="Z317" s="293"/>
      <c r="AA317" s="282"/>
      <c r="AB317" s="282"/>
      <c r="AC317" s="282"/>
      <c r="AD317" s="282"/>
      <c r="AE317" s="282"/>
      <c r="AF317" s="282"/>
      <c r="AG317" s="282"/>
      <c r="AH317" s="282"/>
      <c r="AI317" s="282"/>
      <c r="AJ317" s="282"/>
      <c r="AK317" s="282"/>
      <c r="AL317" s="282"/>
      <c r="AM317" s="282"/>
      <c r="AN317" s="282"/>
      <c r="AO317" s="282"/>
      <c r="AP317" s="282"/>
      <c r="AQ317" s="282"/>
      <c r="AR317" s="282"/>
      <c r="AS317" s="282"/>
      <c r="AT317" s="282"/>
      <c r="AU317" s="282"/>
      <c r="AV317" s="282"/>
      <c r="AW317" s="282"/>
      <c r="AX317" s="282"/>
      <c r="AY317" s="282"/>
      <c r="AZ317" s="282"/>
      <c r="BA317" s="282"/>
      <c r="BB317" s="282"/>
      <c r="BC317" s="282"/>
      <c r="BD317" s="282"/>
      <c r="BE317" s="282"/>
      <c r="BF317" s="282"/>
      <c r="BG317" s="282"/>
      <c r="BH317" s="282"/>
      <c r="BI317" s="282"/>
      <c r="BJ317" s="282"/>
      <c r="BK317" s="282"/>
      <c r="BL317" s="282"/>
      <c r="BM317" s="282"/>
      <c r="BN317" s="282"/>
      <c r="BO317" s="282"/>
      <c r="BP317" s="282"/>
      <c r="BQ317" s="282"/>
      <c r="BR317" s="282"/>
      <c r="BS317" s="282"/>
      <c r="BT317" s="282"/>
      <c r="BU317" s="282"/>
      <c r="BV317" s="282"/>
      <c r="BW317" s="282"/>
      <c r="BX317" s="282"/>
      <c r="BY317" s="282"/>
      <c r="BZ317" s="282"/>
      <c r="CA317" s="282"/>
      <c r="CB317" s="282"/>
      <c r="CC317" s="282"/>
      <c r="CD317" s="282"/>
      <c r="CE317" s="282"/>
      <c r="CF317" s="282"/>
      <c r="CG317" s="282"/>
    </row>
    <row r="318" spans="1:85" ht="15" customHeight="1">
      <c r="A318" s="283">
        <f>ROW() - ROW(Tabla4478171820242624[[#Headers],[+]])</f>
        <v>312</v>
      </c>
      <c r="B318" s="283" t="s">
        <v>9</v>
      </c>
      <c r="C318" s="55">
        <v>193</v>
      </c>
      <c r="D318" s="283">
        <v>2026</v>
      </c>
      <c r="E318" s="285" t="s">
        <v>508</v>
      </c>
      <c r="F318" s="285" t="s">
        <v>253</v>
      </c>
      <c r="G318" s="252">
        <v>4000000</v>
      </c>
      <c r="H318" s="273" t="s">
        <v>1490</v>
      </c>
      <c r="I318" s="257" t="s">
        <v>477</v>
      </c>
      <c r="J318" s="40">
        <v>46085</v>
      </c>
      <c r="K318" s="41" t="s">
        <v>989</v>
      </c>
      <c r="L318" s="285" t="s">
        <v>443</v>
      </c>
      <c r="M318" s="442" t="s">
        <v>1491</v>
      </c>
      <c r="N318" s="293">
        <v>46086</v>
      </c>
      <c r="O318" s="41" t="s">
        <v>1069</v>
      </c>
      <c r="P318" s="289">
        <v>46086</v>
      </c>
      <c r="Q318" s="41" t="s">
        <v>43</v>
      </c>
      <c r="R318" s="41"/>
      <c r="S318" s="290"/>
      <c r="T318" s="291"/>
      <c r="U318" s="292">
        <v>46100</v>
      </c>
      <c r="V318" s="155">
        <v>46106</v>
      </c>
      <c r="W318" s="424" t="s">
        <v>44</v>
      </c>
      <c r="X318" s="292"/>
      <c r="Y318" s="292">
        <v>46107</v>
      </c>
      <c r="Z318" s="293" t="s">
        <v>45</v>
      </c>
      <c r="AA318" s="282"/>
      <c r="AB318" s="282"/>
      <c r="AC318" s="282"/>
      <c r="AD318" s="282"/>
      <c r="AE318" s="282"/>
      <c r="AF318" s="282"/>
      <c r="AG318" s="282"/>
      <c r="AH318" s="282"/>
      <c r="AI318" s="282"/>
      <c r="AJ318" s="282"/>
      <c r="AK318" s="282"/>
      <c r="AL318" s="282"/>
      <c r="AM318" s="282"/>
      <c r="AN318" s="282"/>
      <c r="AO318" s="282"/>
      <c r="AP318" s="282"/>
      <c r="AQ318" s="282"/>
      <c r="AR318" s="282"/>
      <c r="AS318" s="282"/>
      <c r="AT318" s="282"/>
      <c r="AU318" s="282"/>
      <c r="AV318" s="282"/>
      <c r="AW318" s="282"/>
      <c r="AX318" s="282"/>
      <c r="AY318" s="282"/>
      <c r="AZ318" s="282"/>
      <c r="BA318" s="282"/>
      <c r="BB318" s="282"/>
      <c r="BC318" s="282"/>
      <c r="BD318" s="282"/>
      <c r="BE318" s="282"/>
      <c r="BF318" s="282"/>
      <c r="BG318" s="282"/>
      <c r="BH318" s="282"/>
      <c r="BI318" s="282"/>
      <c r="BJ318" s="282"/>
      <c r="BK318" s="282"/>
      <c r="BL318" s="282"/>
      <c r="BM318" s="282"/>
      <c r="BN318" s="282"/>
      <c r="BO318" s="282"/>
      <c r="BP318" s="282"/>
      <c r="BQ318" s="282"/>
      <c r="BR318" s="282"/>
      <c r="BS318" s="282"/>
      <c r="BT318" s="282"/>
      <c r="BU318" s="282"/>
      <c r="BV318" s="282"/>
      <c r="BW318" s="282"/>
      <c r="BX318" s="282"/>
      <c r="BY318" s="282"/>
      <c r="BZ318" s="282"/>
      <c r="CA318" s="282"/>
      <c r="CB318" s="282"/>
      <c r="CC318" s="282"/>
      <c r="CD318" s="282"/>
      <c r="CE318" s="282"/>
      <c r="CF318" s="282"/>
      <c r="CG318" s="282"/>
    </row>
    <row r="319" spans="1:85" ht="15" customHeight="1">
      <c r="A319" s="283">
        <f>ROW() - ROW(Tabla4478171820242624[[#Headers],[+]])</f>
        <v>313</v>
      </c>
      <c r="B319" s="283" t="s">
        <v>9</v>
      </c>
      <c r="C319" s="55">
        <v>192</v>
      </c>
      <c r="D319" s="283">
        <v>2026</v>
      </c>
      <c r="E319" s="284" t="s">
        <v>1492</v>
      </c>
      <c r="F319" s="285" t="s">
        <v>253</v>
      </c>
      <c r="G319" s="252">
        <v>3124666</v>
      </c>
      <c r="H319" s="273" t="s">
        <v>1489</v>
      </c>
      <c r="I319" s="257" t="s">
        <v>882</v>
      </c>
      <c r="J319" s="40">
        <v>46085</v>
      </c>
      <c r="K319" s="41" t="s">
        <v>989</v>
      </c>
      <c r="L319" s="285" t="s">
        <v>443</v>
      </c>
      <c r="M319" s="59"/>
      <c r="N319" s="293">
        <v>46086</v>
      </c>
      <c r="O319" s="41" t="s">
        <v>1069</v>
      </c>
      <c r="P319" s="289">
        <v>46086</v>
      </c>
      <c r="Q319" s="41" t="s">
        <v>43</v>
      </c>
      <c r="R319" s="41"/>
      <c r="S319" s="290"/>
      <c r="T319" s="291"/>
      <c r="U319" s="292">
        <v>46092</v>
      </c>
      <c r="V319" s="155">
        <v>46093</v>
      </c>
      <c r="W319" s="424" t="s">
        <v>44</v>
      </c>
      <c r="X319" s="292"/>
      <c r="Y319" s="292"/>
      <c r="Z319" s="293"/>
      <c r="AA319" s="282"/>
      <c r="AB319" s="282"/>
      <c r="AC319" s="282"/>
      <c r="AD319" s="282"/>
      <c r="AE319" s="282"/>
      <c r="AF319" s="282"/>
      <c r="AG319" s="282"/>
      <c r="AH319" s="282"/>
      <c r="AI319" s="282"/>
      <c r="AJ319" s="282"/>
      <c r="AK319" s="282"/>
      <c r="AL319" s="282"/>
      <c r="AM319" s="282"/>
      <c r="AN319" s="282"/>
      <c r="AO319" s="282"/>
      <c r="AP319" s="282"/>
      <c r="AQ319" s="282"/>
      <c r="AR319" s="282"/>
      <c r="AS319" s="282"/>
      <c r="AT319" s="282"/>
      <c r="AU319" s="282"/>
      <c r="AV319" s="282"/>
      <c r="AW319" s="282"/>
      <c r="AX319" s="282"/>
      <c r="AY319" s="282"/>
      <c r="AZ319" s="282"/>
      <c r="BA319" s="282"/>
      <c r="BB319" s="282"/>
      <c r="BC319" s="282"/>
      <c r="BD319" s="282"/>
      <c r="BE319" s="282"/>
      <c r="BF319" s="282"/>
      <c r="BG319" s="282"/>
      <c r="BH319" s="282"/>
      <c r="BI319" s="282"/>
      <c r="BJ319" s="282"/>
      <c r="BK319" s="282"/>
      <c r="BL319" s="282"/>
      <c r="BM319" s="282"/>
      <c r="BN319" s="282"/>
      <c r="BO319" s="282"/>
      <c r="BP319" s="282"/>
      <c r="BQ319" s="282"/>
      <c r="BR319" s="282"/>
      <c r="BS319" s="282"/>
      <c r="BT319" s="282"/>
      <c r="BU319" s="282"/>
      <c r="BV319" s="282"/>
      <c r="BW319" s="282"/>
      <c r="BX319" s="282"/>
      <c r="BY319" s="282"/>
      <c r="BZ319" s="282"/>
      <c r="CA319" s="282"/>
      <c r="CB319" s="282"/>
      <c r="CC319" s="282"/>
      <c r="CD319" s="282"/>
      <c r="CE319" s="282"/>
      <c r="CF319" s="282"/>
      <c r="CG319" s="282"/>
    </row>
    <row r="320" spans="1:85" ht="15" customHeight="1">
      <c r="A320" s="283">
        <f>ROW() - ROW(Tabla4478171820242624[[#Headers],[+]])</f>
        <v>314</v>
      </c>
      <c r="B320" s="283" t="s">
        <v>9</v>
      </c>
      <c r="C320" s="55">
        <v>345</v>
      </c>
      <c r="D320" s="283">
        <v>2026</v>
      </c>
      <c r="E320" s="285" t="s">
        <v>1493</v>
      </c>
      <c r="F320" s="285" t="s">
        <v>253</v>
      </c>
      <c r="G320" s="252">
        <v>2699333</v>
      </c>
      <c r="H320" s="273" t="s">
        <v>1494</v>
      </c>
      <c r="I320" s="257" t="s">
        <v>461</v>
      </c>
      <c r="J320" s="40">
        <v>46085</v>
      </c>
      <c r="K320" s="41" t="s">
        <v>989</v>
      </c>
      <c r="L320" s="285" t="s">
        <v>443</v>
      </c>
      <c r="M320" s="59"/>
      <c r="N320" s="293">
        <v>46086</v>
      </c>
      <c r="O320" s="41" t="s">
        <v>1069</v>
      </c>
      <c r="P320" s="289">
        <v>46090</v>
      </c>
      <c r="Q320" s="41" t="s">
        <v>43</v>
      </c>
      <c r="R320" s="41"/>
      <c r="S320" s="290"/>
      <c r="T320" s="291"/>
      <c r="U320" s="292">
        <v>46092</v>
      </c>
      <c r="V320" s="155">
        <v>46093</v>
      </c>
      <c r="W320" s="424" t="s">
        <v>44</v>
      </c>
      <c r="X320" s="292"/>
      <c r="Y320" s="292"/>
      <c r="Z320" s="293"/>
      <c r="AA320" s="282"/>
      <c r="AB320" s="282"/>
      <c r="AC320" s="282"/>
      <c r="AD320" s="282"/>
      <c r="AE320" s="282"/>
      <c r="AF320" s="282"/>
      <c r="AG320" s="282"/>
      <c r="AH320" s="282"/>
      <c r="AI320" s="282"/>
      <c r="AJ320" s="282"/>
      <c r="AK320" s="282"/>
      <c r="AL320" s="282"/>
      <c r="AM320" s="282"/>
      <c r="AN320" s="282"/>
      <c r="AO320" s="282"/>
      <c r="AP320" s="282"/>
      <c r="AQ320" s="282"/>
      <c r="AR320" s="282"/>
      <c r="AS320" s="282"/>
      <c r="AT320" s="282"/>
      <c r="AU320" s="282"/>
      <c r="AV320" s="282"/>
      <c r="AW320" s="282"/>
      <c r="AX320" s="282"/>
      <c r="AY320" s="282"/>
      <c r="AZ320" s="282"/>
      <c r="BA320" s="282"/>
      <c r="BB320" s="282"/>
      <c r="BC320" s="282"/>
      <c r="BD320" s="282"/>
      <c r="BE320" s="282"/>
      <c r="BF320" s="282"/>
      <c r="BG320" s="282"/>
      <c r="BH320" s="282"/>
      <c r="BI320" s="282"/>
      <c r="BJ320" s="282"/>
      <c r="BK320" s="282"/>
      <c r="BL320" s="282"/>
      <c r="BM320" s="282"/>
      <c r="BN320" s="282"/>
      <c r="BO320" s="282"/>
      <c r="BP320" s="282"/>
      <c r="BQ320" s="282"/>
      <c r="BR320" s="282"/>
      <c r="BS320" s="282"/>
      <c r="BT320" s="282"/>
      <c r="BU320" s="282"/>
      <c r="BV320" s="282"/>
      <c r="BW320" s="282"/>
      <c r="BX320" s="282"/>
      <c r="BY320" s="282"/>
      <c r="BZ320" s="282"/>
      <c r="CA320" s="282"/>
      <c r="CB320" s="282"/>
      <c r="CC320" s="282"/>
      <c r="CD320" s="282"/>
      <c r="CE320" s="282"/>
      <c r="CF320" s="282"/>
      <c r="CG320" s="282"/>
    </row>
    <row r="321" spans="1:85" ht="15" customHeight="1">
      <c r="A321" s="283">
        <f>ROW() - ROW(Tabla4478171820242624[[#Headers],[+]])</f>
        <v>315</v>
      </c>
      <c r="B321" s="283" t="s">
        <v>9</v>
      </c>
      <c r="C321" s="55">
        <v>101</v>
      </c>
      <c r="D321" s="283">
        <v>2026</v>
      </c>
      <c r="E321" s="284" t="s">
        <v>1495</v>
      </c>
      <c r="F321" s="285" t="s">
        <v>253</v>
      </c>
      <c r="G321" s="252">
        <v>3437133</v>
      </c>
      <c r="H321" s="273" t="s">
        <v>1496</v>
      </c>
      <c r="I321" s="257" t="s">
        <v>477</v>
      </c>
      <c r="J321" s="40">
        <v>46085</v>
      </c>
      <c r="K321" s="41" t="s">
        <v>989</v>
      </c>
      <c r="L321" s="285" t="s">
        <v>443</v>
      </c>
      <c r="M321" s="46"/>
      <c r="N321" s="293">
        <v>46086</v>
      </c>
      <c r="O321" s="41" t="s">
        <v>1069</v>
      </c>
      <c r="P321" s="289">
        <v>46086</v>
      </c>
      <c r="Q321" s="41" t="s">
        <v>43</v>
      </c>
      <c r="R321" s="41"/>
      <c r="S321" s="290"/>
      <c r="T321" s="291"/>
      <c r="U321" s="292">
        <v>46092</v>
      </c>
      <c r="V321" s="155">
        <v>46093</v>
      </c>
      <c r="W321" s="424" t="s">
        <v>44</v>
      </c>
      <c r="X321" s="292"/>
      <c r="Y321" s="292"/>
      <c r="Z321" s="293"/>
      <c r="AA321" s="282"/>
      <c r="AB321" s="282"/>
      <c r="AC321" s="282"/>
      <c r="AD321" s="282"/>
      <c r="AE321" s="282"/>
      <c r="AF321" s="282"/>
      <c r="AG321" s="282"/>
      <c r="AH321" s="282"/>
      <c r="AI321" s="282"/>
      <c r="AJ321" s="282"/>
      <c r="AK321" s="282"/>
      <c r="AL321" s="282"/>
      <c r="AM321" s="282"/>
      <c r="AN321" s="282"/>
      <c r="AO321" s="282"/>
      <c r="AP321" s="282"/>
      <c r="AQ321" s="282"/>
      <c r="AR321" s="282"/>
      <c r="AS321" s="282"/>
      <c r="AT321" s="282"/>
      <c r="AU321" s="282"/>
      <c r="AV321" s="282"/>
      <c r="AW321" s="282"/>
      <c r="AX321" s="282"/>
      <c r="AY321" s="282"/>
      <c r="AZ321" s="282"/>
      <c r="BA321" s="282"/>
      <c r="BB321" s="282"/>
      <c r="BC321" s="282"/>
      <c r="BD321" s="282"/>
      <c r="BE321" s="282"/>
      <c r="BF321" s="282"/>
      <c r="BG321" s="282"/>
      <c r="BH321" s="282"/>
      <c r="BI321" s="282"/>
      <c r="BJ321" s="282"/>
      <c r="BK321" s="282"/>
      <c r="BL321" s="282"/>
      <c r="BM321" s="282"/>
      <c r="BN321" s="282"/>
      <c r="BO321" s="282"/>
      <c r="BP321" s="282"/>
      <c r="BQ321" s="282"/>
      <c r="BR321" s="282"/>
      <c r="BS321" s="282"/>
      <c r="BT321" s="282"/>
      <c r="BU321" s="282"/>
      <c r="BV321" s="282"/>
      <c r="BW321" s="282"/>
      <c r="BX321" s="282"/>
      <c r="BY321" s="282"/>
      <c r="BZ321" s="282"/>
      <c r="CA321" s="282"/>
      <c r="CB321" s="282"/>
      <c r="CC321" s="282"/>
      <c r="CD321" s="282"/>
      <c r="CE321" s="282"/>
      <c r="CF321" s="282"/>
      <c r="CG321" s="282"/>
    </row>
    <row r="322" spans="1:85" ht="15" customHeight="1">
      <c r="A322" s="283">
        <f>ROW() - ROW(Tabla4478171820242624[[#Headers],[+]])</f>
        <v>316</v>
      </c>
      <c r="B322" s="283" t="s">
        <v>9</v>
      </c>
      <c r="C322" s="55">
        <v>102</v>
      </c>
      <c r="D322" s="283">
        <v>2026</v>
      </c>
      <c r="E322" s="284" t="s">
        <v>492</v>
      </c>
      <c r="F322" s="285" t="s">
        <v>253</v>
      </c>
      <c r="G322" s="252">
        <v>3437133</v>
      </c>
      <c r="H322" s="273" t="s">
        <v>1489</v>
      </c>
      <c r="I322" s="257" t="s">
        <v>882</v>
      </c>
      <c r="J322" s="40">
        <v>46085</v>
      </c>
      <c r="K322" s="41" t="s">
        <v>989</v>
      </c>
      <c r="L322" s="285" t="s">
        <v>443</v>
      </c>
      <c r="M322" s="55"/>
      <c r="N322" s="293">
        <v>46086</v>
      </c>
      <c r="O322" s="41" t="s">
        <v>1069</v>
      </c>
      <c r="P322" s="289">
        <v>46086</v>
      </c>
      <c r="Q322" s="41" t="s">
        <v>43</v>
      </c>
      <c r="R322" s="41"/>
      <c r="S322" s="290"/>
      <c r="T322" s="291"/>
      <c r="U322" s="292">
        <v>46092</v>
      </c>
      <c r="V322" s="155">
        <v>46093</v>
      </c>
      <c r="W322" s="424" t="s">
        <v>44</v>
      </c>
      <c r="X322" s="292"/>
      <c r="Y322" s="292"/>
      <c r="Z322" s="293"/>
      <c r="AA322" s="282"/>
      <c r="AB322" s="282"/>
      <c r="AC322" s="282"/>
      <c r="AD322" s="282"/>
      <c r="AE322" s="282"/>
      <c r="AF322" s="282"/>
      <c r="AG322" s="282"/>
      <c r="AH322" s="282"/>
      <c r="AI322" s="282"/>
      <c r="AJ322" s="282"/>
      <c r="AK322" s="282"/>
      <c r="AL322" s="282"/>
      <c r="AM322" s="282"/>
      <c r="AN322" s="282"/>
      <c r="AO322" s="282"/>
      <c r="AP322" s="282"/>
      <c r="AQ322" s="282"/>
      <c r="AR322" s="282"/>
      <c r="AS322" s="282"/>
      <c r="AT322" s="282"/>
      <c r="AU322" s="282"/>
      <c r="AV322" s="282"/>
      <c r="AW322" s="282"/>
      <c r="AX322" s="282"/>
      <c r="AY322" s="282"/>
      <c r="AZ322" s="282"/>
      <c r="BA322" s="282"/>
      <c r="BB322" s="282"/>
      <c r="BC322" s="282"/>
      <c r="BD322" s="282"/>
      <c r="BE322" s="282"/>
      <c r="BF322" s="282"/>
      <c r="BG322" s="282"/>
      <c r="BH322" s="282"/>
      <c r="BI322" s="282"/>
      <c r="BJ322" s="282"/>
      <c r="BK322" s="282"/>
      <c r="BL322" s="282"/>
      <c r="BM322" s="282"/>
      <c r="BN322" s="282"/>
      <c r="BO322" s="282"/>
      <c r="BP322" s="282"/>
      <c r="BQ322" s="282"/>
      <c r="BR322" s="282"/>
      <c r="BS322" s="282"/>
      <c r="BT322" s="282"/>
      <c r="BU322" s="282"/>
      <c r="BV322" s="282"/>
      <c r="BW322" s="282"/>
      <c r="BX322" s="282"/>
      <c r="BY322" s="282"/>
      <c r="BZ322" s="282"/>
      <c r="CA322" s="282"/>
      <c r="CB322" s="282"/>
      <c r="CC322" s="282"/>
      <c r="CD322" s="282"/>
      <c r="CE322" s="282"/>
      <c r="CF322" s="282"/>
      <c r="CG322" s="282"/>
    </row>
    <row r="323" spans="1:85" ht="15" customHeight="1">
      <c r="A323" s="283">
        <f>ROW() - ROW(Tabla4478171820242624[[#Headers],[+]])</f>
        <v>317</v>
      </c>
      <c r="B323" s="283" t="s">
        <v>9</v>
      </c>
      <c r="C323" s="55">
        <v>130</v>
      </c>
      <c r="D323" s="283">
        <v>2026</v>
      </c>
      <c r="E323" s="285" t="s">
        <v>486</v>
      </c>
      <c r="F323" s="285" t="s">
        <v>253</v>
      </c>
      <c r="G323" s="252">
        <v>3437133</v>
      </c>
      <c r="H323" s="273" t="s">
        <v>1171</v>
      </c>
      <c r="I323" s="257" t="s">
        <v>477</v>
      </c>
      <c r="J323" s="40">
        <v>46085</v>
      </c>
      <c r="K323" s="41" t="s">
        <v>989</v>
      </c>
      <c r="L323" s="285" t="s">
        <v>443</v>
      </c>
      <c r="M323" s="635" t="s">
        <v>1497</v>
      </c>
      <c r="N323" s="293">
        <v>46086</v>
      </c>
      <c r="O323" s="41" t="s">
        <v>1069</v>
      </c>
      <c r="P323" s="289">
        <v>46086</v>
      </c>
      <c r="Q323" s="41" t="s">
        <v>43</v>
      </c>
      <c r="R323" s="41"/>
      <c r="S323" s="290"/>
      <c r="T323" s="291"/>
      <c r="U323" s="292">
        <v>46100</v>
      </c>
      <c r="V323" s="155">
        <v>46106</v>
      </c>
      <c r="W323" s="424" t="s">
        <v>44</v>
      </c>
      <c r="X323" s="292"/>
      <c r="Y323" s="292"/>
      <c r="Z323" s="293"/>
      <c r="AA323" s="282"/>
      <c r="AB323" s="282"/>
      <c r="AC323" s="282"/>
      <c r="AD323" s="282"/>
      <c r="AE323" s="282"/>
      <c r="AF323" s="282"/>
      <c r="AG323" s="282"/>
      <c r="AH323" s="282"/>
      <c r="AI323" s="282"/>
      <c r="AJ323" s="282"/>
      <c r="AK323" s="282"/>
      <c r="AL323" s="282"/>
      <c r="AM323" s="282"/>
      <c r="AN323" s="282"/>
      <c r="AO323" s="282"/>
      <c r="AP323" s="282"/>
      <c r="AQ323" s="282"/>
      <c r="AR323" s="282"/>
      <c r="AS323" s="282"/>
      <c r="AT323" s="282"/>
      <c r="AU323" s="282"/>
      <c r="AV323" s="282"/>
      <c r="AW323" s="282"/>
      <c r="AX323" s="282"/>
      <c r="AY323" s="282"/>
      <c r="AZ323" s="282"/>
      <c r="BA323" s="282"/>
      <c r="BB323" s="282"/>
      <c r="BC323" s="282"/>
      <c r="BD323" s="282"/>
      <c r="BE323" s="282"/>
      <c r="BF323" s="282"/>
      <c r="BG323" s="282"/>
      <c r="BH323" s="282"/>
      <c r="BI323" s="282"/>
      <c r="BJ323" s="282"/>
      <c r="BK323" s="282"/>
      <c r="BL323" s="282"/>
      <c r="BM323" s="282"/>
      <c r="BN323" s="282"/>
      <c r="BO323" s="282"/>
      <c r="BP323" s="282"/>
      <c r="BQ323" s="282"/>
      <c r="BR323" s="282"/>
      <c r="BS323" s="282"/>
      <c r="BT323" s="282"/>
      <c r="BU323" s="282"/>
      <c r="BV323" s="282"/>
      <c r="BW323" s="282"/>
      <c r="BX323" s="282"/>
      <c r="BY323" s="282"/>
      <c r="BZ323" s="282"/>
      <c r="CA323" s="282"/>
      <c r="CB323" s="282"/>
      <c r="CC323" s="282"/>
      <c r="CD323" s="282"/>
      <c r="CE323" s="282"/>
      <c r="CF323" s="282"/>
      <c r="CG323" s="282"/>
    </row>
    <row r="324" spans="1:85" ht="15" customHeight="1">
      <c r="A324" s="283">
        <f>ROW() - ROW(Tabla4478171820242624[[#Headers],[+]])</f>
        <v>318</v>
      </c>
      <c r="B324" s="283" t="s">
        <v>9</v>
      </c>
      <c r="C324" s="55">
        <v>195</v>
      </c>
      <c r="D324" s="283">
        <v>2026</v>
      </c>
      <c r="E324" s="284" t="s">
        <v>1498</v>
      </c>
      <c r="F324" s="285" t="s">
        <v>253</v>
      </c>
      <c r="G324" s="252">
        <v>5400000</v>
      </c>
      <c r="H324" s="273" t="s">
        <v>1499</v>
      </c>
      <c r="I324" s="257" t="s">
        <v>461</v>
      </c>
      <c r="J324" s="40">
        <v>46085</v>
      </c>
      <c r="K324" s="41" t="s">
        <v>989</v>
      </c>
      <c r="L324" s="285" t="s">
        <v>443</v>
      </c>
      <c r="M324" s="55"/>
      <c r="N324" s="293">
        <v>46086</v>
      </c>
      <c r="O324" s="41" t="s">
        <v>1069</v>
      </c>
      <c r="P324" s="289">
        <v>46086</v>
      </c>
      <c r="Q324" s="41" t="s">
        <v>43</v>
      </c>
      <c r="R324" s="41"/>
      <c r="S324" s="290"/>
      <c r="T324" s="291"/>
      <c r="U324" s="292">
        <v>46092</v>
      </c>
      <c r="V324" s="155">
        <v>46093</v>
      </c>
      <c r="W324" s="424" t="s">
        <v>44</v>
      </c>
      <c r="X324" s="292"/>
      <c r="Y324" s="292"/>
      <c r="Z324" s="293"/>
      <c r="AA324" s="282"/>
      <c r="AB324" s="282"/>
      <c r="AC324" s="282"/>
      <c r="AD324" s="282"/>
      <c r="AE324" s="282"/>
      <c r="AF324" s="282"/>
      <c r="AG324" s="282"/>
      <c r="AH324" s="282"/>
      <c r="AI324" s="282"/>
      <c r="AJ324" s="282"/>
      <c r="AK324" s="282"/>
      <c r="AL324" s="282"/>
      <c r="AM324" s="282"/>
      <c r="AN324" s="282"/>
      <c r="AO324" s="282"/>
      <c r="AP324" s="282"/>
      <c r="AQ324" s="282"/>
      <c r="AR324" s="282"/>
      <c r="AS324" s="282"/>
      <c r="AT324" s="282"/>
      <c r="AU324" s="282"/>
      <c r="AV324" s="282"/>
      <c r="AW324" s="282"/>
      <c r="AX324" s="282"/>
      <c r="AY324" s="282"/>
      <c r="AZ324" s="282"/>
      <c r="BA324" s="282"/>
      <c r="BB324" s="282"/>
      <c r="BC324" s="282"/>
      <c r="BD324" s="282"/>
      <c r="BE324" s="282"/>
      <c r="BF324" s="282"/>
      <c r="BG324" s="282"/>
      <c r="BH324" s="282"/>
      <c r="BI324" s="282"/>
      <c r="BJ324" s="282"/>
      <c r="BK324" s="282"/>
      <c r="BL324" s="282"/>
      <c r="BM324" s="282"/>
      <c r="BN324" s="282"/>
      <c r="BO324" s="282"/>
      <c r="BP324" s="282"/>
      <c r="BQ324" s="282"/>
      <c r="BR324" s="282"/>
      <c r="BS324" s="282"/>
      <c r="BT324" s="282"/>
      <c r="BU324" s="282"/>
      <c r="BV324" s="282"/>
      <c r="BW324" s="282"/>
      <c r="BX324" s="282"/>
      <c r="BY324" s="282"/>
      <c r="BZ324" s="282"/>
      <c r="CA324" s="282"/>
      <c r="CB324" s="282"/>
      <c r="CC324" s="282"/>
      <c r="CD324" s="282"/>
      <c r="CE324" s="282"/>
      <c r="CF324" s="282"/>
      <c r="CG324" s="282"/>
    </row>
    <row r="325" spans="1:85" ht="15" customHeight="1">
      <c r="A325" s="283">
        <f>ROW() - ROW(Tabla4478171820242624[[#Headers],[+]])</f>
        <v>319</v>
      </c>
      <c r="B325" s="283" t="s">
        <v>9</v>
      </c>
      <c r="C325" s="55">
        <v>428</v>
      </c>
      <c r="D325" s="283">
        <v>2026</v>
      </c>
      <c r="E325" s="285" t="s">
        <v>493</v>
      </c>
      <c r="F325" s="285" t="s">
        <v>253</v>
      </c>
      <c r="G325" s="252">
        <v>3124667</v>
      </c>
      <c r="H325" s="273" t="s">
        <v>1489</v>
      </c>
      <c r="I325" s="257" t="s">
        <v>882</v>
      </c>
      <c r="J325" s="40">
        <v>46085</v>
      </c>
      <c r="K325" s="41" t="s">
        <v>989</v>
      </c>
      <c r="L325" s="285" t="s">
        <v>443</v>
      </c>
      <c r="M325" s="55"/>
      <c r="N325" s="293">
        <v>46086</v>
      </c>
      <c r="O325" s="41" t="s">
        <v>1069</v>
      </c>
      <c r="P325" s="289">
        <v>46086</v>
      </c>
      <c r="Q325" s="41" t="s">
        <v>43</v>
      </c>
      <c r="R325" s="41"/>
      <c r="S325" s="290"/>
      <c r="T325" s="291"/>
      <c r="U325" s="292">
        <v>46092</v>
      </c>
      <c r="V325" s="155">
        <v>46093</v>
      </c>
      <c r="W325" s="424" t="s">
        <v>44</v>
      </c>
      <c r="X325" s="292"/>
      <c r="Y325" s="292"/>
      <c r="Z325" s="293"/>
      <c r="AA325" s="282"/>
      <c r="AB325" s="282"/>
      <c r="AC325" s="282"/>
      <c r="AD325" s="282"/>
      <c r="AE325" s="282"/>
      <c r="AF325" s="282"/>
      <c r="AG325" s="282"/>
      <c r="AH325" s="282"/>
      <c r="AI325" s="282"/>
      <c r="AJ325" s="282"/>
      <c r="AK325" s="282"/>
      <c r="AL325" s="282"/>
      <c r="AM325" s="282"/>
      <c r="AN325" s="282"/>
      <c r="AO325" s="282"/>
      <c r="AP325" s="282"/>
      <c r="AQ325" s="282"/>
      <c r="AR325" s="282"/>
      <c r="AS325" s="282"/>
      <c r="AT325" s="282"/>
      <c r="AU325" s="282"/>
      <c r="AV325" s="282"/>
      <c r="AW325" s="282"/>
      <c r="AX325" s="282"/>
      <c r="AY325" s="282"/>
      <c r="AZ325" s="282"/>
      <c r="BA325" s="282"/>
      <c r="BB325" s="282"/>
      <c r="BC325" s="282"/>
      <c r="BD325" s="282"/>
      <c r="BE325" s="282"/>
      <c r="BF325" s="282"/>
      <c r="BG325" s="282"/>
      <c r="BH325" s="282"/>
      <c r="BI325" s="282"/>
      <c r="BJ325" s="282"/>
      <c r="BK325" s="282"/>
      <c r="BL325" s="282"/>
      <c r="BM325" s="282"/>
      <c r="BN325" s="282"/>
      <c r="BO325" s="282"/>
      <c r="BP325" s="282"/>
      <c r="BQ325" s="282"/>
      <c r="BR325" s="282"/>
      <c r="BS325" s="282"/>
      <c r="BT325" s="282"/>
      <c r="BU325" s="282"/>
      <c r="BV325" s="282"/>
      <c r="BW325" s="282"/>
      <c r="BX325" s="282"/>
      <c r="BY325" s="282"/>
      <c r="BZ325" s="282"/>
      <c r="CA325" s="282"/>
      <c r="CB325" s="282"/>
      <c r="CC325" s="282"/>
      <c r="CD325" s="282"/>
      <c r="CE325" s="282"/>
      <c r="CF325" s="282"/>
      <c r="CG325" s="282"/>
    </row>
    <row r="326" spans="1:85" ht="15" customHeight="1">
      <c r="A326" s="283">
        <f>ROW() - ROW(Tabla4478171820242624[[#Headers],[+]])</f>
        <v>320</v>
      </c>
      <c r="B326" s="283" t="s">
        <v>9</v>
      </c>
      <c r="C326" s="55">
        <v>198</v>
      </c>
      <c r="D326" s="283">
        <v>2026</v>
      </c>
      <c r="E326" s="284" t="s">
        <v>462</v>
      </c>
      <c r="F326" s="285" t="s">
        <v>253</v>
      </c>
      <c r="G326" s="252">
        <v>1933333</v>
      </c>
      <c r="H326" s="273" t="s">
        <v>1500</v>
      </c>
      <c r="I326" s="257" t="s">
        <v>461</v>
      </c>
      <c r="J326" s="40">
        <v>46085</v>
      </c>
      <c r="K326" s="41" t="s">
        <v>989</v>
      </c>
      <c r="L326" s="285" t="s">
        <v>443</v>
      </c>
      <c r="M326" s="634"/>
      <c r="N326" s="293">
        <v>46086</v>
      </c>
      <c r="O326" s="41" t="s">
        <v>1069</v>
      </c>
      <c r="P326" s="289">
        <v>46086</v>
      </c>
      <c r="Q326" s="41" t="s">
        <v>43</v>
      </c>
      <c r="R326" s="41"/>
      <c r="S326" s="290"/>
      <c r="T326" s="291"/>
      <c r="U326" s="292">
        <v>46092</v>
      </c>
      <c r="V326" s="155">
        <v>46093</v>
      </c>
      <c r="W326" s="424" t="s">
        <v>44</v>
      </c>
      <c r="X326" s="292"/>
      <c r="Y326" s="292"/>
      <c r="Z326" s="293"/>
      <c r="AA326" s="282"/>
      <c r="AB326" s="282"/>
      <c r="AC326" s="282"/>
      <c r="AD326" s="282"/>
      <c r="AE326" s="282"/>
      <c r="AF326" s="282"/>
      <c r="AG326" s="282"/>
      <c r="AH326" s="282"/>
      <c r="AI326" s="282"/>
      <c r="AJ326" s="282"/>
      <c r="AK326" s="282"/>
      <c r="AL326" s="282"/>
      <c r="AM326" s="282"/>
      <c r="AN326" s="282"/>
      <c r="AO326" s="282"/>
      <c r="AP326" s="282"/>
      <c r="AQ326" s="282"/>
      <c r="AR326" s="282"/>
      <c r="AS326" s="282"/>
      <c r="AT326" s="282"/>
      <c r="AU326" s="282"/>
      <c r="AV326" s="282"/>
      <c r="AW326" s="282"/>
      <c r="AX326" s="282"/>
      <c r="AY326" s="282"/>
      <c r="AZ326" s="282"/>
      <c r="BA326" s="282"/>
      <c r="BB326" s="282"/>
      <c r="BC326" s="282"/>
      <c r="BD326" s="282"/>
      <c r="BE326" s="282"/>
      <c r="BF326" s="282"/>
      <c r="BG326" s="282"/>
      <c r="BH326" s="282"/>
      <c r="BI326" s="282"/>
      <c r="BJ326" s="282"/>
      <c r="BK326" s="282"/>
      <c r="BL326" s="282"/>
      <c r="BM326" s="282"/>
      <c r="BN326" s="282"/>
      <c r="BO326" s="282"/>
      <c r="BP326" s="282"/>
      <c r="BQ326" s="282"/>
      <c r="BR326" s="282"/>
      <c r="BS326" s="282"/>
      <c r="BT326" s="282"/>
      <c r="BU326" s="282"/>
      <c r="BV326" s="282"/>
      <c r="BW326" s="282"/>
      <c r="BX326" s="282"/>
      <c r="BY326" s="282"/>
      <c r="BZ326" s="282"/>
      <c r="CA326" s="282"/>
      <c r="CB326" s="282"/>
      <c r="CC326" s="282"/>
      <c r="CD326" s="282"/>
      <c r="CE326" s="282"/>
      <c r="CF326" s="282"/>
      <c r="CG326" s="282"/>
    </row>
    <row r="327" spans="1:85" ht="15" customHeight="1">
      <c r="A327" s="283">
        <f>ROW() - ROW(Tabla4478171820242624[[#Headers],[+]])</f>
        <v>321</v>
      </c>
      <c r="B327" s="283" t="s">
        <v>9</v>
      </c>
      <c r="C327" s="55">
        <v>93</v>
      </c>
      <c r="D327" s="283">
        <v>2026</v>
      </c>
      <c r="E327" s="285" t="s">
        <v>74</v>
      </c>
      <c r="F327" s="285" t="s">
        <v>174</v>
      </c>
      <c r="G327" s="252">
        <v>833333</v>
      </c>
      <c r="H327" s="273" t="s">
        <v>1501</v>
      </c>
      <c r="I327" s="257" t="s">
        <v>1502</v>
      </c>
      <c r="J327" s="40">
        <v>46085</v>
      </c>
      <c r="K327" s="41" t="s">
        <v>989</v>
      </c>
      <c r="L327" s="285" t="s">
        <v>443</v>
      </c>
      <c r="M327" s="55"/>
      <c r="N327" s="293">
        <v>46086</v>
      </c>
      <c r="O327" s="41" t="s">
        <v>1069</v>
      </c>
      <c r="P327" s="289">
        <v>46086</v>
      </c>
      <c r="Q327" s="41" t="s">
        <v>43</v>
      </c>
      <c r="R327" s="41"/>
      <c r="S327" s="290"/>
      <c r="T327" s="291"/>
      <c r="U327" s="292">
        <v>46092</v>
      </c>
      <c r="V327" s="155">
        <v>46093</v>
      </c>
      <c r="W327" s="424" t="s">
        <v>44</v>
      </c>
      <c r="X327" s="292"/>
      <c r="Y327" s="292"/>
      <c r="Z327" s="293"/>
      <c r="AA327" s="282"/>
      <c r="AB327" s="282"/>
      <c r="AC327" s="282"/>
      <c r="AD327" s="282"/>
      <c r="AE327" s="282"/>
      <c r="AF327" s="282"/>
      <c r="AG327" s="282"/>
      <c r="AH327" s="282"/>
      <c r="AI327" s="282"/>
      <c r="AJ327" s="282"/>
      <c r="AK327" s="282"/>
      <c r="AL327" s="282"/>
      <c r="AM327" s="282"/>
      <c r="AN327" s="282"/>
      <c r="AO327" s="282"/>
      <c r="AP327" s="282"/>
      <c r="AQ327" s="282"/>
      <c r="AR327" s="282"/>
      <c r="AS327" s="282"/>
      <c r="AT327" s="282"/>
      <c r="AU327" s="282"/>
      <c r="AV327" s="282"/>
      <c r="AW327" s="282"/>
      <c r="AX327" s="282"/>
      <c r="AY327" s="282"/>
      <c r="AZ327" s="282"/>
      <c r="BA327" s="282"/>
      <c r="BB327" s="282"/>
      <c r="BC327" s="282"/>
      <c r="BD327" s="282"/>
      <c r="BE327" s="282"/>
      <c r="BF327" s="282"/>
      <c r="BG327" s="282"/>
      <c r="BH327" s="282"/>
      <c r="BI327" s="282"/>
      <c r="BJ327" s="282"/>
      <c r="BK327" s="282"/>
      <c r="BL327" s="282"/>
      <c r="BM327" s="282"/>
      <c r="BN327" s="282"/>
      <c r="BO327" s="282"/>
      <c r="BP327" s="282"/>
      <c r="BQ327" s="282"/>
      <c r="BR327" s="282"/>
      <c r="BS327" s="282"/>
      <c r="BT327" s="282"/>
      <c r="BU327" s="282"/>
      <c r="BV327" s="282"/>
      <c r="BW327" s="282"/>
      <c r="BX327" s="282"/>
      <c r="BY327" s="282"/>
      <c r="BZ327" s="282"/>
      <c r="CA327" s="282"/>
      <c r="CB327" s="282"/>
      <c r="CC327" s="282"/>
      <c r="CD327" s="282"/>
      <c r="CE327" s="282"/>
      <c r="CF327" s="282"/>
      <c r="CG327" s="282"/>
    </row>
    <row r="328" spans="1:85" ht="15" customHeight="1">
      <c r="A328" s="283">
        <f>ROW() - ROW(Tabla4478171820242624[[#Headers],[+]])</f>
        <v>322</v>
      </c>
      <c r="B328" s="283" t="s">
        <v>9</v>
      </c>
      <c r="C328" s="55">
        <v>93</v>
      </c>
      <c r="D328" s="283">
        <v>2026</v>
      </c>
      <c r="E328" s="284" t="s">
        <v>74</v>
      </c>
      <c r="F328" s="285" t="s">
        <v>47</v>
      </c>
      <c r="G328" s="252">
        <v>5000000</v>
      </c>
      <c r="H328" s="273" t="s">
        <v>1503</v>
      </c>
      <c r="I328" s="257" t="s">
        <v>1502</v>
      </c>
      <c r="J328" s="40">
        <v>46085</v>
      </c>
      <c r="K328" s="41" t="s">
        <v>989</v>
      </c>
      <c r="L328" s="285" t="s">
        <v>443</v>
      </c>
      <c r="M328" s="55"/>
      <c r="N328" s="293">
        <v>46086</v>
      </c>
      <c r="O328" s="41" t="s">
        <v>1069</v>
      </c>
      <c r="P328" s="289">
        <v>46086</v>
      </c>
      <c r="Q328" s="41" t="s">
        <v>43</v>
      </c>
      <c r="R328" s="41"/>
      <c r="S328" s="290"/>
      <c r="T328" s="291"/>
      <c r="U328" s="292">
        <v>46092</v>
      </c>
      <c r="V328" s="155">
        <v>46093</v>
      </c>
      <c r="W328" s="424" t="s">
        <v>44</v>
      </c>
      <c r="X328" s="292"/>
      <c r="Y328" s="292"/>
      <c r="Z328" s="293"/>
      <c r="AA328" s="282"/>
      <c r="AB328" s="282"/>
      <c r="AC328" s="282"/>
      <c r="AD328" s="282"/>
      <c r="AE328" s="282"/>
      <c r="AF328" s="282"/>
      <c r="AG328" s="282"/>
      <c r="AH328" s="282"/>
      <c r="AI328" s="282"/>
      <c r="AJ328" s="282"/>
      <c r="AK328" s="282"/>
      <c r="AL328" s="282"/>
      <c r="AM328" s="282"/>
      <c r="AN328" s="282"/>
      <c r="AO328" s="282"/>
      <c r="AP328" s="282"/>
      <c r="AQ328" s="282"/>
      <c r="AR328" s="282"/>
      <c r="AS328" s="282"/>
      <c r="AT328" s="282"/>
      <c r="AU328" s="282"/>
      <c r="AV328" s="282"/>
      <c r="AW328" s="282"/>
      <c r="AX328" s="282"/>
      <c r="AY328" s="282"/>
      <c r="AZ328" s="282"/>
      <c r="BA328" s="282"/>
      <c r="BB328" s="282"/>
      <c r="BC328" s="282"/>
      <c r="BD328" s="282"/>
      <c r="BE328" s="282"/>
      <c r="BF328" s="282"/>
      <c r="BG328" s="282"/>
      <c r="BH328" s="282"/>
      <c r="BI328" s="282"/>
      <c r="BJ328" s="282"/>
      <c r="BK328" s="282"/>
      <c r="BL328" s="282"/>
      <c r="BM328" s="282"/>
      <c r="BN328" s="282"/>
      <c r="BO328" s="282"/>
      <c r="BP328" s="282"/>
      <c r="BQ328" s="282"/>
      <c r="BR328" s="282"/>
      <c r="BS328" s="282"/>
      <c r="BT328" s="282"/>
      <c r="BU328" s="282"/>
      <c r="BV328" s="282"/>
      <c r="BW328" s="282"/>
      <c r="BX328" s="282"/>
      <c r="BY328" s="282"/>
      <c r="BZ328" s="282"/>
      <c r="CA328" s="282"/>
      <c r="CB328" s="282"/>
      <c r="CC328" s="282"/>
      <c r="CD328" s="282"/>
      <c r="CE328" s="282"/>
      <c r="CF328" s="282"/>
      <c r="CG328" s="282"/>
    </row>
    <row r="329" spans="1:85" ht="15" customHeight="1">
      <c r="A329" s="283">
        <f>ROW() - ROW(Tabla4478171820242624[[#Headers],[+]])</f>
        <v>323</v>
      </c>
      <c r="B329" s="283" t="s">
        <v>9</v>
      </c>
      <c r="C329" s="55">
        <v>147</v>
      </c>
      <c r="D329" s="283">
        <v>2026</v>
      </c>
      <c r="E329" s="285" t="s">
        <v>79</v>
      </c>
      <c r="F329" s="285" t="s">
        <v>47</v>
      </c>
      <c r="G329" s="252">
        <v>2658333</v>
      </c>
      <c r="H329" s="273" t="s">
        <v>1504</v>
      </c>
      <c r="I329" s="257" t="s">
        <v>1502</v>
      </c>
      <c r="J329" s="40">
        <v>46085</v>
      </c>
      <c r="K329" s="41" t="s">
        <v>989</v>
      </c>
      <c r="L329" s="285" t="s">
        <v>443</v>
      </c>
      <c r="M329" s="55"/>
      <c r="N329" s="293">
        <v>46086</v>
      </c>
      <c r="O329" s="41" t="s">
        <v>1069</v>
      </c>
      <c r="P329" s="289">
        <v>46086</v>
      </c>
      <c r="Q329" s="41" t="s">
        <v>43</v>
      </c>
      <c r="R329" s="41"/>
      <c r="S329" s="290"/>
      <c r="T329" s="291"/>
      <c r="U329" s="292">
        <v>46092</v>
      </c>
      <c r="V329" s="155">
        <v>46093</v>
      </c>
      <c r="W329" s="424" t="s">
        <v>44</v>
      </c>
      <c r="X329" s="292"/>
      <c r="Y329" s="292"/>
      <c r="Z329" s="293"/>
      <c r="AA329" s="282"/>
      <c r="AB329" s="282"/>
      <c r="AC329" s="282"/>
      <c r="AD329" s="282"/>
      <c r="AE329" s="282"/>
      <c r="AF329" s="282"/>
      <c r="AG329" s="282"/>
      <c r="AH329" s="282"/>
      <c r="AI329" s="282"/>
      <c r="AJ329" s="282"/>
      <c r="AK329" s="282"/>
      <c r="AL329" s="282"/>
      <c r="AM329" s="282"/>
      <c r="AN329" s="282"/>
      <c r="AO329" s="282"/>
      <c r="AP329" s="282"/>
      <c r="AQ329" s="282"/>
      <c r="AR329" s="282"/>
      <c r="AS329" s="282"/>
      <c r="AT329" s="282"/>
      <c r="AU329" s="282"/>
      <c r="AV329" s="282"/>
      <c r="AW329" s="282"/>
      <c r="AX329" s="282"/>
      <c r="AY329" s="282"/>
      <c r="AZ329" s="282"/>
      <c r="BA329" s="282"/>
      <c r="BB329" s="282"/>
      <c r="BC329" s="282"/>
      <c r="BD329" s="282"/>
      <c r="BE329" s="282"/>
      <c r="BF329" s="282"/>
      <c r="BG329" s="282"/>
      <c r="BH329" s="282"/>
      <c r="BI329" s="282"/>
      <c r="BJ329" s="282"/>
      <c r="BK329" s="282"/>
      <c r="BL329" s="282"/>
      <c r="BM329" s="282"/>
      <c r="BN329" s="282"/>
      <c r="BO329" s="282"/>
      <c r="BP329" s="282"/>
      <c r="BQ329" s="282"/>
      <c r="BR329" s="282"/>
      <c r="BS329" s="282"/>
      <c r="BT329" s="282"/>
      <c r="BU329" s="282"/>
      <c r="BV329" s="282"/>
      <c r="BW329" s="282"/>
      <c r="BX329" s="282"/>
      <c r="BY329" s="282"/>
      <c r="BZ329" s="282"/>
      <c r="CA329" s="282"/>
      <c r="CB329" s="282"/>
      <c r="CC329" s="282"/>
      <c r="CD329" s="282"/>
      <c r="CE329" s="282"/>
      <c r="CF329" s="282"/>
      <c r="CG329" s="282"/>
    </row>
    <row r="330" spans="1:85" ht="15" customHeight="1">
      <c r="A330" s="283">
        <f>ROW() - ROW(Tabla4478171820242624[[#Headers],[+]])</f>
        <v>324</v>
      </c>
      <c r="B330" s="283" t="s">
        <v>9</v>
      </c>
      <c r="C330" s="55">
        <v>133</v>
      </c>
      <c r="D330" s="283">
        <v>2026</v>
      </c>
      <c r="E330" s="285" t="s">
        <v>81</v>
      </c>
      <c r="F330" s="285" t="s">
        <v>47</v>
      </c>
      <c r="G330" s="252">
        <v>3866667</v>
      </c>
      <c r="H330" s="273" t="s">
        <v>1504</v>
      </c>
      <c r="I330" s="257" t="s">
        <v>1502</v>
      </c>
      <c r="J330" s="40">
        <v>46085</v>
      </c>
      <c r="K330" s="41" t="s">
        <v>989</v>
      </c>
      <c r="L330" s="285" t="s">
        <v>443</v>
      </c>
      <c r="M330" s="55"/>
      <c r="N330" s="293">
        <v>46086</v>
      </c>
      <c r="O330" s="41" t="s">
        <v>1069</v>
      </c>
      <c r="P330" s="289">
        <v>46086</v>
      </c>
      <c r="Q330" s="41" t="s">
        <v>43</v>
      </c>
      <c r="R330" s="41"/>
      <c r="S330" s="290"/>
      <c r="T330" s="291"/>
      <c r="U330" s="292">
        <v>46092</v>
      </c>
      <c r="V330" s="155">
        <v>46093</v>
      </c>
      <c r="W330" s="424" t="s">
        <v>44</v>
      </c>
      <c r="X330" s="292"/>
      <c r="Y330" s="292"/>
      <c r="Z330" s="293"/>
      <c r="AA330" s="282"/>
      <c r="AB330" s="282"/>
      <c r="AC330" s="282"/>
      <c r="AD330" s="282"/>
      <c r="AE330" s="282"/>
      <c r="AF330" s="282"/>
      <c r="AG330" s="282"/>
      <c r="AH330" s="282"/>
      <c r="AI330" s="282"/>
      <c r="AJ330" s="282"/>
      <c r="AK330" s="282"/>
      <c r="AL330" s="282"/>
      <c r="AM330" s="282"/>
      <c r="AN330" s="282"/>
      <c r="AO330" s="282"/>
      <c r="AP330" s="282"/>
      <c r="AQ330" s="282"/>
      <c r="AR330" s="282"/>
      <c r="AS330" s="282"/>
      <c r="AT330" s="282"/>
      <c r="AU330" s="282"/>
      <c r="AV330" s="282"/>
      <c r="AW330" s="282"/>
      <c r="AX330" s="282"/>
      <c r="AY330" s="282"/>
      <c r="AZ330" s="282"/>
      <c r="BA330" s="282"/>
      <c r="BB330" s="282"/>
      <c r="BC330" s="282"/>
      <c r="BD330" s="282"/>
      <c r="BE330" s="282"/>
      <c r="BF330" s="282"/>
      <c r="BG330" s="282"/>
      <c r="BH330" s="282"/>
      <c r="BI330" s="282"/>
      <c r="BJ330" s="282"/>
      <c r="BK330" s="282"/>
      <c r="BL330" s="282"/>
      <c r="BM330" s="282"/>
      <c r="BN330" s="282"/>
      <c r="BO330" s="282"/>
      <c r="BP330" s="282"/>
      <c r="BQ330" s="282"/>
      <c r="BR330" s="282"/>
      <c r="BS330" s="282"/>
      <c r="BT330" s="282"/>
      <c r="BU330" s="282"/>
      <c r="BV330" s="282"/>
      <c r="BW330" s="282"/>
      <c r="BX330" s="282"/>
      <c r="BY330" s="282"/>
      <c r="BZ330" s="282"/>
      <c r="CA330" s="282"/>
      <c r="CB330" s="282"/>
      <c r="CC330" s="282"/>
      <c r="CD330" s="282"/>
      <c r="CE330" s="282"/>
      <c r="CF330" s="282"/>
      <c r="CG330" s="282"/>
    </row>
    <row r="331" spans="1:85" ht="15" customHeight="1">
      <c r="A331" s="283">
        <f>ROW() - ROW(Tabla4478171820242624[[#Headers],[+]])</f>
        <v>325</v>
      </c>
      <c r="B331" s="283" t="s">
        <v>9</v>
      </c>
      <c r="C331" s="55">
        <v>236</v>
      </c>
      <c r="D331" s="283">
        <v>2026</v>
      </c>
      <c r="E331" s="284" t="s">
        <v>82</v>
      </c>
      <c r="F331" s="285" t="s">
        <v>47</v>
      </c>
      <c r="G331" s="252">
        <v>2383333</v>
      </c>
      <c r="H331" s="273" t="s">
        <v>1505</v>
      </c>
      <c r="I331" s="257" t="s">
        <v>1502</v>
      </c>
      <c r="J331" s="40">
        <v>46085</v>
      </c>
      <c r="K331" s="41" t="s">
        <v>989</v>
      </c>
      <c r="L331" s="285" t="s">
        <v>443</v>
      </c>
      <c r="M331" s="55"/>
      <c r="N331" s="293">
        <v>46086</v>
      </c>
      <c r="O331" s="41" t="s">
        <v>1069</v>
      </c>
      <c r="P331" s="289">
        <v>46086</v>
      </c>
      <c r="Q331" s="41" t="s">
        <v>43</v>
      </c>
      <c r="R331" s="41"/>
      <c r="S331" s="290"/>
      <c r="T331" s="291"/>
      <c r="U331" s="292">
        <v>46092</v>
      </c>
      <c r="V331" s="155">
        <v>46093</v>
      </c>
      <c r="W331" s="424" t="s">
        <v>44</v>
      </c>
      <c r="X331" s="292"/>
      <c r="Y331" s="292"/>
      <c r="Z331" s="293"/>
      <c r="AA331" s="282"/>
      <c r="AB331" s="282"/>
      <c r="AC331" s="282"/>
      <c r="AD331" s="282"/>
      <c r="AE331" s="282"/>
      <c r="AF331" s="282"/>
      <c r="AG331" s="282"/>
      <c r="AH331" s="282"/>
      <c r="AI331" s="282"/>
      <c r="AJ331" s="282"/>
      <c r="AK331" s="282"/>
      <c r="AL331" s="282"/>
      <c r="AM331" s="282"/>
      <c r="AN331" s="282"/>
      <c r="AO331" s="282"/>
      <c r="AP331" s="282"/>
      <c r="AQ331" s="282"/>
      <c r="AR331" s="282"/>
      <c r="AS331" s="282"/>
      <c r="AT331" s="282"/>
      <c r="AU331" s="282"/>
      <c r="AV331" s="282"/>
      <c r="AW331" s="282"/>
      <c r="AX331" s="282"/>
      <c r="AY331" s="282"/>
      <c r="AZ331" s="282"/>
      <c r="BA331" s="282"/>
      <c r="BB331" s="282"/>
      <c r="BC331" s="282"/>
      <c r="BD331" s="282"/>
      <c r="BE331" s="282"/>
      <c r="BF331" s="282"/>
      <c r="BG331" s="282"/>
      <c r="BH331" s="282"/>
      <c r="BI331" s="282"/>
      <c r="BJ331" s="282"/>
      <c r="BK331" s="282"/>
      <c r="BL331" s="282"/>
      <c r="BM331" s="282"/>
      <c r="BN331" s="282"/>
      <c r="BO331" s="282"/>
      <c r="BP331" s="282"/>
      <c r="BQ331" s="282"/>
      <c r="BR331" s="282"/>
      <c r="BS331" s="282"/>
      <c r="BT331" s="282"/>
      <c r="BU331" s="282"/>
      <c r="BV331" s="282"/>
      <c r="BW331" s="282"/>
      <c r="BX331" s="282"/>
      <c r="BY331" s="282"/>
      <c r="BZ331" s="282"/>
      <c r="CA331" s="282"/>
      <c r="CB331" s="282"/>
      <c r="CC331" s="282"/>
      <c r="CD331" s="282"/>
      <c r="CE331" s="282"/>
      <c r="CF331" s="282"/>
      <c r="CG331" s="282"/>
    </row>
    <row r="332" spans="1:85" ht="15" customHeight="1">
      <c r="A332" s="283">
        <f>ROW() - ROW(Tabla4478171820242624[[#Headers],[+]])</f>
        <v>326</v>
      </c>
      <c r="B332" s="283" t="s">
        <v>9</v>
      </c>
      <c r="C332" s="55">
        <v>235</v>
      </c>
      <c r="D332" s="283">
        <v>2026</v>
      </c>
      <c r="E332" s="285" t="s">
        <v>87</v>
      </c>
      <c r="F332" s="285" t="s">
        <v>47</v>
      </c>
      <c r="G332" s="252">
        <v>2383333</v>
      </c>
      <c r="H332" s="273" t="s">
        <v>159</v>
      </c>
      <c r="I332" s="257" t="s">
        <v>1502</v>
      </c>
      <c r="J332" s="40">
        <v>46085</v>
      </c>
      <c r="K332" s="41" t="s">
        <v>989</v>
      </c>
      <c r="L332" s="285" t="s">
        <v>443</v>
      </c>
      <c r="M332" s="55"/>
      <c r="N332" s="293">
        <v>46086</v>
      </c>
      <c r="O332" s="41" t="s">
        <v>1069</v>
      </c>
      <c r="P332" s="289">
        <v>46086</v>
      </c>
      <c r="Q332" s="41" t="s">
        <v>43</v>
      </c>
      <c r="R332" s="41"/>
      <c r="S332" s="290"/>
      <c r="T332" s="291"/>
      <c r="U332" s="292">
        <v>46092</v>
      </c>
      <c r="V332" s="155">
        <v>46093</v>
      </c>
      <c r="W332" s="424" t="s">
        <v>44</v>
      </c>
      <c r="X332" s="292"/>
      <c r="Y332" s="292"/>
      <c r="Z332" s="293"/>
      <c r="AA332" s="282"/>
      <c r="AB332" s="282"/>
      <c r="AC332" s="282"/>
      <c r="AD332" s="282"/>
      <c r="AE332" s="282"/>
      <c r="AF332" s="282"/>
      <c r="AG332" s="282"/>
      <c r="AH332" s="282"/>
      <c r="AI332" s="282"/>
      <c r="AJ332" s="282"/>
      <c r="AK332" s="282"/>
      <c r="AL332" s="282"/>
      <c r="AM332" s="282"/>
      <c r="AN332" s="282"/>
      <c r="AO332" s="282"/>
      <c r="AP332" s="282"/>
      <c r="AQ332" s="282"/>
      <c r="AR332" s="282"/>
      <c r="AS332" s="282"/>
      <c r="AT332" s="282"/>
      <c r="AU332" s="282"/>
      <c r="AV332" s="282"/>
      <c r="AW332" s="282"/>
      <c r="AX332" s="282"/>
      <c r="AY332" s="282"/>
      <c r="AZ332" s="282"/>
      <c r="BA332" s="282"/>
      <c r="BB332" s="282"/>
      <c r="BC332" s="282"/>
      <c r="BD332" s="282"/>
      <c r="BE332" s="282"/>
      <c r="BF332" s="282"/>
      <c r="BG332" s="282"/>
      <c r="BH332" s="282"/>
      <c r="BI332" s="282"/>
      <c r="BJ332" s="282"/>
      <c r="BK332" s="282"/>
      <c r="BL332" s="282"/>
      <c r="BM332" s="282"/>
      <c r="BN332" s="282"/>
      <c r="BO332" s="282"/>
      <c r="BP332" s="282"/>
      <c r="BQ332" s="282"/>
      <c r="BR332" s="282"/>
      <c r="BS332" s="282"/>
      <c r="BT332" s="282"/>
      <c r="BU332" s="282"/>
      <c r="BV332" s="282"/>
      <c r="BW332" s="282"/>
      <c r="BX332" s="282"/>
      <c r="BY332" s="282"/>
      <c r="BZ332" s="282"/>
      <c r="CA332" s="282"/>
      <c r="CB332" s="282"/>
      <c r="CC332" s="282"/>
      <c r="CD332" s="282"/>
      <c r="CE332" s="282"/>
      <c r="CF332" s="282"/>
      <c r="CG332" s="282"/>
    </row>
    <row r="333" spans="1:85" ht="15" customHeight="1">
      <c r="A333" s="283">
        <f>ROW() - ROW(Tabla4478171820242624[[#Headers],[+]])</f>
        <v>327</v>
      </c>
      <c r="B333" s="283" t="s">
        <v>9</v>
      </c>
      <c r="C333" s="55">
        <v>39</v>
      </c>
      <c r="D333" s="283">
        <v>2026</v>
      </c>
      <c r="E333" s="285" t="s">
        <v>1506</v>
      </c>
      <c r="F333" s="285" t="s">
        <v>174</v>
      </c>
      <c r="G333" s="252">
        <v>2665333</v>
      </c>
      <c r="H333" s="226" t="s">
        <v>181</v>
      </c>
      <c r="I333" s="257" t="s">
        <v>1507</v>
      </c>
      <c r="J333" s="40">
        <v>46085</v>
      </c>
      <c r="K333" s="41" t="s">
        <v>989</v>
      </c>
      <c r="L333" s="285" t="s">
        <v>1022</v>
      </c>
      <c r="M333" s="55"/>
      <c r="N333" s="293">
        <v>46086</v>
      </c>
      <c r="O333" s="58" t="s">
        <v>1069</v>
      </c>
      <c r="P333" s="289">
        <v>46086</v>
      </c>
      <c r="Q333" s="41" t="s">
        <v>43</v>
      </c>
      <c r="R333" s="41"/>
      <c r="S333" s="290"/>
      <c r="T333" s="291"/>
      <c r="U333" s="292">
        <v>46092</v>
      </c>
      <c r="V333" s="155">
        <v>46093</v>
      </c>
      <c r="W333" s="424" t="s">
        <v>44</v>
      </c>
      <c r="X333" s="292"/>
      <c r="Y333" s="292"/>
      <c r="Z333" s="293"/>
      <c r="AA333" s="282"/>
      <c r="AB333" s="282"/>
      <c r="AC333" s="282"/>
      <c r="AD333" s="282"/>
      <c r="AE333" s="282"/>
      <c r="AF333" s="282"/>
      <c r="AG333" s="282"/>
      <c r="AH333" s="282"/>
      <c r="AI333" s="282"/>
      <c r="AJ333" s="282"/>
      <c r="AK333" s="282"/>
      <c r="AL333" s="282"/>
      <c r="AM333" s="282"/>
      <c r="AN333" s="282"/>
      <c r="AO333" s="282"/>
      <c r="AP333" s="282"/>
      <c r="AQ333" s="282"/>
      <c r="AR333" s="282"/>
      <c r="AS333" s="282"/>
      <c r="AT333" s="282"/>
      <c r="AU333" s="282"/>
      <c r="AV333" s="282"/>
      <c r="AW333" s="282"/>
      <c r="AX333" s="282"/>
      <c r="AY333" s="282"/>
      <c r="AZ333" s="282"/>
      <c r="BA333" s="282"/>
      <c r="BB333" s="282"/>
      <c r="BC333" s="282"/>
      <c r="BD333" s="282"/>
      <c r="BE333" s="282"/>
      <c r="BF333" s="282"/>
      <c r="BG333" s="282"/>
      <c r="BH333" s="282"/>
      <c r="BI333" s="282"/>
      <c r="BJ333" s="282"/>
      <c r="BK333" s="282"/>
      <c r="BL333" s="282"/>
      <c r="BM333" s="282"/>
      <c r="BN333" s="282"/>
      <c r="BO333" s="282"/>
      <c r="BP333" s="282"/>
      <c r="BQ333" s="282"/>
      <c r="BR333" s="282"/>
      <c r="BS333" s="282"/>
      <c r="BT333" s="282"/>
      <c r="BU333" s="282"/>
      <c r="BV333" s="282"/>
      <c r="BW333" s="282"/>
      <c r="BX333" s="282"/>
      <c r="BY333" s="282"/>
      <c r="BZ333" s="282"/>
      <c r="CA333" s="282"/>
      <c r="CB333" s="282"/>
      <c r="CC333" s="282"/>
      <c r="CD333" s="282"/>
      <c r="CE333" s="282"/>
      <c r="CF333" s="282"/>
      <c r="CG333" s="282"/>
    </row>
    <row r="334" spans="1:85" ht="15" customHeight="1">
      <c r="A334" s="283">
        <f>ROW() - ROW(Tabla4478171820242624[[#Headers],[+]])</f>
        <v>328</v>
      </c>
      <c r="B334" s="283" t="s">
        <v>9</v>
      </c>
      <c r="C334" s="55">
        <v>39</v>
      </c>
      <c r="D334" s="283">
        <v>2026</v>
      </c>
      <c r="E334" s="285" t="s">
        <v>1506</v>
      </c>
      <c r="F334" s="285" t="s">
        <v>47</v>
      </c>
      <c r="G334" s="252">
        <v>7996000</v>
      </c>
      <c r="H334" s="226" t="s">
        <v>183</v>
      </c>
      <c r="I334" s="257" t="s">
        <v>1507</v>
      </c>
      <c r="J334" s="40">
        <v>46085</v>
      </c>
      <c r="K334" s="41" t="s">
        <v>989</v>
      </c>
      <c r="L334" s="285" t="s">
        <v>1022</v>
      </c>
      <c r="M334" s="55"/>
      <c r="N334" s="293">
        <v>46086</v>
      </c>
      <c r="O334" s="58" t="s">
        <v>1069</v>
      </c>
      <c r="P334" s="289">
        <v>46086</v>
      </c>
      <c r="Q334" s="41" t="s">
        <v>43</v>
      </c>
      <c r="R334" s="41"/>
      <c r="S334" s="290"/>
      <c r="T334" s="291"/>
      <c r="U334" s="292">
        <v>46092</v>
      </c>
      <c r="V334" s="155">
        <v>46093</v>
      </c>
      <c r="W334" s="424" t="s">
        <v>44</v>
      </c>
      <c r="X334" s="292"/>
      <c r="Y334" s="292"/>
      <c r="Z334" s="293"/>
      <c r="AA334" s="282"/>
      <c r="AB334" s="282"/>
      <c r="AC334" s="282"/>
      <c r="AD334" s="282"/>
      <c r="AE334" s="282"/>
      <c r="AF334" s="282"/>
      <c r="AG334" s="282"/>
      <c r="AH334" s="282"/>
      <c r="AI334" s="282"/>
      <c r="AJ334" s="282"/>
      <c r="AK334" s="282"/>
      <c r="AL334" s="282"/>
      <c r="AM334" s="282"/>
      <c r="AN334" s="282"/>
      <c r="AO334" s="282"/>
      <c r="AP334" s="282"/>
      <c r="AQ334" s="282"/>
      <c r="AR334" s="282"/>
      <c r="AS334" s="282"/>
      <c r="AT334" s="282"/>
      <c r="AU334" s="282"/>
      <c r="AV334" s="282"/>
      <c r="AW334" s="282"/>
      <c r="AX334" s="282"/>
      <c r="AY334" s="282"/>
      <c r="AZ334" s="282"/>
      <c r="BA334" s="282"/>
      <c r="BB334" s="282"/>
      <c r="BC334" s="282"/>
      <c r="BD334" s="282"/>
      <c r="BE334" s="282"/>
      <c r="BF334" s="282"/>
      <c r="BG334" s="282"/>
      <c r="BH334" s="282"/>
      <c r="BI334" s="282"/>
      <c r="BJ334" s="282"/>
      <c r="BK334" s="282"/>
      <c r="BL334" s="282"/>
      <c r="BM334" s="282"/>
      <c r="BN334" s="282"/>
      <c r="BO334" s="282"/>
      <c r="BP334" s="282"/>
      <c r="BQ334" s="282"/>
      <c r="BR334" s="282"/>
      <c r="BS334" s="282"/>
      <c r="BT334" s="282"/>
      <c r="BU334" s="282"/>
      <c r="BV334" s="282"/>
      <c r="BW334" s="282"/>
      <c r="BX334" s="282"/>
      <c r="BY334" s="282"/>
      <c r="BZ334" s="282"/>
      <c r="CA334" s="282"/>
      <c r="CB334" s="282"/>
      <c r="CC334" s="282"/>
      <c r="CD334" s="282"/>
      <c r="CE334" s="282"/>
      <c r="CF334" s="282"/>
      <c r="CG334" s="282"/>
    </row>
    <row r="335" spans="1:85" ht="15" customHeight="1">
      <c r="A335" s="283">
        <f>ROW() - ROW(Tabla4478171820242624[[#Headers],[+]])</f>
        <v>329</v>
      </c>
      <c r="B335" s="283" t="s">
        <v>9</v>
      </c>
      <c r="C335" s="55">
        <v>139</v>
      </c>
      <c r="D335" s="283">
        <v>2026</v>
      </c>
      <c r="E335" s="285" t="s">
        <v>785</v>
      </c>
      <c r="F335" s="285" t="s">
        <v>47</v>
      </c>
      <c r="G335" s="252">
        <v>6000000</v>
      </c>
      <c r="H335" s="395">
        <v>46054</v>
      </c>
      <c r="I335" s="257" t="s">
        <v>1076</v>
      </c>
      <c r="J335" s="40">
        <v>46085</v>
      </c>
      <c r="K335" s="41" t="s">
        <v>989</v>
      </c>
      <c r="L335" s="285" t="s">
        <v>1022</v>
      </c>
      <c r="M335" s="55"/>
      <c r="N335" s="293">
        <v>46086</v>
      </c>
      <c r="O335" s="41" t="s">
        <v>1069</v>
      </c>
      <c r="P335" s="289">
        <v>46086</v>
      </c>
      <c r="Q335" s="41" t="s">
        <v>43</v>
      </c>
      <c r="R335" s="41"/>
      <c r="S335" s="290"/>
      <c r="T335" s="291"/>
      <c r="U335" s="292">
        <v>46092</v>
      </c>
      <c r="V335" s="155">
        <v>46093</v>
      </c>
      <c r="W335" s="424" t="s">
        <v>44</v>
      </c>
      <c r="X335" s="292"/>
      <c r="Y335" s="292">
        <v>46099</v>
      </c>
      <c r="Z335" s="293" t="s">
        <v>45</v>
      </c>
      <c r="AA335" s="282"/>
      <c r="AB335" s="282"/>
      <c r="AC335" s="282"/>
      <c r="AD335" s="282"/>
      <c r="AE335" s="282"/>
      <c r="AF335" s="282"/>
      <c r="AG335" s="282"/>
      <c r="AH335" s="282"/>
      <c r="AI335" s="282"/>
      <c r="AJ335" s="282"/>
      <c r="AK335" s="282"/>
      <c r="AL335" s="282"/>
      <c r="AM335" s="282"/>
      <c r="AN335" s="282"/>
      <c r="AO335" s="282"/>
      <c r="AP335" s="282"/>
      <c r="AQ335" s="282"/>
      <c r="AR335" s="282"/>
      <c r="AS335" s="282"/>
      <c r="AT335" s="282"/>
      <c r="AU335" s="282"/>
      <c r="AV335" s="282"/>
      <c r="AW335" s="282"/>
      <c r="AX335" s="282"/>
      <c r="AY335" s="282"/>
      <c r="AZ335" s="282"/>
      <c r="BA335" s="282"/>
      <c r="BB335" s="282"/>
      <c r="BC335" s="282"/>
      <c r="BD335" s="282"/>
      <c r="BE335" s="282"/>
      <c r="BF335" s="282"/>
      <c r="BG335" s="282"/>
      <c r="BH335" s="282"/>
      <c r="BI335" s="282"/>
      <c r="BJ335" s="282"/>
      <c r="BK335" s="282"/>
      <c r="BL335" s="282"/>
      <c r="BM335" s="282"/>
      <c r="BN335" s="282"/>
      <c r="BO335" s="282"/>
      <c r="BP335" s="282"/>
      <c r="BQ335" s="282"/>
      <c r="BR335" s="282"/>
      <c r="BS335" s="282"/>
      <c r="BT335" s="282"/>
      <c r="BU335" s="282"/>
      <c r="BV335" s="282"/>
      <c r="BW335" s="282"/>
      <c r="BX335" s="282"/>
      <c r="BY335" s="282"/>
      <c r="BZ335" s="282"/>
      <c r="CA335" s="282"/>
      <c r="CB335" s="282"/>
      <c r="CC335" s="282"/>
      <c r="CD335" s="282"/>
      <c r="CE335" s="282"/>
      <c r="CF335" s="282"/>
      <c r="CG335" s="282"/>
    </row>
    <row r="336" spans="1:85" ht="15" customHeight="1">
      <c r="A336" s="283">
        <f>ROW() - ROW(Tabla4478171820242624[[#Headers],[+]])</f>
        <v>330</v>
      </c>
      <c r="B336" s="283" t="s">
        <v>9</v>
      </c>
      <c r="C336" s="55">
        <v>263</v>
      </c>
      <c r="D336" s="283">
        <v>2026</v>
      </c>
      <c r="E336" s="285" t="s">
        <v>1508</v>
      </c>
      <c r="F336" s="285" t="s">
        <v>174</v>
      </c>
      <c r="G336" s="252">
        <v>400000</v>
      </c>
      <c r="H336" s="395">
        <v>46023</v>
      </c>
      <c r="I336" s="257" t="s">
        <v>1076</v>
      </c>
      <c r="J336" s="40">
        <v>46085</v>
      </c>
      <c r="K336" s="41" t="s">
        <v>989</v>
      </c>
      <c r="L336" s="285" t="s">
        <v>1022</v>
      </c>
      <c r="M336" s="55"/>
      <c r="N336" s="293">
        <v>46086</v>
      </c>
      <c r="O336" s="41" t="s">
        <v>1069</v>
      </c>
      <c r="P336" s="289">
        <v>46086</v>
      </c>
      <c r="Q336" s="41" t="s">
        <v>43</v>
      </c>
      <c r="R336" s="41"/>
      <c r="S336" s="290"/>
      <c r="T336" s="291"/>
      <c r="U336" s="292">
        <v>46092</v>
      </c>
      <c r="V336" s="155">
        <v>46093</v>
      </c>
      <c r="W336" s="424" t="s">
        <v>44</v>
      </c>
      <c r="X336" s="292"/>
      <c r="Y336" s="292"/>
      <c r="Z336" s="293"/>
      <c r="AA336" s="282"/>
      <c r="AB336" s="282"/>
      <c r="AC336" s="282"/>
      <c r="AD336" s="282"/>
      <c r="AE336" s="282"/>
      <c r="AF336" s="282"/>
      <c r="AG336" s="282"/>
      <c r="AH336" s="282"/>
      <c r="AI336" s="282"/>
      <c r="AJ336" s="282"/>
      <c r="AK336" s="282"/>
      <c r="AL336" s="282"/>
      <c r="AM336" s="282"/>
      <c r="AN336" s="282"/>
      <c r="AO336" s="282"/>
      <c r="AP336" s="282"/>
      <c r="AQ336" s="282"/>
      <c r="AR336" s="282"/>
      <c r="AS336" s="282"/>
      <c r="AT336" s="282"/>
      <c r="AU336" s="282"/>
      <c r="AV336" s="282"/>
      <c r="AW336" s="282"/>
      <c r="AX336" s="282"/>
      <c r="AY336" s="282"/>
      <c r="AZ336" s="282"/>
      <c r="BA336" s="282"/>
      <c r="BB336" s="282"/>
      <c r="BC336" s="282"/>
      <c r="BD336" s="282"/>
      <c r="BE336" s="282"/>
      <c r="BF336" s="282"/>
      <c r="BG336" s="282"/>
      <c r="BH336" s="282"/>
      <c r="BI336" s="282"/>
      <c r="BJ336" s="282"/>
      <c r="BK336" s="282"/>
      <c r="BL336" s="282"/>
      <c r="BM336" s="282"/>
      <c r="BN336" s="282"/>
      <c r="BO336" s="282"/>
      <c r="BP336" s="282"/>
      <c r="BQ336" s="282"/>
      <c r="BR336" s="282"/>
      <c r="BS336" s="282"/>
      <c r="BT336" s="282"/>
      <c r="BU336" s="282"/>
      <c r="BV336" s="282"/>
      <c r="BW336" s="282"/>
      <c r="BX336" s="282"/>
      <c r="BY336" s="282"/>
      <c r="BZ336" s="282"/>
      <c r="CA336" s="282"/>
      <c r="CB336" s="282"/>
      <c r="CC336" s="282"/>
      <c r="CD336" s="282"/>
      <c r="CE336" s="282"/>
      <c r="CF336" s="282"/>
      <c r="CG336" s="282"/>
    </row>
    <row r="337" spans="1:85" ht="15" customHeight="1">
      <c r="A337" s="283">
        <f>ROW() - ROW(Tabla4478171820242624[[#Headers],[+]])</f>
        <v>331</v>
      </c>
      <c r="B337" s="283" t="s">
        <v>9</v>
      </c>
      <c r="C337" s="55">
        <v>263</v>
      </c>
      <c r="D337" s="283">
        <v>2026</v>
      </c>
      <c r="E337" s="285" t="s">
        <v>1508</v>
      </c>
      <c r="F337" s="285" t="s">
        <v>47</v>
      </c>
      <c r="G337" s="252">
        <v>6000000</v>
      </c>
      <c r="H337" s="687">
        <v>46054</v>
      </c>
      <c r="I337" s="257" t="s">
        <v>1076</v>
      </c>
      <c r="J337" s="40">
        <v>46085</v>
      </c>
      <c r="K337" s="41" t="s">
        <v>989</v>
      </c>
      <c r="L337" s="285" t="s">
        <v>1022</v>
      </c>
      <c r="M337" s="55"/>
      <c r="N337" s="293">
        <v>46086</v>
      </c>
      <c r="O337" s="41" t="s">
        <v>1069</v>
      </c>
      <c r="P337" s="289">
        <v>46086</v>
      </c>
      <c r="Q337" s="41" t="s">
        <v>43</v>
      </c>
      <c r="R337" s="41"/>
      <c r="S337" s="290"/>
      <c r="T337" s="291"/>
      <c r="U337" s="292">
        <v>46092</v>
      </c>
      <c r="V337" s="155">
        <v>46093</v>
      </c>
      <c r="W337" s="424" t="s">
        <v>44</v>
      </c>
      <c r="X337" s="292"/>
      <c r="Y337" s="292"/>
      <c r="Z337" s="293"/>
      <c r="AA337" s="282"/>
      <c r="AB337" s="282"/>
      <c r="AC337" s="282"/>
      <c r="AD337" s="282"/>
      <c r="AE337" s="282"/>
      <c r="AF337" s="282"/>
      <c r="AG337" s="282"/>
      <c r="AH337" s="282"/>
      <c r="AI337" s="282"/>
      <c r="AJ337" s="282"/>
      <c r="AK337" s="282"/>
      <c r="AL337" s="282"/>
      <c r="AM337" s="282"/>
      <c r="AN337" s="282"/>
      <c r="AO337" s="282"/>
      <c r="AP337" s="282"/>
      <c r="AQ337" s="282"/>
      <c r="AR337" s="282"/>
      <c r="AS337" s="282"/>
      <c r="AT337" s="282"/>
      <c r="AU337" s="282"/>
      <c r="AV337" s="282"/>
      <c r="AW337" s="282"/>
      <c r="AX337" s="282"/>
      <c r="AY337" s="282"/>
      <c r="AZ337" s="282"/>
      <c r="BA337" s="282"/>
      <c r="BB337" s="282"/>
      <c r="BC337" s="282"/>
      <c r="BD337" s="282"/>
      <c r="BE337" s="282"/>
      <c r="BF337" s="282"/>
      <c r="BG337" s="282"/>
      <c r="BH337" s="282"/>
      <c r="BI337" s="282"/>
      <c r="BJ337" s="282"/>
      <c r="BK337" s="282"/>
      <c r="BL337" s="282"/>
      <c r="BM337" s="282"/>
      <c r="BN337" s="282"/>
      <c r="BO337" s="282"/>
      <c r="BP337" s="282"/>
      <c r="BQ337" s="282"/>
      <c r="BR337" s="282"/>
      <c r="BS337" s="282"/>
      <c r="BT337" s="282"/>
      <c r="BU337" s="282"/>
      <c r="BV337" s="282"/>
      <c r="BW337" s="282"/>
      <c r="BX337" s="282"/>
      <c r="BY337" s="282"/>
      <c r="BZ337" s="282"/>
      <c r="CA337" s="282"/>
      <c r="CB337" s="282"/>
      <c r="CC337" s="282"/>
      <c r="CD337" s="282"/>
      <c r="CE337" s="282"/>
      <c r="CF337" s="282"/>
      <c r="CG337" s="282"/>
    </row>
    <row r="338" spans="1:85" ht="15" customHeight="1">
      <c r="A338" s="283">
        <f>ROW() - ROW(Tabla4478171820242624[[#Headers],[+]])</f>
        <v>332</v>
      </c>
      <c r="B338" s="283" t="s">
        <v>9</v>
      </c>
      <c r="C338" s="55">
        <v>178</v>
      </c>
      <c r="D338" s="283">
        <v>2026</v>
      </c>
      <c r="E338" s="284" t="s">
        <v>1509</v>
      </c>
      <c r="F338" s="285" t="s">
        <v>47</v>
      </c>
      <c r="G338" s="252">
        <v>5993333</v>
      </c>
      <c r="H338" s="226" t="s">
        <v>47</v>
      </c>
      <c r="I338" s="257" t="s">
        <v>1076</v>
      </c>
      <c r="J338" s="40">
        <v>46085</v>
      </c>
      <c r="K338" s="41" t="s">
        <v>989</v>
      </c>
      <c r="L338" s="285" t="s">
        <v>1022</v>
      </c>
      <c r="M338" s="55"/>
      <c r="N338" s="293">
        <v>46086</v>
      </c>
      <c r="O338" s="41" t="s">
        <v>375</v>
      </c>
      <c r="P338" s="289">
        <v>46086</v>
      </c>
      <c r="Q338" s="41" t="s">
        <v>43</v>
      </c>
      <c r="R338" s="41"/>
      <c r="S338" s="290"/>
      <c r="T338" s="291"/>
      <c r="U338" s="292">
        <v>46092</v>
      </c>
      <c r="V338" s="155">
        <v>46093</v>
      </c>
      <c r="W338" s="424" t="s">
        <v>44</v>
      </c>
      <c r="X338" s="292"/>
      <c r="Y338" s="292"/>
      <c r="Z338" s="293"/>
      <c r="AA338" s="282"/>
      <c r="AB338" s="282"/>
      <c r="AC338" s="282"/>
      <c r="AD338" s="282"/>
      <c r="AE338" s="282"/>
      <c r="AF338" s="282"/>
      <c r="AG338" s="282"/>
      <c r="AH338" s="282"/>
      <c r="AI338" s="282"/>
      <c r="AJ338" s="282"/>
      <c r="AK338" s="282"/>
      <c r="AL338" s="282"/>
      <c r="AM338" s="282"/>
      <c r="AN338" s="282"/>
      <c r="AO338" s="282"/>
      <c r="AP338" s="282"/>
      <c r="AQ338" s="282"/>
      <c r="AR338" s="282"/>
      <c r="AS338" s="282"/>
      <c r="AT338" s="282"/>
      <c r="AU338" s="282"/>
      <c r="AV338" s="282"/>
      <c r="AW338" s="282"/>
      <c r="AX338" s="282"/>
      <c r="AY338" s="282"/>
      <c r="AZ338" s="282"/>
      <c r="BA338" s="282"/>
      <c r="BB338" s="282"/>
      <c r="BC338" s="282"/>
      <c r="BD338" s="282"/>
      <c r="BE338" s="282"/>
      <c r="BF338" s="282"/>
      <c r="BG338" s="282"/>
      <c r="BH338" s="282"/>
      <c r="BI338" s="282"/>
      <c r="BJ338" s="282"/>
      <c r="BK338" s="282"/>
      <c r="BL338" s="282"/>
      <c r="BM338" s="282"/>
      <c r="BN338" s="282"/>
      <c r="BO338" s="282"/>
      <c r="BP338" s="282"/>
      <c r="BQ338" s="282"/>
      <c r="BR338" s="282"/>
      <c r="BS338" s="282"/>
      <c r="BT338" s="282"/>
      <c r="BU338" s="282"/>
      <c r="BV338" s="282"/>
      <c r="BW338" s="282"/>
      <c r="BX338" s="282"/>
      <c r="BY338" s="282"/>
      <c r="BZ338" s="282"/>
      <c r="CA338" s="282"/>
      <c r="CB338" s="282"/>
      <c r="CC338" s="282"/>
      <c r="CD338" s="282"/>
      <c r="CE338" s="282"/>
      <c r="CF338" s="282"/>
      <c r="CG338" s="282"/>
    </row>
    <row r="339" spans="1:85" ht="15" customHeight="1">
      <c r="A339" s="283">
        <v>333</v>
      </c>
      <c r="B339" s="283" t="s">
        <v>9</v>
      </c>
      <c r="C339" s="55">
        <v>55</v>
      </c>
      <c r="D339" s="283">
        <v>2026</v>
      </c>
      <c r="E339" s="284" t="s">
        <v>934</v>
      </c>
      <c r="F339" s="285" t="s">
        <v>47</v>
      </c>
      <c r="G339" s="252">
        <v>7000000</v>
      </c>
      <c r="H339" s="226" t="s">
        <v>183</v>
      </c>
      <c r="I339" s="257" t="s">
        <v>1076</v>
      </c>
      <c r="J339" s="40">
        <v>46085</v>
      </c>
      <c r="K339" s="41" t="s">
        <v>989</v>
      </c>
      <c r="L339" s="285" t="s">
        <v>1022</v>
      </c>
      <c r="M339" s="55"/>
      <c r="N339" s="293">
        <v>46086</v>
      </c>
      <c r="O339" s="41" t="s">
        <v>1069</v>
      </c>
      <c r="P339" s="48">
        <v>46086</v>
      </c>
      <c r="Q339" s="41" t="s">
        <v>43</v>
      </c>
      <c r="R339" s="41"/>
      <c r="S339" s="290"/>
      <c r="T339" s="291"/>
      <c r="U339" s="292">
        <v>46092</v>
      </c>
      <c r="V339" s="155">
        <v>46093</v>
      </c>
      <c r="W339" s="424" t="s">
        <v>44</v>
      </c>
      <c r="X339" s="292"/>
      <c r="Y339" s="292">
        <v>46098</v>
      </c>
      <c r="Z339" s="293" t="s">
        <v>45</v>
      </c>
      <c r="AA339" s="282"/>
      <c r="AB339" s="282"/>
      <c r="AC339" s="282"/>
      <c r="AD339" s="282"/>
      <c r="AE339" s="282"/>
      <c r="AF339" s="282"/>
      <c r="AG339" s="282"/>
      <c r="AH339" s="282"/>
      <c r="AI339" s="282"/>
      <c r="AJ339" s="282"/>
      <c r="AK339" s="282"/>
      <c r="AL339" s="282"/>
      <c r="AM339" s="282"/>
      <c r="AN339" s="282"/>
      <c r="AO339" s="282"/>
      <c r="AP339" s="282"/>
      <c r="AQ339" s="282"/>
      <c r="AR339" s="282"/>
      <c r="AS339" s="282"/>
      <c r="AT339" s="282"/>
      <c r="AU339" s="282"/>
      <c r="AV339" s="282"/>
      <c r="AW339" s="282"/>
      <c r="AX339" s="282"/>
      <c r="AY339" s="282"/>
      <c r="AZ339" s="282"/>
      <c r="BA339" s="282"/>
      <c r="BB339" s="282"/>
      <c r="BC339" s="282"/>
      <c r="BD339" s="282"/>
      <c r="BE339" s="282"/>
      <c r="BF339" s="282"/>
      <c r="BG339" s="282"/>
      <c r="BH339" s="282"/>
      <c r="BI339" s="282"/>
      <c r="BJ339" s="282"/>
      <c r="BK339" s="282"/>
      <c r="BL339" s="282"/>
      <c r="BM339" s="282"/>
      <c r="BN339" s="282"/>
      <c r="BO339" s="282"/>
      <c r="BP339" s="282"/>
      <c r="BQ339" s="282"/>
      <c r="BR339" s="282"/>
      <c r="BS339" s="282"/>
      <c r="BT339" s="282"/>
      <c r="BU339" s="282"/>
      <c r="BV339" s="282"/>
      <c r="BW339" s="282"/>
      <c r="BX339" s="282"/>
      <c r="BY339" s="282"/>
      <c r="BZ339" s="282"/>
      <c r="CA339" s="282"/>
      <c r="CB339" s="282"/>
      <c r="CC339" s="282"/>
      <c r="CD339" s="282"/>
      <c r="CE339" s="282"/>
      <c r="CF339" s="282"/>
      <c r="CG339" s="282"/>
    </row>
    <row r="340" spans="1:85" ht="15" customHeight="1">
      <c r="A340" s="283">
        <f>ROW() - ROW(Tabla4478171820242624[[#Headers],[+]])</f>
        <v>334</v>
      </c>
      <c r="B340" s="283" t="s">
        <v>9</v>
      </c>
      <c r="C340" s="55">
        <v>411</v>
      </c>
      <c r="D340" s="283">
        <v>2026</v>
      </c>
      <c r="E340" s="284" t="s">
        <v>799</v>
      </c>
      <c r="F340" s="285" t="s">
        <v>47</v>
      </c>
      <c r="G340" s="252">
        <v>5000000</v>
      </c>
      <c r="H340" s="356" t="s">
        <v>1510</v>
      </c>
      <c r="I340" s="257" t="s">
        <v>1076</v>
      </c>
      <c r="J340" s="40">
        <v>46085</v>
      </c>
      <c r="K340" s="41" t="s">
        <v>989</v>
      </c>
      <c r="L340" s="285" t="s">
        <v>389</v>
      </c>
      <c r="M340" s="73" t="s">
        <v>228</v>
      </c>
      <c r="N340" s="293">
        <v>46086</v>
      </c>
      <c r="O340" s="41" t="s">
        <v>1069</v>
      </c>
      <c r="P340" s="48">
        <v>46086</v>
      </c>
      <c r="Q340" s="41" t="s">
        <v>43</v>
      </c>
      <c r="R340" s="41"/>
      <c r="S340" s="290"/>
      <c r="T340" s="291"/>
      <c r="U340" s="292">
        <v>46092</v>
      </c>
      <c r="V340" s="155">
        <v>46093</v>
      </c>
      <c r="W340" s="424" t="s">
        <v>44</v>
      </c>
      <c r="X340" s="292"/>
      <c r="Y340" s="292"/>
      <c r="Z340" s="293"/>
      <c r="AA340" s="282"/>
      <c r="AB340" s="282"/>
      <c r="AC340" s="282"/>
      <c r="AD340" s="282"/>
      <c r="AE340" s="282"/>
      <c r="AF340" s="282"/>
      <c r="AG340" s="282"/>
      <c r="AH340" s="282"/>
      <c r="AI340" s="282"/>
      <c r="AJ340" s="282"/>
      <c r="AK340" s="282"/>
      <c r="AL340" s="282"/>
      <c r="AM340" s="282"/>
      <c r="AN340" s="282"/>
      <c r="AO340" s="282"/>
      <c r="AP340" s="282"/>
      <c r="AQ340" s="282"/>
      <c r="AR340" s="282"/>
      <c r="AS340" s="282"/>
      <c r="AT340" s="282"/>
      <c r="AU340" s="282"/>
      <c r="AV340" s="282"/>
      <c r="AW340" s="282"/>
      <c r="AX340" s="282"/>
      <c r="AY340" s="282"/>
      <c r="AZ340" s="282"/>
      <c r="BA340" s="282"/>
      <c r="BB340" s="282"/>
      <c r="BC340" s="282"/>
      <c r="BD340" s="282"/>
      <c r="BE340" s="282"/>
      <c r="BF340" s="282"/>
      <c r="BG340" s="282"/>
      <c r="BH340" s="282"/>
      <c r="BI340" s="282"/>
      <c r="BJ340" s="282"/>
      <c r="BK340" s="282"/>
      <c r="BL340" s="282"/>
      <c r="BM340" s="282"/>
      <c r="BN340" s="282"/>
      <c r="BO340" s="282"/>
      <c r="BP340" s="282"/>
      <c r="BQ340" s="282"/>
      <c r="BR340" s="282"/>
      <c r="BS340" s="282"/>
      <c r="BT340" s="282"/>
      <c r="BU340" s="282"/>
      <c r="BV340" s="282"/>
      <c r="BW340" s="282"/>
      <c r="BX340" s="282"/>
      <c r="BY340" s="282"/>
      <c r="BZ340" s="282"/>
      <c r="CA340" s="282"/>
      <c r="CB340" s="282"/>
      <c r="CC340" s="282"/>
      <c r="CD340" s="282"/>
      <c r="CE340" s="282"/>
      <c r="CF340" s="282"/>
      <c r="CG340" s="282"/>
    </row>
    <row r="341" spans="1:85" ht="15" customHeight="1">
      <c r="A341" s="283">
        <f>ROW() - ROW(Tabla4478171820242624[[#Headers],[+]])</f>
        <v>335</v>
      </c>
      <c r="B341" s="283" t="s">
        <v>9</v>
      </c>
      <c r="C341" s="55">
        <v>390</v>
      </c>
      <c r="D341" s="283">
        <v>2026</v>
      </c>
      <c r="E341" s="284" t="s">
        <v>1511</v>
      </c>
      <c r="F341" s="285" t="s">
        <v>47</v>
      </c>
      <c r="G341" s="252">
        <v>5200000</v>
      </c>
      <c r="H341" s="356" t="s">
        <v>1512</v>
      </c>
      <c r="I341" s="257" t="s">
        <v>1076</v>
      </c>
      <c r="J341" s="40">
        <v>46085</v>
      </c>
      <c r="K341" s="41" t="s">
        <v>989</v>
      </c>
      <c r="L341" s="285" t="s">
        <v>389</v>
      </c>
      <c r="M341" s="55"/>
      <c r="N341" s="293">
        <v>46086</v>
      </c>
      <c r="O341" s="41" t="s">
        <v>1069</v>
      </c>
      <c r="P341" s="48">
        <v>46086</v>
      </c>
      <c r="Q341" s="41" t="s">
        <v>43</v>
      </c>
      <c r="R341" s="41"/>
      <c r="S341" s="290"/>
      <c r="T341" s="291"/>
      <c r="U341" s="292">
        <v>46099</v>
      </c>
      <c r="V341" s="155">
        <v>46100</v>
      </c>
      <c r="W341" s="424" t="s">
        <v>44</v>
      </c>
      <c r="X341" s="292"/>
      <c r="Y341" s="292"/>
      <c r="Z341" s="293"/>
      <c r="AA341" s="282"/>
      <c r="AB341" s="282"/>
      <c r="AC341" s="282"/>
      <c r="AD341" s="282"/>
      <c r="AE341" s="282"/>
      <c r="AF341" s="282"/>
      <c r="AG341" s="282"/>
      <c r="AH341" s="282"/>
      <c r="AI341" s="282"/>
      <c r="AJ341" s="282"/>
      <c r="AK341" s="282"/>
      <c r="AL341" s="282"/>
      <c r="AM341" s="282"/>
      <c r="AN341" s="282"/>
      <c r="AO341" s="282"/>
      <c r="AP341" s="282"/>
      <c r="AQ341" s="282"/>
      <c r="AR341" s="282"/>
      <c r="AS341" s="282"/>
      <c r="AT341" s="282"/>
      <c r="AU341" s="282"/>
      <c r="AV341" s="282"/>
      <c r="AW341" s="282"/>
      <c r="AX341" s="282"/>
      <c r="AY341" s="282"/>
      <c r="AZ341" s="282"/>
      <c r="BA341" s="282"/>
      <c r="BB341" s="282"/>
      <c r="BC341" s="282"/>
      <c r="BD341" s="282"/>
      <c r="BE341" s="282"/>
      <c r="BF341" s="282"/>
      <c r="BG341" s="282"/>
      <c r="BH341" s="282"/>
      <c r="BI341" s="282"/>
      <c r="BJ341" s="282"/>
      <c r="BK341" s="282"/>
      <c r="BL341" s="282"/>
      <c r="BM341" s="282"/>
      <c r="BN341" s="282"/>
      <c r="BO341" s="282"/>
      <c r="BP341" s="282"/>
      <c r="BQ341" s="282"/>
      <c r="BR341" s="282"/>
      <c r="BS341" s="282"/>
      <c r="BT341" s="282"/>
      <c r="BU341" s="282"/>
      <c r="BV341" s="282"/>
      <c r="BW341" s="282"/>
      <c r="BX341" s="282"/>
      <c r="BY341" s="282"/>
      <c r="BZ341" s="282"/>
      <c r="CA341" s="282"/>
      <c r="CB341" s="282"/>
      <c r="CC341" s="282"/>
      <c r="CD341" s="282"/>
      <c r="CE341" s="282"/>
      <c r="CF341" s="282"/>
      <c r="CG341" s="282"/>
    </row>
    <row r="342" spans="1:85" ht="15" customHeight="1">
      <c r="A342" s="283">
        <f>ROW() - ROW(Tabla4478171820242624[[#Headers],[+]])</f>
        <v>336</v>
      </c>
      <c r="B342" s="283" t="s">
        <v>9</v>
      </c>
      <c r="C342" s="55">
        <v>429</v>
      </c>
      <c r="D342" s="283">
        <v>2026</v>
      </c>
      <c r="E342" s="284" t="s">
        <v>1513</v>
      </c>
      <c r="F342" s="285" t="s">
        <v>47</v>
      </c>
      <c r="G342" s="252">
        <v>4133333</v>
      </c>
      <c r="H342" s="356" t="s">
        <v>1514</v>
      </c>
      <c r="I342" s="257" t="s">
        <v>1076</v>
      </c>
      <c r="J342" s="40">
        <v>46085</v>
      </c>
      <c r="K342" s="41" t="s">
        <v>989</v>
      </c>
      <c r="L342" s="285" t="s">
        <v>389</v>
      </c>
      <c r="M342" s="55" t="s">
        <v>524</v>
      </c>
      <c r="N342" s="293">
        <v>46086</v>
      </c>
      <c r="O342" s="41" t="s">
        <v>1069</v>
      </c>
      <c r="P342" s="48">
        <v>46086</v>
      </c>
      <c r="Q342" s="41" t="s">
        <v>43</v>
      </c>
      <c r="R342" s="41"/>
      <c r="S342" s="290"/>
      <c r="T342" s="291"/>
      <c r="U342" s="292">
        <v>46100</v>
      </c>
      <c r="V342" s="155">
        <v>46106</v>
      </c>
      <c r="W342" s="424" t="s">
        <v>44</v>
      </c>
      <c r="X342" s="292"/>
      <c r="Y342" s="292"/>
      <c r="Z342" s="293"/>
      <c r="AA342" s="282"/>
      <c r="AB342" s="282"/>
      <c r="AC342" s="282"/>
      <c r="AD342" s="282"/>
      <c r="AE342" s="282"/>
      <c r="AF342" s="282"/>
      <c r="AG342" s="282"/>
      <c r="AH342" s="282"/>
      <c r="AI342" s="282"/>
      <c r="AJ342" s="282"/>
      <c r="AK342" s="282"/>
      <c r="AL342" s="282"/>
      <c r="AM342" s="282"/>
      <c r="AN342" s="282"/>
      <c r="AO342" s="282"/>
      <c r="AP342" s="282"/>
      <c r="AQ342" s="282"/>
      <c r="AR342" s="282"/>
      <c r="AS342" s="282"/>
      <c r="AT342" s="282"/>
      <c r="AU342" s="282"/>
      <c r="AV342" s="282"/>
      <c r="AW342" s="282"/>
      <c r="AX342" s="282"/>
      <c r="AY342" s="282"/>
      <c r="AZ342" s="282"/>
      <c r="BA342" s="282"/>
      <c r="BB342" s="282"/>
      <c r="BC342" s="282"/>
      <c r="BD342" s="282"/>
      <c r="BE342" s="282"/>
      <c r="BF342" s="282"/>
      <c r="BG342" s="282"/>
      <c r="BH342" s="282"/>
      <c r="BI342" s="282"/>
      <c r="BJ342" s="282"/>
      <c r="BK342" s="282"/>
      <c r="BL342" s="282"/>
      <c r="BM342" s="282"/>
      <c r="BN342" s="282"/>
      <c r="BO342" s="282"/>
      <c r="BP342" s="282"/>
      <c r="BQ342" s="282"/>
      <c r="BR342" s="282"/>
      <c r="BS342" s="282"/>
      <c r="BT342" s="282"/>
      <c r="BU342" s="282"/>
      <c r="BV342" s="282"/>
      <c r="BW342" s="282"/>
      <c r="BX342" s="282"/>
      <c r="BY342" s="282"/>
      <c r="BZ342" s="282"/>
      <c r="CA342" s="282"/>
      <c r="CB342" s="282"/>
      <c r="CC342" s="282"/>
      <c r="CD342" s="282"/>
      <c r="CE342" s="282"/>
      <c r="CF342" s="282"/>
      <c r="CG342" s="282"/>
    </row>
    <row r="343" spans="1:85" ht="15" customHeight="1">
      <c r="A343" s="283">
        <f>ROW() - ROW(Tabla4478171820242624[[#Headers],[+]])</f>
        <v>337</v>
      </c>
      <c r="B343" s="283" t="s">
        <v>9</v>
      </c>
      <c r="C343" s="55">
        <v>540</v>
      </c>
      <c r="D343" s="283">
        <v>2025</v>
      </c>
      <c r="E343" s="284" t="s">
        <v>803</v>
      </c>
      <c r="F343" s="285" t="s">
        <v>47</v>
      </c>
      <c r="G343" s="252">
        <v>5500000</v>
      </c>
      <c r="H343" s="199" t="s">
        <v>1515</v>
      </c>
      <c r="I343" s="257" t="s">
        <v>1076</v>
      </c>
      <c r="J343" s="40">
        <v>46085</v>
      </c>
      <c r="K343" s="41" t="s">
        <v>989</v>
      </c>
      <c r="L343" s="285" t="s">
        <v>389</v>
      </c>
      <c r="M343" s="73"/>
      <c r="N343" s="293">
        <v>46086</v>
      </c>
      <c r="O343" s="41" t="s">
        <v>1069</v>
      </c>
      <c r="P343" s="48">
        <v>46086</v>
      </c>
      <c r="Q343" s="41" t="s">
        <v>43</v>
      </c>
      <c r="R343" s="41"/>
      <c r="S343" s="290"/>
      <c r="T343" s="291"/>
      <c r="U343" s="292">
        <v>46092</v>
      </c>
      <c r="V343" s="155">
        <v>46093</v>
      </c>
      <c r="W343" s="424" t="s">
        <v>44</v>
      </c>
      <c r="X343" s="292"/>
      <c r="Y343" s="292"/>
      <c r="Z343" s="293"/>
      <c r="AA343" s="282"/>
      <c r="AB343" s="282"/>
      <c r="AC343" s="282"/>
      <c r="AD343" s="282"/>
      <c r="AE343" s="282"/>
      <c r="AF343" s="282"/>
      <c r="AG343" s="282"/>
      <c r="AH343" s="282"/>
      <c r="AI343" s="282"/>
      <c r="AJ343" s="282"/>
      <c r="AK343" s="282"/>
      <c r="AL343" s="282"/>
      <c r="AM343" s="282"/>
      <c r="AN343" s="282"/>
      <c r="AO343" s="282"/>
      <c r="AP343" s="282"/>
      <c r="AQ343" s="282"/>
      <c r="AR343" s="282"/>
      <c r="AS343" s="282"/>
      <c r="AT343" s="282"/>
      <c r="AU343" s="282"/>
      <c r="AV343" s="282"/>
      <c r="AW343" s="282"/>
      <c r="AX343" s="282"/>
      <c r="AY343" s="282"/>
      <c r="AZ343" s="282"/>
      <c r="BA343" s="282"/>
      <c r="BB343" s="282"/>
      <c r="BC343" s="282"/>
      <c r="BD343" s="282"/>
      <c r="BE343" s="282"/>
      <c r="BF343" s="282"/>
      <c r="BG343" s="282"/>
      <c r="BH343" s="282"/>
      <c r="BI343" s="282"/>
      <c r="BJ343" s="282"/>
      <c r="BK343" s="282"/>
      <c r="BL343" s="282"/>
      <c r="BM343" s="282"/>
      <c r="BN343" s="282"/>
      <c r="BO343" s="282"/>
      <c r="BP343" s="282"/>
      <c r="BQ343" s="282"/>
      <c r="BR343" s="282"/>
      <c r="BS343" s="282"/>
      <c r="BT343" s="282"/>
      <c r="BU343" s="282"/>
      <c r="BV343" s="282"/>
      <c r="BW343" s="282"/>
      <c r="BX343" s="282"/>
      <c r="BY343" s="282"/>
      <c r="BZ343" s="282"/>
      <c r="CA343" s="282"/>
      <c r="CB343" s="282"/>
      <c r="CC343" s="282"/>
      <c r="CD343" s="282"/>
      <c r="CE343" s="282"/>
      <c r="CF343" s="282"/>
      <c r="CG343" s="282"/>
    </row>
    <row r="344" spans="1:85" ht="15" customHeight="1">
      <c r="A344" s="283">
        <f>ROW() - ROW(Tabla4478171820242624[[#Headers],[+]])</f>
        <v>338</v>
      </c>
      <c r="B344" s="283" t="s">
        <v>9</v>
      </c>
      <c r="C344" s="55">
        <v>78</v>
      </c>
      <c r="D344" s="283">
        <v>2026</v>
      </c>
      <c r="E344" s="284" t="s">
        <v>803</v>
      </c>
      <c r="F344" s="285" t="s">
        <v>47</v>
      </c>
      <c r="G344" s="252">
        <v>2000000</v>
      </c>
      <c r="H344" s="199" t="s">
        <v>1516</v>
      </c>
      <c r="I344" s="257" t="s">
        <v>1076</v>
      </c>
      <c r="J344" s="40">
        <v>46085</v>
      </c>
      <c r="K344" s="41" t="s">
        <v>989</v>
      </c>
      <c r="L344" s="285" t="s">
        <v>389</v>
      </c>
      <c r="M344" s="55"/>
      <c r="N344" s="293">
        <v>46086</v>
      </c>
      <c r="O344" s="41" t="s">
        <v>1069</v>
      </c>
      <c r="P344" s="48">
        <v>46086</v>
      </c>
      <c r="Q344" s="41" t="s">
        <v>43</v>
      </c>
      <c r="R344" s="41"/>
      <c r="S344" s="290"/>
      <c r="T344" s="291"/>
      <c r="U344" s="292">
        <v>46092</v>
      </c>
      <c r="V344" s="155">
        <v>46093</v>
      </c>
      <c r="W344" s="424" t="s">
        <v>44</v>
      </c>
      <c r="X344" s="292"/>
      <c r="Y344" s="292">
        <v>46098</v>
      </c>
      <c r="Z344" s="293" t="s">
        <v>45</v>
      </c>
      <c r="AA344" s="282"/>
      <c r="AB344" s="282"/>
      <c r="AC344" s="282"/>
      <c r="AD344" s="282"/>
      <c r="AE344" s="282"/>
      <c r="AF344" s="282"/>
      <c r="AG344" s="282"/>
      <c r="AH344" s="282"/>
      <c r="AI344" s="282"/>
      <c r="AJ344" s="282"/>
      <c r="AK344" s="282"/>
      <c r="AL344" s="282"/>
      <c r="AM344" s="282"/>
      <c r="AN344" s="282"/>
      <c r="AO344" s="282"/>
      <c r="AP344" s="282"/>
      <c r="AQ344" s="282"/>
      <c r="AR344" s="282"/>
      <c r="AS344" s="282"/>
      <c r="AT344" s="282"/>
      <c r="AU344" s="282"/>
      <c r="AV344" s="282"/>
      <c r="AW344" s="282"/>
      <c r="AX344" s="282"/>
      <c r="AY344" s="282"/>
      <c r="AZ344" s="282"/>
      <c r="BA344" s="282"/>
      <c r="BB344" s="282"/>
      <c r="BC344" s="282"/>
      <c r="BD344" s="282"/>
      <c r="BE344" s="282"/>
      <c r="BF344" s="282"/>
      <c r="BG344" s="282"/>
      <c r="BH344" s="282"/>
      <c r="BI344" s="282"/>
      <c r="BJ344" s="282"/>
      <c r="BK344" s="282"/>
      <c r="BL344" s="282"/>
      <c r="BM344" s="282"/>
      <c r="BN344" s="282"/>
      <c r="BO344" s="282"/>
      <c r="BP344" s="282"/>
      <c r="BQ344" s="282"/>
      <c r="BR344" s="282"/>
      <c r="BS344" s="282"/>
      <c r="BT344" s="282"/>
      <c r="BU344" s="282"/>
      <c r="BV344" s="282"/>
      <c r="BW344" s="282"/>
      <c r="BX344" s="282"/>
      <c r="BY344" s="282"/>
      <c r="BZ344" s="282"/>
      <c r="CA344" s="282"/>
      <c r="CB344" s="282"/>
      <c r="CC344" s="282"/>
      <c r="CD344" s="282"/>
      <c r="CE344" s="282"/>
      <c r="CF344" s="282"/>
      <c r="CG344" s="282"/>
    </row>
    <row r="345" spans="1:85" ht="15" customHeight="1">
      <c r="A345" s="283">
        <f>ROW() - ROW(Tabla4478171820242624[[#Headers],[+]])</f>
        <v>339</v>
      </c>
      <c r="B345" s="283" t="s">
        <v>9</v>
      </c>
      <c r="C345" s="55">
        <v>176</v>
      </c>
      <c r="D345" s="283">
        <v>2026</v>
      </c>
      <c r="E345" s="284" t="s">
        <v>1517</v>
      </c>
      <c r="F345" s="285" t="s">
        <v>174</v>
      </c>
      <c r="G345" s="252">
        <v>413333</v>
      </c>
      <c r="H345" s="356" t="s">
        <v>1518</v>
      </c>
      <c r="I345" s="257" t="s">
        <v>1076</v>
      </c>
      <c r="J345" s="40">
        <v>46085</v>
      </c>
      <c r="K345" s="41" t="s">
        <v>989</v>
      </c>
      <c r="L345" s="285" t="s">
        <v>389</v>
      </c>
      <c r="M345" s="55"/>
      <c r="N345" s="293">
        <v>46086</v>
      </c>
      <c r="O345" s="41" t="s">
        <v>1069</v>
      </c>
      <c r="P345" s="48">
        <v>46086</v>
      </c>
      <c r="Q345" s="41" t="s">
        <v>43</v>
      </c>
      <c r="R345" s="41"/>
      <c r="S345" s="290"/>
      <c r="T345" s="291"/>
      <c r="U345" s="292">
        <v>46092</v>
      </c>
      <c r="V345" s="155">
        <v>46093</v>
      </c>
      <c r="W345" s="424" t="s">
        <v>44</v>
      </c>
      <c r="X345" s="292"/>
      <c r="Y345" s="292"/>
      <c r="Z345" s="293"/>
      <c r="AA345" s="282"/>
      <c r="AB345" s="282"/>
      <c r="AC345" s="282"/>
      <c r="AD345" s="282"/>
      <c r="AE345" s="282"/>
      <c r="AF345" s="282"/>
      <c r="AG345" s="282"/>
      <c r="AH345" s="282"/>
      <c r="AI345" s="282"/>
      <c r="AJ345" s="282"/>
      <c r="AK345" s="282"/>
      <c r="AL345" s="282"/>
      <c r="AM345" s="282"/>
      <c r="AN345" s="282"/>
      <c r="AO345" s="282"/>
      <c r="AP345" s="282"/>
      <c r="AQ345" s="282"/>
      <c r="AR345" s="282"/>
      <c r="AS345" s="282"/>
      <c r="AT345" s="282"/>
      <c r="AU345" s="282"/>
      <c r="AV345" s="282"/>
      <c r="AW345" s="282"/>
      <c r="AX345" s="282"/>
      <c r="AY345" s="282"/>
      <c r="AZ345" s="282"/>
      <c r="BA345" s="282"/>
      <c r="BB345" s="282"/>
      <c r="BC345" s="282"/>
      <c r="BD345" s="282"/>
      <c r="BE345" s="282"/>
      <c r="BF345" s="282"/>
      <c r="BG345" s="282"/>
      <c r="BH345" s="282"/>
      <c r="BI345" s="282"/>
      <c r="BJ345" s="282"/>
      <c r="BK345" s="282"/>
      <c r="BL345" s="282"/>
      <c r="BM345" s="282"/>
      <c r="BN345" s="282"/>
      <c r="BO345" s="282"/>
      <c r="BP345" s="282"/>
      <c r="BQ345" s="282"/>
      <c r="BR345" s="282"/>
      <c r="BS345" s="282"/>
      <c r="BT345" s="282"/>
      <c r="BU345" s="282"/>
      <c r="BV345" s="282"/>
      <c r="BW345" s="282"/>
      <c r="BX345" s="282"/>
      <c r="BY345" s="282"/>
      <c r="BZ345" s="282"/>
      <c r="CA345" s="282"/>
      <c r="CB345" s="282"/>
      <c r="CC345" s="282"/>
      <c r="CD345" s="282"/>
      <c r="CE345" s="282"/>
      <c r="CF345" s="282"/>
      <c r="CG345" s="282"/>
    </row>
    <row r="346" spans="1:85" ht="15" customHeight="1">
      <c r="A346" s="283">
        <f>ROW() - ROW(Tabla4478171820242624[[#Headers],[+]])</f>
        <v>340</v>
      </c>
      <c r="B346" s="283" t="s">
        <v>9</v>
      </c>
      <c r="C346" s="55">
        <v>176</v>
      </c>
      <c r="D346" s="283">
        <v>2026</v>
      </c>
      <c r="E346" s="284" t="s">
        <v>1517</v>
      </c>
      <c r="F346" s="285" t="s">
        <v>47</v>
      </c>
      <c r="G346" s="252">
        <v>6200000</v>
      </c>
      <c r="H346" s="356" t="s">
        <v>1519</v>
      </c>
      <c r="I346" s="257" t="s">
        <v>1076</v>
      </c>
      <c r="J346" s="40">
        <v>46085</v>
      </c>
      <c r="K346" s="41" t="s">
        <v>989</v>
      </c>
      <c r="L346" s="285" t="s">
        <v>389</v>
      </c>
      <c r="M346" s="55"/>
      <c r="N346" s="293">
        <v>46086</v>
      </c>
      <c r="O346" s="41" t="s">
        <v>1069</v>
      </c>
      <c r="P346" s="48">
        <v>46086</v>
      </c>
      <c r="Q346" s="41" t="s">
        <v>43</v>
      </c>
      <c r="R346" s="41"/>
      <c r="S346" s="290"/>
      <c r="T346" s="291"/>
      <c r="U346" s="292">
        <v>46092</v>
      </c>
      <c r="V346" s="155">
        <v>46093</v>
      </c>
      <c r="W346" s="424" t="s">
        <v>44</v>
      </c>
      <c r="X346" s="292"/>
      <c r="Y346" s="292"/>
      <c r="Z346" s="293"/>
      <c r="AA346" s="282"/>
      <c r="AB346" s="282"/>
      <c r="AC346" s="282"/>
      <c r="AD346" s="282"/>
      <c r="AE346" s="282"/>
      <c r="AF346" s="282"/>
      <c r="AG346" s="282"/>
      <c r="AH346" s="282"/>
      <c r="AI346" s="282"/>
      <c r="AJ346" s="282"/>
      <c r="AK346" s="282"/>
      <c r="AL346" s="282"/>
      <c r="AM346" s="282"/>
      <c r="AN346" s="282"/>
      <c r="AO346" s="282"/>
      <c r="AP346" s="282"/>
      <c r="AQ346" s="282"/>
      <c r="AR346" s="282"/>
      <c r="AS346" s="282"/>
      <c r="AT346" s="282"/>
      <c r="AU346" s="282"/>
      <c r="AV346" s="282"/>
      <c r="AW346" s="282"/>
      <c r="AX346" s="282"/>
      <c r="AY346" s="282"/>
      <c r="AZ346" s="282"/>
      <c r="BA346" s="282"/>
      <c r="BB346" s="282"/>
      <c r="BC346" s="282"/>
      <c r="BD346" s="282"/>
      <c r="BE346" s="282"/>
      <c r="BF346" s="282"/>
      <c r="BG346" s="282"/>
      <c r="BH346" s="282"/>
      <c r="BI346" s="282"/>
      <c r="BJ346" s="282"/>
      <c r="BK346" s="282"/>
      <c r="BL346" s="282"/>
      <c r="BM346" s="282"/>
      <c r="BN346" s="282"/>
      <c r="BO346" s="282"/>
      <c r="BP346" s="282"/>
      <c r="BQ346" s="282"/>
      <c r="BR346" s="282"/>
      <c r="BS346" s="282"/>
      <c r="BT346" s="282"/>
      <c r="BU346" s="282"/>
      <c r="BV346" s="282"/>
      <c r="BW346" s="282"/>
      <c r="BX346" s="282"/>
      <c r="BY346" s="282"/>
      <c r="BZ346" s="282"/>
      <c r="CA346" s="282"/>
      <c r="CB346" s="282"/>
      <c r="CC346" s="282"/>
      <c r="CD346" s="282"/>
      <c r="CE346" s="282"/>
      <c r="CF346" s="282"/>
      <c r="CG346" s="282"/>
    </row>
    <row r="347" spans="1:85" ht="15" customHeight="1">
      <c r="A347" s="283">
        <f>ROW() - ROW(Tabla4478171820242624[[#Headers],[+]])</f>
        <v>341</v>
      </c>
      <c r="B347" s="283" t="s">
        <v>9</v>
      </c>
      <c r="C347" s="55">
        <v>387</v>
      </c>
      <c r="D347" s="283">
        <v>2026</v>
      </c>
      <c r="E347" s="284" t="s">
        <v>1520</v>
      </c>
      <c r="F347" s="285" t="s">
        <v>1328</v>
      </c>
      <c r="G347" s="252">
        <v>3410000</v>
      </c>
      <c r="H347" s="356" t="s">
        <v>1521</v>
      </c>
      <c r="I347" s="257" t="s">
        <v>1329</v>
      </c>
      <c r="J347" s="40">
        <v>46085</v>
      </c>
      <c r="K347" s="41" t="s">
        <v>989</v>
      </c>
      <c r="L347" s="285" t="s">
        <v>400</v>
      </c>
      <c r="M347" s="55" t="s">
        <v>228</v>
      </c>
      <c r="N347" s="293">
        <v>46086</v>
      </c>
      <c r="O347" s="41" t="s">
        <v>1069</v>
      </c>
      <c r="P347" s="293">
        <v>46090</v>
      </c>
      <c r="Q347" s="41" t="s">
        <v>43</v>
      </c>
      <c r="R347" s="41"/>
      <c r="S347" s="290"/>
      <c r="T347" s="291"/>
      <c r="U347" s="292">
        <v>46092</v>
      </c>
      <c r="V347" s="155">
        <v>46093</v>
      </c>
      <c r="W347" s="424" t="s">
        <v>44</v>
      </c>
      <c r="X347" s="292"/>
      <c r="Y347" s="292"/>
      <c r="Z347" s="293"/>
      <c r="AA347" s="282"/>
      <c r="AB347" s="282"/>
      <c r="AC347" s="282"/>
      <c r="AD347" s="282"/>
      <c r="AE347" s="282"/>
      <c r="AF347" s="282"/>
      <c r="AG347" s="282"/>
      <c r="AH347" s="282"/>
      <c r="AI347" s="282"/>
      <c r="AJ347" s="282"/>
      <c r="AK347" s="282"/>
      <c r="AL347" s="282"/>
      <c r="AM347" s="282"/>
      <c r="AN347" s="282"/>
      <c r="AO347" s="282"/>
      <c r="AP347" s="282"/>
      <c r="AQ347" s="282"/>
      <c r="AR347" s="282"/>
      <c r="AS347" s="282"/>
      <c r="AT347" s="282"/>
      <c r="AU347" s="282"/>
      <c r="AV347" s="282"/>
      <c r="AW347" s="282"/>
      <c r="AX347" s="282"/>
      <c r="AY347" s="282"/>
      <c r="AZ347" s="282"/>
      <c r="BA347" s="282"/>
      <c r="BB347" s="282"/>
      <c r="BC347" s="282"/>
      <c r="BD347" s="282"/>
      <c r="BE347" s="282"/>
      <c r="BF347" s="282"/>
      <c r="BG347" s="282"/>
      <c r="BH347" s="282"/>
      <c r="BI347" s="282"/>
      <c r="BJ347" s="282"/>
      <c r="BK347" s="282"/>
      <c r="BL347" s="282"/>
      <c r="BM347" s="282"/>
      <c r="BN347" s="282"/>
      <c r="BO347" s="282"/>
      <c r="BP347" s="282"/>
      <c r="BQ347" s="282"/>
      <c r="BR347" s="282"/>
      <c r="BS347" s="282"/>
      <c r="BT347" s="282"/>
      <c r="BU347" s="282"/>
      <c r="BV347" s="282"/>
      <c r="BW347" s="282"/>
      <c r="BX347" s="282"/>
      <c r="BY347" s="282"/>
      <c r="BZ347" s="282"/>
      <c r="CA347" s="282"/>
      <c r="CB347" s="282"/>
      <c r="CC347" s="282"/>
      <c r="CD347" s="282"/>
      <c r="CE347" s="282"/>
      <c r="CF347" s="282"/>
      <c r="CG347" s="282"/>
    </row>
    <row r="348" spans="1:85" ht="15" customHeight="1">
      <c r="A348" s="283">
        <f>ROW() - ROW(Tabla4478171820242624[[#Headers],[+]])</f>
        <v>342</v>
      </c>
      <c r="B348" s="283" t="s">
        <v>9</v>
      </c>
      <c r="C348" s="55">
        <v>141</v>
      </c>
      <c r="D348" s="283">
        <v>2026</v>
      </c>
      <c r="E348" s="284" t="s">
        <v>788</v>
      </c>
      <c r="F348" s="285" t="s">
        <v>47</v>
      </c>
      <c r="G348" s="252">
        <v>5800000</v>
      </c>
      <c r="H348" s="54" t="s">
        <v>1522</v>
      </c>
      <c r="I348" s="257" t="s">
        <v>1076</v>
      </c>
      <c r="J348" s="40">
        <v>46085</v>
      </c>
      <c r="K348" s="41" t="s">
        <v>989</v>
      </c>
      <c r="L348" s="285" t="s">
        <v>1022</v>
      </c>
      <c r="M348" s="55"/>
      <c r="N348" s="293">
        <v>46086</v>
      </c>
      <c r="O348" s="41" t="s">
        <v>1069</v>
      </c>
      <c r="P348" s="48">
        <v>46086</v>
      </c>
      <c r="Q348" s="41" t="s">
        <v>43</v>
      </c>
      <c r="R348" s="41"/>
      <c r="S348" s="290"/>
      <c r="T348" s="291"/>
      <c r="U348" s="292">
        <v>46100</v>
      </c>
      <c r="V348" s="155">
        <v>46106</v>
      </c>
      <c r="W348" s="424" t="s">
        <v>44</v>
      </c>
      <c r="X348" s="292"/>
      <c r="Y348" s="292"/>
      <c r="Z348" s="293"/>
      <c r="AA348" s="282"/>
      <c r="AB348" s="282"/>
      <c r="AC348" s="282"/>
      <c r="AD348" s="282"/>
      <c r="AE348" s="282"/>
      <c r="AF348" s="282"/>
      <c r="AG348" s="282"/>
      <c r="AH348" s="282"/>
      <c r="AI348" s="282"/>
      <c r="AJ348" s="282"/>
      <c r="AK348" s="282"/>
      <c r="AL348" s="282"/>
      <c r="AM348" s="282"/>
      <c r="AN348" s="282"/>
      <c r="AO348" s="282"/>
      <c r="AP348" s="282"/>
      <c r="AQ348" s="282"/>
      <c r="AR348" s="282"/>
      <c r="AS348" s="282"/>
      <c r="AT348" s="282"/>
      <c r="AU348" s="282"/>
      <c r="AV348" s="282"/>
      <c r="AW348" s="282"/>
      <c r="AX348" s="282"/>
      <c r="AY348" s="282"/>
      <c r="AZ348" s="282"/>
      <c r="BA348" s="282"/>
      <c r="BB348" s="282"/>
      <c r="BC348" s="282"/>
      <c r="BD348" s="282"/>
      <c r="BE348" s="282"/>
      <c r="BF348" s="282"/>
      <c r="BG348" s="282"/>
      <c r="BH348" s="282"/>
      <c r="BI348" s="282"/>
      <c r="BJ348" s="282"/>
      <c r="BK348" s="282"/>
      <c r="BL348" s="282"/>
      <c r="BM348" s="282"/>
      <c r="BN348" s="282"/>
      <c r="BO348" s="282"/>
      <c r="BP348" s="282"/>
      <c r="BQ348" s="282"/>
      <c r="BR348" s="282"/>
      <c r="BS348" s="282"/>
      <c r="BT348" s="282"/>
      <c r="BU348" s="282"/>
      <c r="BV348" s="282"/>
      <c r="BW348" s="282"/>
      <c r="BX348" s="282"/>
      <c r="BY348" s="282"/>
      <c r="BZ348" s="282"/>
      <c r="CA348" s="282"/>
      <c r="CB348" s="282"/>
      <c r="CC348" s="282"/>
      <c r="CD348" s="282"/>
      <c r="CE348" s="282"/>
      <c r="CF348" s="282"/>
      <c r="CG348" s="282"/>
    </row>
    <row r="349" spans="1:85" ht="15" customHeight="1">
      <c r="A349" s="283">
        <f>ROW() - ROW(Tabla4478171820242624[[#Headers],[+]])</f>
        <v>343</v>
      </c>
      <c r="B349" s="283" t="s">
        <v>9</v>
      </c>
      <c r="C349" s="55">
        <v>15</v>
      </c>
      <c r="D349" s="55">
        <v>2026</v>
      </c>
      <c r="E349" s="387" t="s">
        <v>1523</v>
      </c>
      <c r="F349" s="359" t="s">
        <v>174</v>
      </c>
      <c r="G349" s="252">
        <v>2250000</v>
      </c>
      <c r="H349" s="226" t="s">
        <v>181</v>
      </c>
      <c r="I349" s="358" t="s">
        <v>1524</v>
      </c>
      <c r="J349" s="40">
        <v>46085</v>
      </c>
      <c r="K349" s="41" t="s">
        <v>989</v>
      </c>
      <c r="L349" s="285" t="s">
        <v>389</v>
      </c>
      <c r="M349" s="55"/>
      <c r="N349" s="293">
        <v>46086</v>
      </c>
      <c r="O349" s="41" t="s">
        <v>1069</v>
      </c>
      <c r="P349" s="48">
        <v>46086</v>
      </c>
      <c r="Q349" s="41" t="s">
        <v>43</v>
      </c>
      <c r="R349" s="41"/>
      <c r="S349" s="290"/>
      <c r="T349" s="291"/>
      <c r="U349" s="292">
        <v>46092</v>
      </c>
      <c r="V349" s="155">
        <v>46093</v>
      </c>
      <c r="W349" s="424" t="s">
        <v>44</v>
      </c>
      <c r="X349" s="292"/>
      <c r="Y349" s="292"/>
      <c r="Z349" s="293"/>
      <c r="AA349" s="282"/>
      <c r="AB349" s="282"/>
      <c r="AC349" s="282"/>
      <c r="AD349" s="282"/>
      <c r="AE349" s="282"/>
      <c r="AF349" s="282"/>
      <c r="AG349" s="282"/>
      <c r="AH349" s="282"/>
      <c r="AI349" s="282"/>
      <c r="AJ349" s="282"/>
      <c r="AK349" s="282"/>
      <c r="AL349" s="282"/>
      <c r="AM349" s="282"/>
      <c r="AN349" s="282"/>
      <c r="AO349" s="282"/>
      <c r="AP349" s="282"/>
      <c r="AQ349" s="282"/>
      <c r="AR349" s="282"/>
      <c r="AS349" s="282"/>
      <c r="AT349" s="282"/>
      <c r="AU349" s="282"/>
      <c r="AV349" s="282"/>
      <c r="AW349" s="282"/>
      <c r="AX349" s="282"/>
      <c r="AY349" s="282"/>
      <c r="AZ349" s="282"/>
      <c r="BA349" s="282"/>
      <c r="BB349" s="282"/>
      <c r="BC349" s="282"/>
      <c r="BD349" s="282"/>
      <c r="BE349" s="282"/>
      <c r="BF349" s="282"/>
      <c r="BG349" s="282"/>
      <c r="BH349" s="282"/>
      <c r="BI349" s="282"/>
      <c r="BJ349" s="282"/>
      <c r="BK349" s="282"/>
      <c r="BL349" s="282"/>
      <c r="BM349" s="282"/>
      <c r="BN349" s="282"/>
      <c r="BO349" s="282"/>
      <c r="BP349" s="282"/>
      <c r="BQ349" s="282"/>
      <c r="BR349" s="282"/>
      <c r="BS349" s="282"/>
      <c r="BT349" s="282"/>
      <c r="BU349" s="282"/>
      <c r="BV349" s="282"/>
      <c r="BW349" s="282"/>
      <c r="BX349" s="282"/>
      <c r="BY349" s="282"/>
      <c r="BZ349" s="282"/>
      <c r="CA349" s="282"/>
      <c r="CB349" s="282"/>
      <c r="CC349" s="282"/>
      <c r="CD349" s="282"/>
      <c r="CE349" s="282"/>
      <c r="CF349" s="282"/>
      <c r="CG349" s="282"/>
    </row>
    <row r="350" spans="1:85" ht="15" customHeight="1">
      <c r="A350" s="283">
        <f>ROW() - ROW(Tabla4478171820242624[[#Headers],[+]])</f>
        <v>344</v>
      </c>
      <c r="B350" s="283" t="s">
        <v>9</v>
      </c>
      <c r="C350" s="55">
        <v>15</v>
      </c>
      <c r="D350" s="55">
        <v>2026</v>
      </c>
      <c r="E350" s="387" t="s">
        <v>1523</v>
      </c>
      <c r="F350" s="359" t="s">
        <v>174</v>
      </c>
      <c r="G350" s="252">
        <v>7500000</v>
      </c>
      <c r="H350" s="226" t="s">
        <v>183</v>
      </c>
      <c r="I350" s="358" t="s">
        <v>1524</v>
      </c>
      <c r="J350" s="40">
        <v>46085</v>
      </c>
      <c r="K350" s="41" t="s">
        <v>989</v>
      </c>
      <c r="L350" s="285" t="s">
        <v>389</v>
      </c>
      <c r="M350" s="55"/>
      <c r="N350" s="293">
        <v>46086</v>
      </c>
      <c r="O350" s="41" t="s">
        <v>1069</v>
      </c>
      <c r="P350" s="48">
        <v>46086</v>
      </c>
      <c r="Q350" s="41" t="s">
        <v>43</v>
      </c>
      <c r="R350" s="41"/>
      <c r="S350" s="290"/>
      <c r="T350" s="291"/>
      <c r="U350" s="292">
        <v>46092</v>
      </c>
      <c r="V350" s="155">
        <v>46093</v>
      </c>
      <c r="W350" s="424" t="s">
        <v>44</v>
      </c>
      <c r="X350" s="292"/>
      <c r="Y350" s="292"/>
      <c r="Z350" s="293"/>
      <c r="AA350" s="282"/>
      <c r="AB350" s="282"/>
      <c r="AC350" s="282"/>
      <c r="AD350" s="282"/>
      <c r="AE350" s="282"/>
      <c r="AF350" s="282"/>
      <c r="AG350" s="282"/>
      <c r="AH350" s="282"/>
      <c r="AI350" s="282"/>
      <c r="AJ350" s="282"/>
      <c r="AK350" s="282"/>
      <c r="AL350" s="282"/>
      <c r="AM350" s="282"/>
      <c r="AN350" s="282"/>
      <c r="AO350" s="282"/>
      <c r="AP350" s="282"/>
      <c r="AQ350" s="282"/>
      <c r="AR350" s="282"/>
      <c r="AS350" s="282"/>
      <c r="AT350" s="282"/>
      <c r="AU350" s="282"/>
      <c r="AV350" s="282"/>
      <c r="AW350" s="282"/>
      <c r="AX350" s="282"/>
      <c r="AY350" s="282"/>
      <c r="AZ350" s="282"/>
      <c r="BA350" s="282"/>
      <c r="BB350" s="282"/>
      <c r="BC350" s="282"/>
      <c r="BD350" s="282"/>
      <c r="BE350" s="282"/>
      <c r="BF350" s="282"/>
      <c r="BG350" s="282"/>
      <c r="BH350" s="282"/>
      <c r="BI350" s="282"/>
      <c r="BJ350" s="282"/>
      <c r="BK350" s="282"/>
      <c r="BL350" s="282"/>
      <c r="BM350" s="282"/>
      <c r="BN350" s="282"/>
      <c r="BO350" s="282"/>
      <c r="BP350" s="282"/>
      <c r="BQ350" s="282"/>
      <c r="BR350" s="282"/>
      <c r="BS350" s="282"/>
      <c r="BT350" s="282"/>
      <c r="BU350" s="282"/>
      <c r="BV350" s="282"/>
      <c r="BW350" s="282"/>
      <c r="BX350" s="282"/>
      <c r="BY350" s="282"/>
      <c r="BZ350" s="282"/>
      <c r="CA350" s="282"/>
      <c r="CB350" s="282"/>
      <c r="CC350" s="282"/>
      <c r="CD350" s="282"/>
      <c r="CE350" s="282"/>
      <c r="CF350" s="282"/>
      <c r="CG350" s="282"/>
    </row>
    <row r="351" spans="1:85" ht="15" customHeight="1">
      <c r="A351" s="283">
        <f>ROW() - ROW(Tabla4478171820242624[[#Headers],[+]])</f>
        <v>345</v>
      </c>
      <c r="B351" s="283" t="s">
        <v>9</v>
      </c>
      <c r="C351" s="283">
        <v>182</v>
      </c>
      <c r="D351" s="283">
        <v>2026</v>
      </c>
      <c r="E351" s="284" t="s">
        <v>846</v>
      </c>
      <c r="F351" s="375" t="s">
        <v>921</v>
      </c>
      <c r="G351" s="252">
        <v>7729467</v>
      </c>
      <c r="H351" s="356" t="s">
        <v>1525</v>
      </c>
      <c r="I351" s="358" t="s">
        <v>1526</v>
      </c>
      <c r="J351" s="40">
        <v>46085</v>
      </c>
      <c r="K351" s="41" t="s">
        <v>989</v>
      </c>
      <c r="L351" s="285" t="s">
        <v>389</v>
      </c>
      <c r="M351" s="78"/>
      <c r="N351" s="289">
        <v>46086</v>
      </c>
      <c r="O351" s="41" t="s">
        <v>1069</v>
      </c>
      <c r="P351" s="48">
        <v>46086</v>
      </c>
      <c r="Q351" s="41" t="s">
        <v>43</v>
      </c>
      <c r="R351" s="41"/>
      <c r="S351" s="290"/>
      <c r="T351" s="291"/>
      <c r="U351" s="292">
        <v>46099</v>
      </c>
      <c r="V351" s="155">
        <v>46100</v>
      </c>
      <c r="W351" s="424" t="s">
        <v>44</v>
      </c>
      <c r="X351" s="292"/>
      <c r="Y351" s="292"/>
      <c r="Z351" s="293"/>
      <c r="AA351" s="282"/>
      <c r="AB351" s="282"/>
      <c r="AC351" s="282"/>
      <c r="AD351" s="282"/>
      <c r="AE351" s="282"/>
      <c r="AF351" s="282"/>
      <c r="AG351" s="282"/>
      <c r="AH351" s="282"/>
      <c r="AI351" s="282"/>
      <c r="AJ351" s="282"/>
      <c r="AK351" s="282"/>
      <c r="AL351" s="282"/>
      <c r="AM351" s="282"/>
      <c r="AN351" s="282"/>
      <c r="AO351" s="282"/>
      <c r="AP351" s="282"/>
      <c r="AQ351" s="282"/>
      <c r="AR351" s="282"/>
      <c r="AS351" s="282"/>
      <c r="AT351" s="282"/>
      <c r="AU351" s="282"/>
      <c r="AV351" s="282"/>
      <c r="AW351" s="282"/>
      <c r="AX351" s="282"/>
      <c r="AY351" s="282"/>
      <c r="AZ351" s="282"/>
      <c r="BA351" s="282"/>
      <c r="BB351" s="282"/>
      <c r="BC351" s="282"/>
      <c r="BD351" s="282"/>
      <c r="BE351" s="282"/>
      <c r="BF351" s="282"/>
      <c r="BG351" s="282"/>
      <c r="BH351" s="282"/>
      <c r="BI351" s="282"/>
      <c r="BJ351" s="282"/>
      <c r="BK351" s="282"/>
      <c r="BL351" s="282"/>
      <c r="BM351" s="282"/>
      <c r="BN351" s="282"/>
      <c r="BO351" s="282"/>
      <c r="BP351" s="282"/>
      <c r="BQ351" s="282"/>
      <c r="BR351" s="282"/>
      <c r="BS351" s="282"/>
      <c r="BT351" s="282"/>
      <c r="BU351" s="282"/>
      <c r="BV351" s="282"/>
      <c r="BW351" s="282"/>
      <c r="BX351" s="282"/>
      <c r="BY351" s="282"/>
      <c r="BZ351" s="282"/>
      <c r="CA351" s="282"/>
      <c r="CB351" s="282"/>
      <c r="CC351" s="282"/>
      <c r="CD351" s="282"/>
      <c r="CE351" s="282"/>
      <c r="CF351" s="282"/>
      <c r="CG351" s="282"/>
    </row>
    <row r="352" spans="1:85" ht="15" customHeight="1">
      <c r="A352" s="283">
        <f>ROW() - ROW(Tabla4478171820242624[[#Headers],[+]])</f>
        <v>346</v>
      </c>
      <c r="B352" s="283" t="s">
        <v>9</v>
      </c>
      <c r="C352" s="283">
        <v>43</v>
      </c>
      <c r="D352" s="283">
        <v>2026</v>
      </c>
      <c r="E352" s="284" t="s">
        <v>851</v>
      </c>
      <c r="F352" s="375" t="s">
        <v>1527</v>
      </c>
      <c r="G352" s="252">
        <v>2132267</v>
      </c>
      <c r="H352" s="356" t="s">
        <v>1528</v>
      </c>
      <c r="I352" s="358" t="s">
        <v>1526</v>
      </c>
      <c r="J352" s="40">
        <v>46085</v>
      </c>
      <c r="K352" s="41" t="s">
        <v>989</v>
      </c>
      <c r="L352" s="285" t="s">
        <v>389</v>
      </c>
      <c r="M352" s="78"/>
      <c r="N352" s="289">
        <v>46086</v>
      </c>
      <c r="O352" s="41" t="s">
        <v>1069</v>
      </c>
      <c r="P352" s="48">
        <v>46086</v>
      </c>
      <c r="Q352" s="41" t="s">
        <v>43</v>
      </c>
      <c r="R352" s="41"/>
      <c r="S352" s="290"/>
      <c r="T352" s="291"/>
      <c r="U352" s="292">
        <v>46092</v>
      </c>
      <c r="V352" s="155">
        <v>46093</v>
      </c>
      <c r="W352" s="424" t="s">
        <v>44</v>
      </c>
      <c r="X352" s="292"/>
      <c r="Y352" s="292"/>
      <c r="Z352" s="293"/>
      <c r="AA352" s="282"/>
      <c r="AB352" s="282"/>
      <c r="AC352" s="282"/>
      <c r="AD352" s="282"/>
      <c r="AE352" s="282"/>
      <c r="AF352" s="282"/>
      <c r="AG352" s="282"/>
      <c r="AH352" s="282"/>
      <c r="AI352" s="282"/>
      <c r="AJ352" s="282"/>
      <c r="AK352" s="282"/>
      <c r="AL352" s="282"/>
      <c r="AM352" s="282"/>
      <c r="AN352" s="282"/>
      <c r="AO352" s="282"/>
      <c r="AP352" s="282"/>
      <c r="AQ352" s="282"/>
      <c r="AR352" s="282"/>
      <c r="AS352" s="282"/>
      <c r="AT352" s="282"/>
      <c r="AU352" s="282"/>
      <c r="AV352" s="282"/>
      <c r="AW352" s="282"/>
      <c r="AX352" s="282"/>
      <c r="AY352" s="282"/>
      <c r="AZ352" s="282"/>
      <c r="BA352" s="282"/>
      <c r="BB352" s="282"/>
      <c r="BC352" s="282"/>
      <c r="BD352" s="282"/>
      <c r="BE352" s="282"/>
      <c r="BF352" s="282"/>
      <c r="BG352" s="282"/>
      <c r="BH352" s="282"/>
      <c r="BI352" s="282"/>
      <c r="BJ352" s="282"/>
      <c r="BK352" s="282"/>
      <c r="BL352" s="282"/>
      <c r="BM352" s="282"/>
      <c r="BN352" s="282"/>
      <c r="BO352" s="282"/>
      <c r="BP352" s="282"/>
      <c r="BQ352" s="282"/>
      <c r="BR352" s="282"/>
      <c r="BS352" s="282"/>
      <c r="BT352" s="282"/>
      <c r="BU352" s="282"/>
      <c r="BV352" s="282"/>
      <c r="BW352" s="282"/>
      <c r="BX352" s="282"/>
      <c r="BY352" s="282"/>
      <c r="BZ352" s="282"/>
      <c r="CA352" s="282"/>
      <c r="CB352" s="282"/>
      <c r="CC352" s="282"/>
      <c r="CD352" s="282"/>
      <c r="CE352" s="282"/>
      <c r="CF352" s="282"/>
      <c r="CG352" s="282"/>
    </row>
    <row r="353" spans="1:85" ht="15" customHeight="1">
      <c r="A353" s="283">
        <f>ROW() - ROW(Tabla4478171820242624[[#Headers],[+]])</f>
        <v>347</v>
      </c>
      <c r="B353" s="283" t="s">
        <v>9</v>
      </c>
      <c r="C353" s="283">
        <v>43</v>
      </c>
      <c r="D353" s="396">
        <v>2026</v>
      </c>
      <c r="E353" s="284" t="s">
        <v>851</v>
      </c>
      <c r="F353" s="397" t="s">
        <v>47</v>
      </c>
      <c r="G353" s="252">
        <v>7996000</v>
      </c>
      <c r="H353" s="398" t="s">
        <v>1529</v>
      </c>
      <c r="I353" s="358" t="s">
        <v>1526</v>
      </c>
      <c r="J353" s="40">
        <v>46085</v>
      </c>
      <c r="K353" s="41" t="s">
        <v>989</v>
      </c>
      <c r="L353" s="285" t="s">
        <v>389</v>
      </c>
      <c r="M353" s="55"/>
      <c r="N353" s="293">
        <v>46086</v>
      </c>
      <c r="O353" s="41" t="s">
        <v>1069</v>
      </c>
      <c r="P353" s="48">
        <v>46086</v>
      </c>
      <c r="Q353" s="41" t="s">
        <v>43</v>
      </c>
      <c r="R353" s="41"/>
      <c r="S353" s="290"/>
      <c r="T353" s="291"/>
      <c r="U353" s="292">
        <v>46092</v>
      </c>
      <c r="V353" s="155">
        <v>46093</v>
      </c>
      <c r="W353" s="424" t="s">
        <v>44</v>
      </c>
      <c r="X353" s="292"/>
      <c r="Y353" s="292"/>
      <c r="Z353" s="293"/>
      <c r="AA353" s="282"/>
      <c r="AB353" s="282"/>
      <c r="AC353" s="282"/>
      <c r="AD353" s="282"/>
      <c r="AE353" s="282"/>
      <c r="AF353" s="282"/>
      <c r="AG353" s="282"/>
      <c r="AH353" s="282"/>
      <c r="AI353" s="282"/>
      <c r="AJ353" s="282"/>
      <c r="AK353" s="282"/>
      <c r="AL353" s="282"/>
      <c r="AM353" s="282"/>
      <c r="AN353" s="282"/>
      <c r="AO353" s="282"/>
      <c r="AP353" s="282"/>
      <c r="AQ353" s="282"/>
      <c r="AR353" s="282"/>
      <c r="AS353" s="282"/>
      <c r="AT353" s="282"/>
      <c r="AU353" s="282"/>
      <c r="AV353" s="282"/>
      <c r="AW353" s="282"/>
      <c r="AX353" s="282"/>
      <c r="AY353" s="282"/>
      <c r="AZ353" s="282"/>
      <c r="BA353" s="282"/>
      <c r="BB353" s="282"/>
      <c r="BC353" s="282"/>
      <c r="BD353" s="282"/>
      <c r="BE353" s="282"/>
      <c r="BF353" s="282"/>
      <c r="BG353" s="282"/>
      <c r="BH353" s="282"/>
      <c r="BI353" s="282"/>
      <c r="BJ353" s="282"/>
      <c r="BK353" s="282"/>
      <c r="BL353" s="282"/>
      <c r="BM353" s="282"/>
      <c r="BN353" s="282"/>
      <c r="BO353" s="282"/>
      <c r="BP353" s="282"/>
      <c r="BQ353" s="282"/>
      <c r="BR353" s="282"/>
      <c r="BS353" s="282"/>
      <c r="BT353" s="282"/>
      <c r="BU353" s="282"/>
      <c r="BV353" s="282"/>
      <c r="BW353" s="282"/>
      <c r="BX353" s="282"/>
      <c r="BY353" s="282"/>
      <c r="BZ353" s="282"/>
      <c r="CA353" s="282"/>
      <c r="CB353" s="282"/>
      <c r="CC353" s="282"/>
      <c r="CD353" s="282"/>
      <c r="CE353" s="282"/>
      <c r="CF353" s="282"/>
      <c r="CG353" s="282"/>
    </row>
    <row r="354" spans="1:85" ht="15" customHeight="1">
      <c r="A354" s="283">
        <f>ROW() - ROW(Tabla4478171820242624[[#Headers],[+]])</f>
        <v>348</v>
      </c>
      <c r="B354" s="283" t="s">
        <v>9</v>
      </c>
      <c r="C354" s="55">
        <v>295</v>
      </c>
      <c r="D354" s="283">
        <v>2026</v>
      </c>
      <c r="E354" s="284" t="s">
        <v>794</v>
      </c>
      <c r="F354" s="285" t="s">
        <v>47</v>
      </c>
      <c r="G354" s="252">
        <v>5580000</v>
      </c>
      <c r="H354" s="226" t="s">
        <v>159</v>
      </c>
      <c r="I354" s="257" t="s">
        <v>1076</v>
      </c>
      <c r="J354" s="40">
        <v>46085</v>
      </c>
      <c r="K354" s="41" t="s">
        <v>989</v>
      </c>
      <c r="L354" s="285" t="s">
        <v>1022</v>
      </c>
      <c r="M354" s="78"/>
      <c r="N354" s="289">
        <v>46086</v>
      </c>
      <c r="O354" s="41" t="s">
        <v>1069</v>
      </c>
      <c r="P354" s="48">
        <v>46086</v>
      </c>
      <c r="Q354" s="41" t="s">
        <v>43</v>
      </c>
      <c r="R354" s="41"/>
      <c r="S354" s="290"/>
      <c r="T354" s="291"/>
      <c r="U354" s="292">
        <v>46092</v>
      </c>
      <c r="V354" s="155">
        <v>46093</v>
      </c>
      <c r="W354" s="424" t="s">
        <v>44</v>
      </c>
      <c r="X354" s="292"/>
      <c r="Y354" s="292"/>
      <c r="Z354" s="293"/>
      <c r="AA354" s="282"/>
      <c r="AB354" s="282"/>
      <c r="AC354" s="282"/>
      <c r="AD354" s="282"/>
      <c r="AE354" s="282"/>
      <c r="AF354" s="282"/>
      <c r="AG354" s="282"/>
      <c r="AH354" s="282"/>
      <c r="AI354" s="282"/>
      <c r="AJ354" s="282"/>
      <c r="AK354" s="282"/>
      <c r="AL354" s="282"/>
      <c r="AM354" s="282"/>
      <c r="AN354" s="282"/>
      <c r="AO354" s="282"/>
      <c r="AP354" s="282"/>
      <c r="AQ354" s="282"/>
      <c r="AR354" s="282"/>
      <c r="AS354" s="282"/>
      <c r="AT354" s="282"/>
      <c r="AU354" s="282"/>
      <c r="AV354" s="282"/>
      <c r="AW354" s="282"/>
      <c r="AX354" s="282"/>
      <c r="AY354" s="282"/>
      <c r="AZ354" s="282"/>
      <c r="BA354" s="282"/>
      <c r="BB354" s="282"/>
      <c r="BC354" s="282"/>
      <c r="BD354" s="282"/>
      <c r="BE354" s="282"/>
      <c r="BF354" s="282"/>
      <c r="BG354" s="282"/>
      <c r="BH354" s="282"/>
      <c r="BI354" s="282"/>
      <c r="BJ354" s="282"/>
      <c r="BK354" s="282"/>
      <c r="BL354" s="282"/>
      <c r="BM354" s="282"/>
      <c r="BN354" s="282"/>
      <c r="BO354" s="282"/>
      <c r="BP354" s="282"/>
      <c r="BQ354" s="282"/>
      <c r="BR354" s="282"/>
      <c r="BS354" s="282"/>
      <c r="BT354" s="282"/>
      <c r="BU354" s="282"/>
      <c r="BV354" s="282"/>
      <c r="BW354" s="282"/>
      <c r="BX354" s="282"/>
      <c r="BY354" s="282"/>
      <c r="BZ354" s="282"/>
      <c r="CA354" s="282"/>
      <c r="CB354" s="282"/>
      <c r="CC354" s="282"/>
      <c r="CD354" s="282"/>
      <c r="CE354" s="282"/>
      <c r="CF354" s="282"/>
      <c r="CG354" s="282"/>
    </row>
    <row r="355" spans="1:85" ht="15" customHeight="1">
      <c r="A355" s="283">
        <f>ROW() - ROW(Tabla4478171820242624[[#Headers],[+]])</f>
        <v>349</v>
      </c>
      <c r="B355" s="283" t="s">
        <v>55</v>
      </c>
      <c r="C355" s="55">
        <v>270</v>
      </c>
      <c r="D355" s="4">
        <v>2025</v>
      </c>
      <c r="E355" s="49" t="s">
        <v>1530</v>
      </c>
      <c r="F355" s="20" t="s">
        <v>639</v>
      </c>
      <c r="G355" s="252">
        <v>500000</v>
      </c>
      <c r="H355" s="199" t="s">
        <v>831</v>
      </c>
      <c r="I355" s="257" t="s">
        <v>1531</v>
      </c>
      <c r="J355" s="40">
        <v>46085</v>
      </c>
      <c r="K355" s="41" t="s">
        <v>989</v>
      </c>
      <c r="L355" s="285" t="s">
        <v>400</v>
      </c>
      <c r="M355" s="55"/>
      <c r="N355" s="288">
        <v>46086</v>
      </c>
      <c r="O355" s="41" t="s">
        <v>1069</v>
      </c>
      <c r="P355" s="48">
        <v>46086</v>
      </c>
      <c r="Q355" s="41" t="s">
        <v>43</v>
      </c>
      <c r="R355" s="41"/>
      <c r="S355" s="290"/>
      <c r="T355" s="291"/>
      <c r="U355" s="292">
        <v>46092</v>
      </c>
      <c r="V355" s="155">
        <v>46093</v>
      </c>
      <c r="W355" s="424" t="s">
        <v>44</v>
      </c>
      <c r="X355" s="292"/>
      <c r="Y355" s="292"/>
      <c r="Z355" s="293"/>
      <c r="AA355" s="282"/>
      <c r="AB355" s="282"/>
      <c r="AC355" s="282"/>
      <c r="AD355" s="282"/>
      <c r="AE355" s="282"/>
      <c r="AF355" s="282"/>
      <c r="AG355" s="282"/>
      <c r="AH355" s="282"/>
      <c r="AI355" s="282"/>
      <c r="AJ355" s="282"/>
      <c r="AK355" s="282"/>
      <c r="AL355" s="282"/>
      <c r="AM355" s="282"/>
      <c r="AN355" s="282"/>
      <c r="AO355" s="282"/>
      <c r="AP355" s="282"/>
      <c r="AQ355" s="282"/>
      <c r="AR355" s="282"/>
      <c r="AS355" s="282"/>
      <c r="AT355" s="282"/>
      <c r="AU355" s="282"/>
      <c r="AV355" s="282"/>
      <c r="AW355" s="282"/>
      <c r="AX355" s="282"/>
      <c r="AY355" s="282"/>
      <c r="AZ355" s="282"/>
      <c r="BA355" s="282"/>
      <c r="BB355" s="282"/>
      <c r="BC355" s="282"/>
      <c r="BD355" s="282"/>
      <c r="BE355" s="282"/>
      <c r="BF355" s="282"/>
      <c r="BG355" s="282"/>
      <c r="BH355" s="282"/>
      <c r="BI355" s="282"/>
      <c r="BJ355" s="282"/>
      <c r="BK355" s="282"/>
      <c r="BL355" s="282"/>
      <c r="BM355" s="282"/>
      <c r="BN355" s="282"/>
      <c r="BO355" s="282"/>
      <c r="BP355" s="282"/>
      <c r="BQ355" s="282"/>
      <c r="BR355" s="282"/>
      <c r="BS355" s="282"/>
      <c r="BT355" s="282"/>
      <c r="BU355" s="282"/>
      <c r="BV355" s="282"/>
      <c r="BW355" s="282"/>
      <c r="BX355" s="282"/>
      <c r="BY355" s="282"/>
      <c r="BZ355" s="282"/>
      <c r="CA355" s="282"/>
      <c r="CB355" s="282"/>
      <c r="CC355" s="282"/>
      <c r="CD355" s="282"/>
      <c r="CE355" s="282"/>
      <c r="CF355" s="282"/>
      <c r="CG355" s="282"/>
    </row>
    <row r="356" spans="1:85" ht="15" customHeight="1">
      <c r="A356" s="283">
        <f>ROW() - ROW(Tabla4478171820242624[[#Headers],[+]])</f>
        <v>350</v>
      </c>
      <c r="B356" s="283" t="s">
        <v>9</v>
      </c>
      <c r="C356" s="55">
        <v>139</v>
      </c>
      <c r="D356" s="283">
        <v>2026</v>
      </c>
      <c r="E356" s="284" t="s">
        <v>785</v>
      </c>
      <c r="F356" s="285" t="s">
        <v>639</v>
      </c>
      <c r="G356" s="252">
        <v>800000</v>
      </c>
      <c r="H356" s="395">
        <v>46023</v>
      </c>
      <c r="I356" s="257" t="s">
        <v>1076</v>
      </c>
      <c r="J356" s="40">
        <v>46085</v>
      </c>
      <c r="K356" s="41" t="s">
        <v>989</v>
      </c>
      <c r="L356" s="285" t="s">
        <v>1022</v>
      </c>
      <c r="M356" s="55"/>
      <c r="N356" s="289">
        <v>46086</v>
      </c>
      <c r="O356" s="41" t="s">
        <v>1069</v>
      </c>
      <c r="P356" s="48">
        <v>46086</v>
      </c>
      <c r="Q356" s="41" t="s">
        <v>43</v>
      </c>
      <c r="R356" s="41"/>
      <c r="S356" s="290"/>
      <c r="T356" s="291"/>
      <c r="U356" s="292">
        <v>46092</v>
      </c>
      <c r="V356" s="155">
        <v>46093</v>
      </c>
      <c r="W356" s="424" t="s">
        <v>44</v>
      </c>
      <c r="X356" s="292"/>
      <c r="Y356" s="292">
        <v>46099</v>
      </c>
      <c r="Z356" s="293" t="s">
        <v>45</v>
      </c>
      <c r="AA356" s="282"/>
      <c r="AB356" s="282"/>
      <c r="AC356" s="282"/>
      <c r="AD356" s="282"/>
      <c r="AE356" s="282"/>
      <c r="AF356" s="282"/>
      <c r="AG356" s="282"/>
      <c r="AH356" s="282"/>
      <c r="AI356" s="282"/>
      <c r="AJ356" s="282"/>
      <c r="AK356" s="282"/>
      <c r="AL356" s="282"/>
      <c r="AM356" s="282"/>
      <c r="AN356" s="282"/>
      <c r="AO356" s="282"/>
      <c r="AP356" s="282"/>
      <c r="AQ356" s="282"/>
      <c r="AR356" s="282"/>
      <c r="AS356" s="282"/>
      <c r="AT356" s="282"/>
      <c r="AU356" s="282"/>
      <c r="AV356" s="282"/>
      <c r="AW356" s="282"/>
      <c r="AX356" s="282"/>
      <c r="AY356" s="282"/>
      <c r="AZ356" s="282"/>
      <c r="BA356" s="282"/>
      <c r="BB356" s="282"/>
      <c r="BC356" s="282"/>
      <c r="BD356" s="282"/>
      <c r="BE356" s="282"/>
      <c r="BF356" s="282"/>
      <c r="BG356" s="282"/>
      <c r="BH356" s="282"/>
      <c r="BI356" s="282"/>
      <c r="BJ356" s="282"/>
      <c r="BK356" s="282"/>
      <c r="BL356" s="282"/>
      <c r="BM356" s="282"/>
      <c r="BN356" s="282"/>
      <c r="BO356" s="282"/>
      <c r="BP356" s="282"/>
      <c r="BQ356" s="282"/>
      <c r="BR356" s="282"/>
      <c r="BS356" s="282"/>
      <c r="BT356" s="282"/>
      <c r="BU356" s="282"/>
      <c r="BV356" s="282"/>
      <c r="BW356" s="282"/>
      <c r="BX356" s="282"/>
      <c r="BY356" s="282"/>
      <c r="BZ356" s="282"/>
      <c r="CA356" s="282"/>
      <c r="CB356" s="282"/>
      <c r="CC356" s="282"/>
      <c r="CD356" s="282"/>
      <c r="CE356" s="282"/>
      <c r="CF356" s="282"/>
      <c r="CG356" s="282"/>
    </row>
    <row r="357" spans="1:85" ht="15" customHeight="1">
      <c r="A357" s="283">
        <f>ROW() - ROW(Tabla4478171820242624[[#Headers],[+]])</f>
        <v>351</v>
      </c>
      <c r="B357" s="283" t="s">
        <v>9</v>
      </c>
      <c r="C357" s="55">
        <v>297</v>
      </c>
      <c r="D357" s="283">
        <v>2026</v>
      </c>
      <c r="E357" s="284" t="s">
        <v>796</v>
      </c>
      <c r="F357" s="285" t="s">
        <v>47</v>
      </c>
      <c r="G357" s="252">
        <v>5786667</v>
      </c>
      <c r="H357" s="226" t="s">
        <v>159</v>
      </c>
      <c r="I357" s="257" t="s">
        <v>1076</v>
      </c>
      <c r="J357" s="40">
        <v>46085</v>
      </c>
      <c r="K357" s="41" t="s">
        <v>989</v>
      </c>
      <c r="L357" s="285" t="s">
        <v>1022</v>
      </c>
      <c r="M357" s="55"/>
      <c r="N357" s="293">
        <v>46086</v>
      </c>
      <c r="O357" s="41" t="s">
        <v>1387</v>
      </c>
      <c r="P357" s="48">
        <v>46086</v>
      </c>
      <c r="Q357" s="41" t="s">
        <v>43</v>
      </c>
      <c r="R357" s="41"/>
      <c r="S357" s="290"/>
      <c r="T357" s="291"/>
      <c r="U357" s="292">
        <v>46092</v>
      </c>
      <c r="V357" s="155">
        <v>46093</v>
      </c>
      <c r="W357" s="424" t="s">
        <v>44</v>
      </c>
      <c r="X357" s="292"/>
      <c r="Y357" s="292"/>
      <c r="Z357" s="293"/>
      <c r="AA357" s="282"/>
      <c r="AB357" s="282"/>
      <c r="AC357" s="282"/>
      <c r="AD357" s="282"/>
      <c r="AE357" s="282"/>
      <c r="AF357" s="282"/>
      <c r="AG357" s="282"/>
      <c r="AH357" s="282"/>
      <c r="AI357" s="282"/>
      <c r="AJ357" s="282"/>
      <c r="AK357" s="282"/>
      <c r="AL357" s="282"/>
      <c r="AM357" s="282"/>
      <c r="AN357" s="282"/>
      <c r="AO357" s="282"/>
      <c r="AP357" s="282"/>
      <c r="AQ357" s="282"/>
      <c r="AR357" s="282"/>
      <c r="AS357" s="282"/>
      <c r="AT357" s="282"/>
      <c r="AU357" s="282"/>
      <c r="AV357" s="282"/>
      <c r="AW357" s="282"/>
      <c r="AX357" s="282"/>
      <c r="AY357" s="282"/>
      <c r="AZ357" s="282"/>
      <c r="BA357" s="282"/>
      <c r="BB357" s="282"/>
      <c r="BC357" s="282"/>
      <c r="BD357" s="282"/>
      <c r="BE357" s="282"/>
      <c r="BF357" s="282"/>
      <c r="BG357" s="282"/>
      <c r="BH357" s="282"/>
      <c r="BI357" s="282"/>
      <c r="BJ357" s="282"/>
      <c r="BK357" s="282"/>
      <c r="BL357" s="282"/>
      <c r="BM357" s="282"/>
      <c r="BN357" s="282"/>
      <c r="BO357" s="282"/>
      <c r="BP357" s="282"/>
      <c r="BQ357" s="282"/>
      <c r="BR357" s="282"/>
      <c r="BS357" s="282"/>
      <c r="BT357" s="282"/>
      <c r="BU357" s="282"/>
      <c r="BV357" s="282"/>
      <c r="BW357" s="282"/>
      <c r="BX357" s="282"/>
      <c r="BY357" s="282"/>
      <c r="BZ357" s="282"/>
      <c r="CA357" s="282"/>
      <c r="CB357" s="282"/>
      <c r="CC357" s="282"/>
      <c r="CD357" s="282"/>
      <c r="CE357" s="282"/>
      <c r="CF357" s="282"/>
      <c r="CG357" s="282"/>
    </row>
    <row r="358" spans="1:85" ht="15" customHeight="1">
      <c r="A358" s="283">
        <f>ROW() - ROW(Tabla4478171820242624[[#Headers],[+]])</f>
        <v>352</v>
      </c>
      <c r="B358" s="283" t="s">
        <v>9</v>
      </c>
      <c r="C358" s="55">
        <v>445</v>
      </c>
      <c r="D358" s="283">
        <v>2026</v>
      </c>
      <c r="E358" s="284" t="s">
        <v>1532</v>
      </c>
      <c r="F358" s="285" t="s">
        <v>47</v>
      </c>
      <c r="G358" s="252">
        <v>4340000</v>
      </c>
      <c r="H358" s="199" t="s">
        <v>159</v>
      </c>
      <c r="I358" s="257" t="s">
        <v>1076</v>
      </c>
      <c r="J358" s="40">
        <v>46085</v>
      </c>
      <c r="K358" s="41" t="s">
        <v>989</v>
      </c>
      <c r="L358" s="285" t="s">
        <v>1022</v>
      </c>
      <c r="M358" s="55"/>
      <c r="N358" s="288">
        <v>46086</v>
      </c>
      <c r="O358" s="41" t="s">
        <v>1069</v>
      </c>
      <c r="P358" s="48">
        <v>46086</v>
      </c>
      <c r="Q358" s="41" t="s">
        <v>43</v>
      </c>
      <c r="R358" s="41"/>
      <c r="S358" s="290"/>
      <c r="T358" s="291"/>
      <c r="U358" s="292">
        <v>46092</v>
      </c>
      <c r="V358" s="155">
        <v>46093</v>
      </c>
      <c r="W358" s="424" t="s">
        <v>44</v>
      </c>
      <c r="X358" s="292"/>
      <c r="Y358" s="292"/>
      <c r="Z358" s="293"/>
      <c r="AA358" s="282"/>
      <c r="AB358" s="282"/>
      <c r="AC358" s="282"/>
      <c r="AD358" s="282"/>
      <c r="AE358" s="282"/>
      <c r="AF358" s="282"/>
      <c r="AG358" s="282"/>
      <c r="AH358" s="282"/>
      <c r="AI358" s="282"/>
      <c r="AJ358" s="282"/>
      <c r="AK358" s="282"/>
      <c r="AL358" s="282"/>
      <c r="AM358" s="282"/>
      <c r="AN358" s="282"/>
      <c r="AO358" s="282"/>
      <c r="AP358" s="282"/>
      <c r="AQ358" s="282"/>
      <c r="AR358" s="282"/>
      <c r="AS358" s="282"/>
      <c r="AT358" s="282"/>
      <c r="AU358" s="282"/>
      <c r="AV358" s="282"/>
      <c r="AW358" s="282"/>
      <c r="AX358" s="282"/>
      <c r="AY358" s="282"/>
      <c r="AZ358" s="282"/>
      <c r="BA358" s="282"/>
      <c r="BB358" s="282"/>
      <c r="BC358" s="282"/>
      <c r="BD358" s="282"/>
      <c r="BE358" s="282"/>
      <c r="BF358" s="282"/>
      <c r="BG358" s="282"/>
      <c r="BH358" s="282"/>
      <c r="BI358" s="282"/>
      <c r="BJ358" s="282"/>
      <c r="BK358" s="282"/>
      <c r="BL358" s="282"/>
      <c r="BM358" s="282"/>
      <c r="BN358" s="282"/>
      <c r="BO358" s="282"/>
      <c r="BP358" s="282"/>
      <c r="BQ358" s="282"/>
      <c r="BR358" s="282"/>
      <c r="BS358" s="282"/>
      <c r="BT358" s="282"/>
      <c r="BU358" s="282"/>
      <c r="BV358" s="282"/>
      <c r="BW358" s="282"/>
      <c r="BX358" s="282"/>
      <c r="BY358" s="282"/>
      <c r="BZ358" s="282"/>
      <c r="CA358" s="282"/>
      <c r="CB358" s="282"/>
      <c r="CC358" s="282"/>
      <c r="CD358" s="282"/>
      <c r="CE358" s="282"/>
      <c r="CF358" s="282"/>
      <c r="CG358" s="282"/>
    </row>
    <row r="359" spans="1:85" ht="15" customHeight="1">
      <c r="A359" s="283">
        <f>ROW() - ROW(Tabla4478171820242624[[#Headers],[+]])</f>
        <v>353</v>
      </c>
      <c r="B359" s="283" t="s">
        <v>9</v>
      </c>
      <c r="C359" s="55">
        <v>338</v>
      </c>
      <c r="D359" s="4">
        <v>2026</v>
      </c>
      <c r="E359" s="49" t="s">
        <v>1533</v>
      </c>
      <c r="F359" s="20" t="s">
        <v>253</v>
      </c>
      <c r="G359" s="252">
        <v>2500000</v>
      </c>
      <c r="H359" s="251" t="s">
        <v>1534</v>
      </c>
      <c r="I359" s="257" t="s">
        <v>1339</v>
      </c>
      <c r="J359" s="40">
        <v>46085</v>
      </c>
      <c r="K359" s="41" t="s">
        <v>989</v>
      </c>
      <c r="L359" s="285" t="s">
        <v>1170</v>
      </c>
      <c r="M359" s="55"/>
      <c r="N359" s="288">
        <v>46086</v>
      </c>
      <c r="O359" s="41" t="s">
        <v>1069</v>
      </c>
      <c r="P359" s="48">
        <v>46086</v>
      </c>
      <c r="Q359" s="41" t="s">
        <v>43</v>
      </c>
      <c r="R359" s="41"/>
      <c r="S359" s="290"/>
      <c r="T359" s="291"/>
      <c r="U359" s="292">
        <v>46092</v>
      </c>
      <c r="V359" s="155">
        <v>46093</v>
      </c>
      <c r="W359" s="424" t="s">
        <v>44</v>
      </c>
      <c r="X359" s="292"/>
      <c r="Y359" s="292"/>
      <c r="Z359" s="293"/>
      <c r="AA359" s="282"/>
      <c r="AB359" s="282"/>
      <c r="AC359" s="282"/>
      <c r="AD359" s="282"/>
      <c r="AE359" s="282"/>
      <c r="AF359" s="282"/>
      <c r="AG359" s="282"/>
      <c r="AH359" s="282"/>
      <c r="AI359" s="282"/>
      <c r="AJ359" s="282"/>
      <c r="AK359" s="282"/>
      <c r="AL359" s="282"/>
      <c r="AM359" s="282"/>
      <c r="AN359" s="282"/>
      <c r="AO359" s="282"/>
      <c r="AP359" s="282"/>
      <c r="AQ359" s="282"/>
      <c r="AR359" s="282"/>
      <c r="AS359" s="282"/>
      <c r="AT359" s="282"/>
      <c r="AU359" s="282"/>
      <c r="AV359" s="282"/>
      <c r="AW359" s="282"/>
      <c r="AX359" s="282"/>
      <c r="AY359" s="282"/>
      <c r="AZ359" s="282"/>
      <c r="BA359" s="282"/>
      <c r="BB359" s="282"/>
      <c r="BC359" s="282"/>
      <c r="BD359" s="282"/>
      <c r="BE359" s="282"/>
      <c r="BF359" s="282"/>
      <c r="BG359" s="282"/>
      <c r="BH359" s="282"/>
      <c r="BI359" s="282"/>
      <c r="BJ359" s="282"/>
      <c r="BK359" s="282"/>
      <c r="BL359" s="282"/>
      <c r="BM359" s="282"/>
      <c r="BN359" s="282"/>
      <c r="BO359" s="282"/>
      <c r="BP359" s="282"/>
      <c r="BQ359" s="282"/>
      <c r="BR359" s="282"/>
      <c r="BS359" s="282"/>
      <c r="BT359" s="282"/>
      <c r="BU359" s="282"/>
      <c r="BV359" s="282"/>
      <c r="BW359" s="282"/>
      <c r="BX359" s="282"/>
      <c r="BY359" s="282"/>
      <c r="BZ359" s="282"/>
      <c r="CA359" s="282"/>
      <c r="CB359" s="282"/>
      <c r="CC359" s="282"/>
      <c r="CD359" s="282"/>
      <c r="CE359" s="282"/>
      <c r="CF359" s="282"/>
      <c r="CG359" s="282"/>
    </row>
    <row r="360" spans="1:85" ht="15" customHeight="1">
      <c r="A360" s="283">
        <f>ROW() - ROW(Tabla4478171820242624[[#Headers],[+]])</f>
        <v>354</v>
      </c>
      <c r="B360" s="283" t="s">
        <v>9</v>
      </c>
      <c r="C360" s="55">
        <v>314</v>
      </c>
      <c r="D360" s="4">
        <v>2026</v>
      </c>
      <c r="E360" s="49" t="s">
        <v>200</v>
      </c>
      <c r="F360" s="20" t="s">
        <v>253</v>
      </c>
      <c r="G360" s="252">
        <v>2700000</v>
      </c>
      <c r="H360" s="199" t="s">
        <v>1535</v>
      </c>
      <c r="I360" s="257" t="s">
        <v>1339</v>
      </c>
      <c r="J360" s="40">
        <v>46085</v>
      </c>
      <c r="K360" s="41" t="s">
        <v>989</v>
      </c>
      <c r="L360" s="20" t="s">
        <v>1170</v>
      </c>
      <c r="M360" s="55" t="s">
        <v>228</v>
      </c>
      <c r="N360" s="289">
        <v>46086</v>
      </c>
      <c r="O360" s="41" t="s">
        <v>1069</v>
      </c>
      <c r="P360" s="289">
        <v>46090</v>
      </c>
      <c r="Q360" s="41" t="s">
        <v>43</v>
      </c>
      <c r="R360" s="41"/>
      <c r="S360" s="290"/>
      <c r="T360" s="291"/>
      <c r="U360" s="292">
        <v>46092</v>
      </c>
      <c r="V360" s="155">
        <v>46093</v>
      </c>
      <c r="W360" s="424" t="s">
        <v>44</v>
      </c>
      <c r="X360" s="292"/>
      <c r="Y360" s="292"/>
      <c r="Z360" s="293"/>
      <c r="AA360" s="282"/>
      <c r="AB360" s="282"/>
      <c r="AC360" s="282"/>
      <c r="AD360" s="282"/>
      <c r="AE360" s="282"/>
      <c r="AF360" s="282"/>
      <c r="AG360" s="282"/>
      <c r="AH360" s="282"/>
      <c r="AI360" s="282"/>
      <c r="AJ360" s="282"/>
      <c r="AK360" s="282"/>
      <c r="AL360" s="282"/>
      <c r="AM360" s="282"/>
      <c r="AN360" s="282"/>
      <c r="AO360" s="282"/>
      <c r="AP360" s="282"/>
      <c r="AQ360" s="282"/>
      <c r="AR360" s="282"/>
      <c r="AS360" s="282"/>
      <c r="AT360" s="282"/>
      <c r="AU360" s="282"/>
      <c r="AV360" s="282"/>
      <c r="AW360" s="282"/>
      <c r="AX360" s="282"/>
      <c r="AY360" s="282"/>
      <c r="AZ360" s="282"/>
      <c r="BA360" s="282"/>
      <c r="BB360" s="282"/>
      <c r="BC360" s="282"/>
      <c r="BD360" s="282"/>
      <c r="BE360" s="282"/>
      <c r="BF360" s="282"/>
      <c r="BG360" s="282"/>
      <c r="BH360" s="282"/>
      <c r="BI360" s="282"/>
      <c r="BJ360" s="282"/>
      <c r="BK360" s="282"/>
      <c r="BL360" s="282"/>
      <c r="BM360" s="282"/>
      <c r="BN360" s="282"/>
      <c r="BO360" s="282"/>
      <c r="BP360" s="282"/>
      <c r="BQ360" s="282"/>
      <c r="BR360" s="282"/>
      <c r="BS360" s="282"/>
      <c r="BT360" s="282"/>
      <c r="BU360" s="282"/>
      <c r="BV360" s="282"/>
      <c r="BW360" s="282"/>
      <c r="BX360" s="282"/>
      <c r="BY360" s="282"/>
      <c r="BZ360" s="282"/>
      <c r="CA360" s="282"/>
      <c r="CB360" s="282"/>
      <c r="CC360" s="282"/>
      <c r="CD360" s="282"/>
      <c r="CE360" s="282"/>
      <c r="CF360" s="282"/>
      <c r="CG360" s="282"/>
    </row>
    <row r="361" spans="1:85" ht="15" customHeight="1">
      <c r="A361" s="283">
        <f>ROW() - ROW(Tabla4478171820242624[[#Headers],[+]])</f>
        <v>355</v>
      </c>
      <c r="B361" s="283" t="s">
        <v>9</v>
      </c>
      <c r="C361" s="55">
        <v>298</v>
      </c>
      <c r="D361" s="4">
        <v>2026</v>
      </c>
      <c r="E361" s="49" t="s">
        <v>121</v>
      </c>
      <c r="F361" s="20" t="s">
        <v>253</v>
      </c>
      <c r="G361" s="252">
        <v>2133333</v>
      </c>
      <c r="H361" s="199" t="s">
        <v>1536</v>
      </c>
      <c r="I361" s="257" t="s">
        <v>1339</v>
      </c>
      <c r="J361" s="40">
        <v>46085</v>
      </c>
      <c r="K361" s="41" t="s">
        <v>989</v>
      </c>
      <c r="L361" s="285" t="s">
        <v>1170</v>
      </c>
      <c r="M361" s="55"/>
      <c r="N361" s="288">
        <v>46086</v>
      </c>
      <c r="O361" s="41" t="s">
        <v>1069</v>
      </c>
      <c r="P361" s="288">
        <v>46090</v>
      </c>
      <c r="Q361" s="41" t="s">
        <v>43</v>
      </c>
      <c r="R361" s="41"/>
      <c r="S361" s="290"/>
      <c r="T361" s="291"/>
      <c r="U361" s="292">
        <v>46092</v>
      </c>
      <c r="V361" s="155">
        <v>46093</v>
      </c>
      <c r="W361" s="424" t="s">
        <v>44</v>
      </c>
      <c r="X361" s="292"/>
      <c r="Y361" s="292">
        <v>46099</v>
      </c>
      <c r="Z361" s="293" t="s">
        <v>1084</v>
      </c>
      <c r="AA361" s="282"/>
      <c r="AB361" s="282"/>
      <c r="AC361" s="282"/>
      <c r="AD361" s="282"/>
      <c r="AE361" s="282"/>
      <c r="AF361" s="282"/>
      <c r="AG361" s="282"/>
      <c r="AH361" s="282"/>
      <c r="AI361" s="282"/>
      <c r="AJ361" s="282"/>
      <c r="AK361" s="282"/>
      <c r="AL361" s="282"/>
      <c r="AM361" s="282"/>
      <c r="AN361" s="282"/>
      <c r="AO361" s="282"/>
      <c r="AP361" s="282"/>
      <c r="AQ361" s="282"/>
      <c r="AR361" s="282"/>
      <c r="AS361" s="282"/>
      <c r="AT361" s="282"/>
      <c r="AU361" s="282"/>
      <c r="AV361" s="282"/>
      <c r="AW361" s="282"/>
      <c r="AX361" s="282"/>
      <c r="AY361" s="282"/>
      <c r="AZ361" s="282"/>
      <c r="BA361" s="282"/>
      <c r="BB361" s="282"/>
      <c r="BC361" s="282"/>
      <c r="BD361" s="282"/>
      <c r="BE361" s="282"/>
      <c r="BF361" s="282"/>
      <c r="BG361" s="282"/>
      <c r="BH361" s="282"/>
      <c r="BI361" s="282"/>
      <c r="BJ361" s="282"/>
      <c r="BK361" s="282"/>
      <c r="BL361" s="282"/>
      <c r="BM361" s="282"/>
      <c r="BN361" s="282"/>
      <c r="BO361" s="282"/>
      <c r="BP361" s="282"/>
      <c r="BQ361" s="282"/>
      <c r="BR361" s="282"/>
      <c r="BS361" s="282"/>
      <c r="BT361" s="282"/>
      <c r="BU361" s="282"/>
      <c r="BV361" s="282"/>
      <c r="BW361" s="282"/>
      <c r="BX361" s="282"/>
      <c r="BY361" s="282"/>
      <c r="BZ361" s="282"/>
      <c r="CA361" s="282"/>
      <c r="CB361" s="282"/>
      <c r="CC361" s="282"/>
      <c r="CD361" s="282"/>
      <c r="CE361" s="282"/>
      <c r="CF361" s="282"/>
      <c r="CG361" s="282"/>
    </row>
    <row r="362" spans="1:85" ht="15" customHeight="1">
      <c r="A362" s="283">
        <f>ROW() - ROW(Tabla4478171820242624[[#Headers],[+]])</f>
        <v>356</v>
      </c>
      <c r="B362" s="283" t="s">
        <v>9</v>
      </c>
      <c r="C362" s="55">
        <v>519</v>
      </c>
      <c r="D362" s="4">
        <v>2025</v>
      </c>
      <c r="E362" s="49" t="s">
        <v>1537</v>
      </c>
      <c r="F362" s="20" t="s">
        <v>47</v>
      </c>
      <c r="G362" s="252">
        <v>7200000</v>
      </c>
      <c r="H362" s="199" t="s">
        <v>1538</v>
      </c>
      <c r="I362" s="257" t="s">
        <v>946</v>
      </c>
      <c r="J362" s="40">
        <v>46085</v>
      </c>
      <c r="K362" s="41" t="s">
        <v>989</v>
      </c>
      <c r="L362" s="285" t="s">
        <v>1170</v>
      </c>
      <c r="M362" s="55"/>
      <c r="N362" s="289">
        <v>46086</v>
      </c>
      <c r="O362" s="41" t="s">
        <v>1069</v>
      </c>
      <c r="P362" s="48">
        <v>46086</v>
      </c>
      <c r="Q362" s="41" t="s">
        <v>43</v>
      </c>
      <c r="R362" s="41"/>
      <c r="S362" s="290"/>
      <c r="T362" s="291"/>
      <c r="U362" s="234">
        <v>46106</v>
      </c>
      <c r="V362" s="626">
        <v>46106</v>
      </c>
      <c r="W362" s="424" t="s">
        <v>44</v>
      </c>
      <c r="X362" s="292"/>
      <c r="Y362" s="292"/>
      <c r="Z362" s="293"/>
      <c r="AA362" s="282"/>
      <c r="AB362" s="282"/>
      <c r="AC362" s="282"/>
      <c r="AD362" s="282"/>
      <c r="AE362" s="282"/>
      <c r="AF362" s="282"/>
      <c r="AG362" s="282"/>
      <c r="AH362" s="282"/>
      <c r="AI362" s="282"/>
      <c r="AJ362" s="282"/>
      <c r="AK362" s="282"/>
      <c r="AL362" s="282"/>
      <c r="AM362" s="282"/>
      <c r="AN362" s="282"/>
      <c r="AO362" s="282"/>
      <c r="AP362" s="282"/>
      <c r="AQ362" s="282"/>
      <c r="AR362" s="282"/>
      <c r="AS362" s="282"/>
      <c r="AT362" s="282"/>
      <c r="AU362" s="282"/>
      <c r="AV362" s="282"/>
      <c r="AW362" s="282"/>
      <c r="AX362" s="282"/>
      <c r="AY362" s="282"/>
      <c r="AZ362" s="282"/>
      <c r="BA362" s="282"/>
      <c r="BB362" s="282"/>
      <c r="BC362" s="282"/>
      <c r="BD362" s="282"/>
      <c r="BE362" s="282"/>
      <c r="BF362" s="282"/>
      <c r="BG362" s="282"/>
      <c r="BH362" s="282"/>
      <c r="BI362" s="282"/>
      <c r="BJ362" s="282"/>
      <c r="BK362" s="282"/>
      <c r="BL362" s="282"/>
      <c r="BM362" s="282"/>
      <c r="BN362" s="282"/>
      <c r="BO362" s="282"/>
      <c r="BP362" s="282"/>
      <c r="BQ362" s="282"/>
      <c r="BR362" s="282"/>
      <c r="BS362" s="282"/>
      <c r="BT362" s="282"/>
      <c r="BU362" s="282"/>
      <c r="BV362" s="282"/>
      <c r="BW362" s="282"/>
      <c r="BX362" s="282"/>
      <c r="BY362" s="282"/>
      <c r="BZ362" s="282"/>
      <c r="CA362" s="282"/>
      <c r="CB362" s="282"/>
      <c r="CC362" s="282"/>
      <c r="CD362" s="282"/>
      <c r="CE362" s="282"/>
      <c r="CF362" s="282"/>
      <c r="CG362" s="282"/>
    </row>
    <row r="363" spans="1:85" ht="15" customHeight="1">
      <c r="A363" s="283">
        <f>ROW() - ROW(Tabla4478171820242624[[#Headers],[+]])</f>
        <v>357</v>
      </c>
      <c r="B363" s="283" t="s">
        <v>9</v>
      </c>
      <c r="C363" s="55">
        <v>517</v>
      </c>
      <c r="D363" s="4">
        <v>2025</v>
      </c>
      <c r="E363" s="49" t="s">
        <v>931</v>
      </c>
      <c r="F363" s="20" t="s">
        <v>174</v>
      </c>
      <c r="G363" s="252">
        <v>8500000</v>
      </c>
      <c r="H363" s="226" t="s">
        <v>1539</v>
      </c>
      <c r="I363" s="257" t="s">
        <v>892</v>
      </c>
      <c r="J363" s="40">
        <v>46085</v>
      </c>
      <c r="K363" s="41" t="s">
        <v>989</v>
      </c>
      <c r="L363" s="285" t="s">
        <v>54</v>
      </c>
      <c r="M363" s="55"/>
      <c r="N363" s="289">
        <v>46086</v>
      </c>
      <c r="O363" s="41" t="s">
        <v>1069</v>
      </c>
      <c r="P363" s="48">
        <v>46086</v>
      </c>
      <c r="Q363" s="41" t="s">
        <v>43</v>
      </c>
      <c r="R363" s="41"/>
      <c r="S363" s="290"/>
      <c r="T363" s="291"/>
      <c r="U363" s="292">
        <v>46092</v>
      </c>
      <c r="V363" s="155">
        <v>46093</v>
      </c>
      <c r="W363" s="424" t="s">
        <v>44</v>
      </c>
      <c r="X363" s="292"/>
      <c r="Y363" s="292"/>
      <c r="Z363" s="293"/>
      <c r="AA363" s="282"/>
      <c r="AB363" s="282"/>
      <c r="AC363" s="282"/>
      <c r="AD363" s="282"/>
      <c r="AE363" s="282"/>
      <c r="AF363" s="282"/>
      <c r="AG363" s="282"/>
      <c r="AH363" s="282"/>
      <c r="AI363" s="282"/>
      <c r="AJ363" s="282"/>
      <c r="AK363" s="282"/>
      <c r="AL363" s="282"/>
      <c r="AM363" s="282"/>
      <c r="AN363" s="282"/>
      <c r="AO363" s="282"/>
      <c r="AP363" s="282"/>
      <c r="AQ363" s="282"/>
      <c r="AR363" s="282"/>
      <c r="AS363" s="282"/>
      <c r="AT363" s="282"/>
      <c r="AU363" s="282"/>
      <c r="AV363" s="282"/>
      <c r="AW363" s="282"/>
      <c r="AX363" s="282"/>
      <c r="AY363" s="282"/>
      <c r="AZ363" s="282"/>
      <c r="BA363" s="282"/>
      <c r="BB363" s="282"/>
      <c r="BC363" s="282"/>
      <c r="BD363" s="282"/>
      <c r="BE363" s="282"/>
      <c r="BF363" s="282"/>
      <c r="BG363" s="282"/>
      <c r="BH363" s="282"/>
      <c r="BI363" s="282"/>
      <c r="BJ363" s="282"/>
      <c r="BK363" s="282"/>
      <c r="BL363" s="282"/>
      <c r="BM363" s="282"/>
      <c r="BN363" s="282"/>
      <c r="BO363" s="282"/>
      <c r="BP363" s="282"/>
      <c r="BQ363" s="282"/>
      <c r="BR363" s="282"/>
      <c r="BS363" s="282"/>
      <c r="BT363" s="282"/>
      <c r="BU363" s="282"/>
      <c r="BV363" s="282"/>
      <c r="BW363" s="282"/>
      <c r="BX363" s="282"/>
      <c r="BY363" s="282"/>
      <c r="BZ363" s="282"/>
      <c r="CA363" s="282"/>
      <c r="CB363" s="282"/>
      <c r="CC363" s="282"/>
      <c r="CD363" s="282"/>
      <c r="CE363" s="282"/>
      <c r="CF363" s="282"/>
      <c r="CG363" s="282"/>
    </row>
    <row r="364" spans="1:85" ht="15" customHeight="1">
      <c r="A364" s="322">
        <f>ROW() - ROW(Tabla4478171820242624[[#Headers],[+]])</f>
        <v>358</v>
      </c>
      <c r="B364" s="283" t="s">
        <v>9</v>
      </c>
      <c r="C364" s="55">
        <v>68</v>
      </c>
      <c r="D364" s="4">
        <v>2026</v>
      </c>
      <c r="E364" s="49" t="s">
        <v>836</v>
      </c>
      <c r="F364" s="20" t="s">
        <v>959</v>
      </c>
      <c r="G364" s="252">
        <v>1466667</v>
      </c>
      <c r="H364" s="199" t="s">
        <v>1540</v>
      </c>
      <c r="I364" s="257" t="s">
        <v>1541</v>
      </c>
      <c r="J364" s="40">
        <v>46085</v>
      </c>
      <c r="K364" s="41" t="s">
        <v>989</v>
      </c>
      <c r="L364" s="285" t="s">
        <v>1022</v>
      </c>
      <c r="M364" s="55"/>
      <c r="N364" s="289">
        <v>46086</v>
      </c>
      <c r="O364" s="41" t="s">
        <v>1069</v>
      </c>
      <c r="P364" s="48">
        <v>46086</v>
      </c>
      <c r="Q364" s="41" t="s">
        <v>43</v>
      </c>
      <c r="R364" s="41"/>
      <c r="S364" s="290"/>
      <c r="T364" s="291"/>
      <c r="U364" s="292">
        <v>46092</v>
      </c>
      <c r="V364" s="155">
        <v>46093</v>
      </c>
      <c r="W364" s="424" t="s">
        <v>44</v>
      </c>
      <c r="X364" s="292"/>
      <c r="Y364" s="292">
        <v>46098</v>
      </c>
      <c r="Z364" s="293" t="s">
        <v>1084</v>
      </c>
      <c r="AA364" s="282"/>
      <c r="AB364" s="282"/>
      <c r="AC364" s="282"/>
      <c r="AD364" s="282"/>
      <c r="AE364" s="282"/>
      <c r="AF364" s="282"/>
      <c r="AG364" s="282"/>
      <c r="AH364" s="282"/>
      <c r="AI364" s="282"/>
      <c r="AJ364" s="282"/>
      <c r="AK364" s="282"/>
      <c r="AL364" s="282"/>
      <c r="AM364" s="282"/>
      <c r="AN364" s="282"/>
      <c r="AO364" s="282"/>
      <c r="AP364" s="282"/>
      <c r="AQ364" s="282"/>
      <c r="AR364" s="282"/>
      <c r="AS364" s="282"/>
      <c r="AT364" s="282"/>
      <c r="AU364" s="282"/>
      <c r="AV364" s="282"/>
      <c r="AW364" s="282"/>
      <c r="AX364" s="282"/>
      <c r="AY364" s="282"/>
      <c r="AZ364" s="282"/>
      <c r="BA364" s="282"/>
      <c r="BB364" s="282"/>
      <c r="BC364" s="282"/>
      <c r="BD364" s="282"/>
      <c r="BE364" s="282"/>
      <c r="BF364" s="282"/>
      <c r="BG364" s="282"/>
      <c r="BH364" s="282"/>
      <c r="BI364" s="282"/>
      <c r="BJ364" s="282"/>
      <c r="BK364" s="282"/>
      <c r="BL364" s="282"/>
      <c r="BM364" s="282"/>
      <c r="BN364" s="282"/>
      <c r="BO364" s="282"/>
      <c r="BP364" s="282"/>
      <c r="BQ364" s="282"/>
      <c r="BR364" s="282"/>
      <c r="BS364" s="282"/>
      <c r="BT364" s="282"/>
      <c r="BU364" s="282"/>
      <c r="BV364" s="282"/>
      <c r="BW364" s="282"/>
      <c r="BX364" s="282"/>
      <c r="BY364" s="282"/>
      <c r="BZ364" s="282"/>
      <c r="CA364" s="282"/>
      <c r="CB364" s="282"/>
      <c r="CC364" s="282"/>
      <c r="CD364" s="282"/>
      <c r="CE364" s="282"/>
      <c r="CF364" s="282"/>
      <c r="CG364" s="282"/>
    </row>
    <row r="365" spans="1:85" ht="15" customHeight="1">
      <c r="A365" s="283">
        <f>ROW() - ROW(Tabla4478171820242624[[#Headers],[+]])</f>
        <v>359</v>
      </c>
      <c r="B365" s="283" t="s">
        <v>9</v>
      </c>
      <c r="C365" s="55">
        <v>68</v>
      </c>
      <c r="D365" s="4">
        <v>2026</v>
      </c>
      <c r="E365" s="49" t="s">
        <v>836</v>
      </c>
      <c r="F365" s="20" t="s">
        <v>1328</v>
      </c>
      <c r="G365" s="252">
        <v>8800000</v>
      </c>
      <c r="H365" s="199" t="s">
        <v>1542</v>
      </c>
      <c r="I365" s="257" t="s">
        <v>1543</v>
      </c>
      <c r="J365" s="40">
        <v>46085</v>
      </c>
      <c r="K365" s="41" t="s">
        <v>989</v>
      </c>
      <c r="L365" s="285" t="s">
        <v>1022</v>
      </c>
      <c r="M365" s="55"/>
      <c r="N365" s="289">
        <v>46086</v>
      </c>
      <c r="O365" s="41" t="s">
        <v>1069</v>
      </c>
      <c r="P365" s="48">
        <v>46086</v>
      </c>
      <c r="Q365" s="41" t="s">
        <v>43</v>
      </c>
      <c r="R365" s="41"/>
      <c r="S365" s="290"/>
      <c r="T365" s="291"/>
      <c r="U365" s="292">
        <v>46092</v>
      </c>
      <c r="V365" s="155">
        <v>46093</v>
      </c>
      <c r="W365" s="424" t="s">
        <v>44</v>
      </c>
      <c r="X365" s="292"/>
      <c r="Y365" s="292">
        <v>46098</v>
      </c>
      <c r="Z365" s="293" t="s">
        <v>1084</v>
      </c>
      <c r="AA365" s="282"/>
      <c r="AB365" s="282"/>
      <c r="AC365" s="282"/>
      <c r="AD365" s="282"/>
      <c r="AE365" s="282"/>
      <c r="AF365" s="282"/>
      <c r="AG365" s="282"/>
      <c r="AH365" s="282"/>
      <c r="AI365" s="282"/>
      <c r="AJ365" s="282"/>
      <c r="AK365" s="282"/>
      <c r="AL365" s="282"/>
      <c r="AM365" s="282"/>
      <c r="AN365" s="282"/>
      <c r="AO365" s="282"/>
      <c r="AP365" s="282"/>
      <c r="AQ365" s="282"/>
      <c r="AR365" s="282"/>
      <c r="AS365" s="282"/>
      <c r="AT365" s="282"/>
      <c r="AU365" s="282"/>
      <c r="AV365" s="282"/>
      <c r="AW365" s="282"/>
      <c r="AX365" s="282"/>
      <c r="AY365" s="282"/>
      <c r="AZ365" s="282"/>
      <c r="BA365" s="282"/>
      <c r="BB365" s="282"/>
      <c r="BC365" s="282"/>
      <c r="BD365" s="282"/>
      <c r="BE365" s="282"/>
      <c r="BF365" s="282"/>
      <c r="BG365" s="282"/>
      <c r="BH365" s="282"/>
      <c r="BI365" s="282"/>
      <c r="BJ365" s="282"/>
      <c r="BK365" s="282"/>
      <c r="BL365" s="282"/>
      <c r="BM365" s="282"/>
      <c r="BN365" s="282"/>
      <c r="BO365" s="282"/>
      <c r="BP365" s="282"/>
      <c r="BQ365" s="282"/>
      <c r="BR365" s="282"/>
      <c r="BS365" s="282"/>
      <c r="BT365" s="282"/>
      <c r="BU365" s="282"/>
      <c r="BV365" s="282"/>
      <c r="BW365" s="282"/>
      <c r="BX365" s="282"/>
      <c r="BY365" s="282"/>
      <c r="BZ365" s="282"/>
      <c r="CA365" s="282"/>
      <c r="CB365" s="282"/>
      <c r="CC365" s="282"/>
      <c r="CD365" s="282"/>
      <c r="CE365" s="282"/>
      <c r="CF365" s="282"/>
      <c r="CG365" s="282"/>
    </row>
    <row r="366" spans="1:85" ht="15" customHeight="1">
      <c r="A366" s="283">
        <f>ROW() - ROW(Tabla4478171820242624[[#Headers],[+]])</f>
        <v>360</v>
      </c>
      <c r="B366" s="283" t="s">
        <v>9</v>
      </c>
      <c r="C366" s="55">
        <v>64</v>
      </c>
      <c r="D366" s="4">
        <v>2026</v>
      </c>
      <c r="E366" s="49" t="s">
        <v>839</v>
      </c>
      <c r="F366" s="20" t="s">
        <v>1328</v>
      </c>
      <c r="G366" s="252">
        <v>7466667</v>
      </c>
      <c r="H366" s="199" t="s">
        <v>1544</v>
      </c>
      <c r="I366" s="257" t="s">
        <v>1543</v>
      </c>
      <c r="J366" s="40">
        <v>46085</v>
      </c>
      <c r="K366" s="41" t="s">
        <v>989</v>
      </c>
      <c r="L366" s="285" t="s">
        <v>1022</v>
      </c>
      <c r="M366" s="55"/>
      <c r="N366" s="289">
        <v>46086</v>
      </c>
      <c r="O366" s="41" t="s">
        <v>1069</v>
      </c>
      <c r="P366" s="48">
        <v>46086</v>
      </c>
      <c r="Q366" s="41" t="s">
        <v>43</v>
      </c>
      <c r="R366" s="41"/>
      <c r="S366" s="290"/>
      <c r="T366" s="291"/>
      <c r="U366" s="292">
        <v>46092</v>
      </c>
      <c r="V366" s="155">
        <v>46093</v>
      </c>
      <c r="W366" s="424" t="s">
        <v>44</v>
      </c>
      <c r="X366" s="292"/>
      <c r="Y366" s="292"/>
      <c r="Z366" s="293"/>
      <c r="AA366" s="282"/>
      <c r="AB366" s="282"/>
      <c r="AC366" s="282"/>
      <c r="AD366" s="282"/>
      <c r="AE366" s="282"/>
      <c r="AF366" s="282"/>
      <c r="AG366" s="282"/>
      <c r="AH366" s="282"/>
      <c r="AI366" s="282"/>
      <c r="AJ366" s="282"/>
      <c r="AK366" s="282"/>
      <c r="AL366" s="282"/>
      <c r="AM366" s="282"/>
      <c r="AN366" s="282"/>
      <c r="AO366" s="282"/>
      <c r="AP366" s="282"/>
      <c r="AQ366" s="282"/>
      <c r="AR366" s="282"/>
      <c r="AS366" s="282"/>
      <c r="AT366" s="282"/>
      <c r="AU366" s="282"/>
      <c r="AV366" s="282"/>
      <c r="AW366" s="282"/>
      <c r="AX366" s="282"/>
      <c r="AY366" s="282"/>
      <c r="AZ366" s="282"/>
      <c r="BA366" s="282"/>
      <c r="BB366" s="282"/>
      <c r="BC366" s="282"/>
      <c r="BD366" s="282"/>
      <c r="BE366" s="282"/>
      <c r="BF366" s="282"/>
      <c r="BG366" s="282"/>
      <c r="BH366" s="282"/>
      <c r="BI366" s="282"/>
      <c r="BJ366" s="282"/>
      <c r="BK366" s="282"/>
      <c r="BL366" s="282"/>
      <c r="BM366" s="282"/>
      <c r="BN366" s="282"/>
      <c r="BO366" s="282"/>
      <c r="BP366" s="282"/>
      <c r="BQ366" s="282"/>
      <c r="BR366" s="282"/>
      <c r="BS366" s="282"/>
      <c r="BT366" s="282"/>
      <c r="BU366" s="282"/>
      <c r="BV366" s="282"/>
      <c r="BW366" s="282"/>
      <c r="BX366" s="282"/>
      <c r="BY366" s="282"/>
      <c r="BZ366" s="282"/>
      <c r="CA366" s="282"/>
      <c r="CB366" s="282"/>
      <c r="CC366" s="282"/>
      <c r="CD366" s="282"/>
      <c r="CE366" s="282"/>
      <c r="CF366" s="282"/>
      <c r="CG366" s="282"/>
    </row>
    <row r="367" spans="1:85" ht="13.5" customHeight="1">
      <c r="A367" s="283">
        <f>ROW() - ROW(Tabla4478171820242624[[#Headers],[+]])</f>
        <v>361</v>
      </c>
      <c r="B367" s="283" t="s">
        <v>9</v>
      </c>
      <c r="C367" s="55">
        <v>217</v>
      </c>
      <c r="D367" s="4">
        <v>2026</v>
      </c>
      <c r="E367" s="49" t="s">
        <v>850</v>
      </c>
      <c r="F367" s="20" t="s">
        <v>1328</v>
      </c>
      <c r="G367" s="252">
        <v>6663333</v>
      </c>
      <c r="H367" s="199" t="s">
        <v>1545</v>
      </c>
      <c r="I367" s="257" t="s">
        <v>1543</v>
      </c>
      <c r="J367" s="40">
        <v>46085</v>
      </c>
      <c r="K367" s="41" t="s">
        <v>989</v>
      </c>
      <c r="L367" s="285" t="s">
        <v>1022</v>
      </c>
      <c r="M367" s="55" t="s">
        <v>228</v>
      </c>
      <c r="N367" s="289">
        <v>46086</v>
      </c>
      <c r="O367" s="41" t="s">
        <v>1069</v>
      </c>
      <c r="P367" s="289">
        <v>46090</v>
      </c>
      <c r="Q367" s="41" t="s">
        <v>43</v>
      </c>
      <c r="R367" s="41"/>
      <c r="S367" s="290"/>
      <c r="T367" s="291"/>
      <c r="U367" s="292">
        <v>46093</v>
      </c>
      <c r="V367" s="155">
        <v>46094</v>
      </c>
      <c r="W367" s="424" t="s">
        <v>44</v>
      </c>
      <c r="X367" s="292"/>
      <c r="Y367" s="292"/>
      <c r="Z367" s="293"/>
      <c r="AA367" s="282"/>
      <c r="AB367" s="282"/>
      <c r="AC367" s="282"/>
      <c r="AD367" s="282"/>
      <c r="AE367" s="282"/>
      <c r="AF367" s="282"/>
      <c r="AG367" s="282"/>
      <c r="AH367" s="282"/>
      <c r="AI367" s="282"/>
      <c r="AJ367" s="282"/>
      <c r="AK367" s="282"/>
      <c r="AL367" s="282"/>
      <c r="AM367" s="282"/>
      <c r="AN367" s="282"/>
      <c r="AO367" s="282"/>
      <c r="AP367" s="282"/>
      <c r="AQ367" s="282"/>
      <c r="AR367" s="282"/>
      <c r="AS367" s="282"/>
      <c r="AT367" s="282"/>
      <c r="AU367" s="282"/>
      <c r="AV367" s="282"/>
      <c r="AW367" s="282"/>
      <c r="AX367" s="282"/>
      <c r="AY367" s="282"/>
      <c r="AZ367" s="282"/>
      <c r="BA367" s="282"/>
      <c r="BB367" s="282"/>
      <c r="BC367" s="282"/>
      <c r="BD367" s="282"/>
      <c r="BE367" s="282"/>
      <c r="BF367" s="282"/>
      <c r="BG367" s="282"/>
      <c r="BH367" s="282"/>
      <c r="BI367" s="282"/>
      <c r="BJ367" s="282"/>
      <c r="BK367" s="282"/>
      <c r="BL367" s="282"/>
      <c r="BM367" s="282"/>
      <c r="BN367" s="282"/>
      <c r="BO367" s="282"/>
      <c r="BP367" s="282"/>
      <c r="BQ367" s="282"/>
      <c r="BR367" s="282"/>
      <c r="BS367" s="282"/>
      <c r="BT367" s="282"/>
      <c r="BU367" s="282"/>
      <c r="BV367" s="282"/>
      <c r="BW367" s="282"/>
      <c r="BX367" s="282"/>
      <c r="BY367" s="282"/>
      <c r="BZ367" s="282"/>
      <c r="CA367" s="282"/>
      <c r="CB367" s="282"/>
      <c r="CC367" s="282"/>
      <c r="CD367" s="282"/>
      <c r="CE367" s="282"/>
      <c r="CF367" s="282"/>
      <c r="CG367" s="282"/>
    </row>
    <row r="368" spans="1:85" ht="13.5" customHeight="1">
      <c r="A368" s="283">
        <f>ROW() - ROW(Tabla4478171820242624[[#Headers],[+]])</f>
        <v>362</v>
      </c>
      <c r="B368" s="283" t="s">
        <v>9</v>
      </c>
      <c r="C368" s="55">
        <v>302</v>
      </c>
      <c r="D368" s="4">
        <v>2026</v>
      </c>
      <c r="E368" s="49" t="s">
        <v>774</v>
      </c>
      <c r="F368" s="20" t="s">
        <v>1328</v>
      </c>
      <c r="G368" s="252">
        <v>7462933</v>
      </c>
      <c r="H368" s="199" t="s">
        <v>1546</v>
      </c>
      <c r="I368" s="257" t="s">
        <v>1543</v>
      </c>
      <c r="J368" s="40">
        <v>46085</v>
      </c>
      <c r="K368" s="41" t="s">
        <v>989</v>
      </c>
      <c r="L368" s="285" t="s">
        <v>1022</v>
      </c>
      <c r="M368" s="69" t="s">
        <v>1547</v>
      </c>
      <c r="N368" s="288">
        <v>46086</v>
      </c>
      <c r="O368" s="41" t="s">
        <v>1069</v>
      </c>
      <c r="P368" s="48">
        <v>46086</v>
      </c>
      <c r="Q368" s="41" t="s">
        <v>43</v>
      </c>
      <c r="R368" s="41"/>
      <c r="S368" s="290"/>
      <c r="T368" s="291"/>
      <c r="U368" s="292">
        <v>46099</v>
      </c>
      <c r="V368" s="155">
        <v>46100</v>
      </c>
      <c r="W368" s="424" t="s">
        <v>44</v>
      </c>
      <c r="X368" s="289"/>
      <c r="Y368" s="292"/>
      <c r="Z368" s="293"/>
      <c r="AA368" s="282"/>
      <c r="AB368" s="282"/>
      <c r="AC368" s="282"/>
      <c r="AD368" s="282"/>
      <c r="AE368" s="282"/>
      <c r="AF368" s="282"/>
      <c r="AG368" s="282"/>
      <c r="AH368" s="282"/>
      <c r="AI368" s="282"/>
      <c r="AJ368" s="282"/>
      <c r="AK368" s="282"/>
      <c r="AL368" s="282"/>
      <c r="AM368" s="282"/>
      <c r="AN368" s="282"/>
      <c r="AO368" s="282"/>
      <c r="AP368" s="282"/>
      <c r="AQ368" s="282"/>
      <c r="AR368" s="282"/>
      <c r="AS368" s="282"/>
      <c r="AT368" s="282"/>
      <c r="AU368" s="282"/>
      <c r="AV368" s="282"/>
      <c r="AW368" s="282"/>
      <c r="AX368" s="282"/>
      <c r="AY368" s="282"/>
      <c r="AZ368" s="282"/>
      <c r="BA368" s="282"/>
      <c r="BB368" s="282"/>
      <c r="BC368" s="282"/>
      <c r="BD368" s="282"/>
      <c r="BE368" s="282"/>
      <c r="BF368" s="282"/>
      <c r="BG368" s="282"/>
      <c r="BH368" s="282"/>
      <c r="BI368" s="282"/>
      <c r="BJ368" s="282"/>
      <c r="BK368" s="282"/>
      <c r="BL368" s="282"/>
      <c r="BM368" s="282"/>
      <c r="BN368" s="282"/>
      <c r="BO368" s="282"/>
      <c r="BP368" s="282"/>
      <c r="BQ368" s="282"/>
      <c r="BR368" s="282"/>
      <c r="BS368" s="282"/>
      <c r="BT368" s="282"/>
      <c r="BU368" s="282"/>
      <c r="BV368" s="282"/>
      <c r="BW368" s="282"/>
      <c r="BX368" s="282"/>
      <c r="BY368" s="282"/>
      <c r="BZ368" s="282"/>
      <c r="CA368" s="282"/>
      <c r="CB368" s="282"/>
      <c r="CC368" s="282"/>
      <c r="CD368" s="282"/>
      <c r="CE368" s="282"/>
      <c r="CF368" s="282"/>
      <c r="CG368" s="282"/>
    </row>
    <row r="369" spans="1:85" ht="13.5" customHeight="1">
      <c r="A369" s="4">
        <f>ROW() - ROW(Tabla4478171820242624[[#Headers],[+]])</f>
        <v>363</v>
      </c>
      <c r="B369" s="4">
        <f>ROW() - ROW(Tabla4478171820242624[[#Headers],[+]])</f>
        <v>363</v>
      </c>
      <c r="C369" s="55">
        <v>126</v>
      </c>
      <c r="D369" s="283">
        <v>2026</v>
      </c>
      <c r="E369" s="284" t="s">
        <v>204</v>
      </c>
      <c r="F369" s="285" t="s">
        <v>639</v>
      </c>
      <c r="G369" s="252">
        <v>1000000</v>
      </c>
      <c r="H369" s="199" t="s">
        <v>1411</v>
      </c>
      <c r="I369" s="257" t="s">
        <v>946</v>
      </c>
      <c r="J369" s="40">
        <v>46085</v>
      </c>
      <c r="K369" s="41" t="s">
        <v>989</v>
      </c>
      <c r="L369" s="20" t="s">
        <v>1170</v>
      </c>
      <c r="M369" s="55"/>
      <c r="N369" s="288">
        <v>46086</v>
      </c>
      <c r="O369" s="41" t="s">
        <v>1069</v>
      </c>
      <c r="P369" s="48">
        <v>46086</v>
      </c>
      <c r="Q369" s="41" t="s">
        <v>43</v>
      </c>
      <c r="R369" s="41"/>
      <c r="S369" s="290"/>
      <c r="T369" s="291"/>
      <c r="U369" s="292">
        <v>46093</v>
      </c>
      <c r="V369" s="155">
        <v>46094</v>
      </c>
      <c r="W369" s="424" t="s">
        <v>44</v>
      </c>
      <c r="X369" s="289"/>
      <c r="Y369" s="292"/>
      <c r="Z369" s="293"/>
      <c r="AA369" s="282"/>
      <c r="AB369" s="282"/>
      <c r="AC369" s="282"/>
      <c r="AD369" s="282"/>
      <c r="AE369" s="282"/>
      <c r="AF369" s="282"/>
      <c r="AG369" s="282"/>
      <c r="AH369" s="282"/>
      <c r="AI369" s="282"/>
      <c r="AJ369" s="282"/>
      <c r="AK369" s="282"/>
      <c r="AL369" s="282"/>
      <c r="AM369" s="282"/>
      <c r="AN369" s="282"/>
      <c r="AO369" s="282"/>
      <c r="AP369" s="282"/>
      <c r="AQ369" s="282"/>
      <c r="AR369" s="282"/>
      <c r="AS369" s="282"/>
      <c r="AT369" s="282"/>
      <c r="AU369" s="282"/>
      <c r="AV369" s="282"/>
      <c r="AW369" s="282"/>
      <c r="AX369" s="282"/>
      <c r="AY369" s="282"/>
      <c r="AZ369" s="282"/>
      <c r="BA369" s="282"/>
      <c r="BB369" s="282"/>
      <c r="BC369" s="282"/>
      <c r="BD369" s="282"/>
      <c r="BE369" s="282"/>
      <c r="BF369" s="282"/>
      <c r="BG369" s="282"/>
      <c r="BH369" s="282"/>
      <c r="BI369" s="282"/>
      <c r="BJ369" s="282"/>
      <c r="BK369" s="282"/>
      <c r="BL369" s="282"/>
      <c r="BM369" s="282"/>
      <c r="BN369" s="282"/>
      <c r="BO369" s="282"/>
      <c r="BP369" s="282"/>
      <c r="BQ369" s="282"/>
      <c r="BR369" s="282"/>
      <c r="BS369" s="282"/>
      <c r="BT369" s="282"/>
      <c r="BU369" s="282"/>
      <c r="BV369" s="282"/>
      <c r="BW369" s="282"/>
      <c r="BX369" s="282"/>
      <c r="BY369" s="282"/>
      <c r="BZ369" s="282"/>
      <c r="CA369" s="282"/>
      <c r="CB369" s="282"/>
      <c r="CC369" s="282"/>
      <c r="CD369" s="282"/>
      <c r="CE369" s="282"/>
      <c r="CF369" s="282"/>
      <c r="CG369" s="282"/>
    </row>
    <row r="370" spans="1:85" ht="13.5" customHeight="1">
      <c r="A370" s="4">
        <f>ROW() - ROW(Tabla4478171820242624[[#Headers],[+]])</f>
        <v>364</v>
      </c>
      <c r="B370" s="283" t="s">
        <v>9</v>
      </c>
      <c r="C370" s="55">
        <v>126</v>
      </c>
      <c r="D370" s="283">
        <v>2026</v>
      </c>
      <c r="E370" s="284" t="s">
        <v>204</v>
      </c>
      <c r="F370" s="285" t="s">
        <v>47</v>
      </c>
      <c r="G370" s="252">
        <v>7500000</v>
      </c>
      <c r="H370" s="199" t="s">
        <v>1413</v>
      </c>
      <c r="I370" s="257" t="s">
        <v>946</v>
      </c>
      <c r="J370" s="40">
        <v>46085</v>
      </c>
      <c r="K370" s="41" t="s">
        <v>989</v>
      </c>
      <c r="L370" s="20" t="s">
        <v>1170</v>
      </c>
      <c r="M370" s="55"/>
      <c r="N370" s="288">
        <v>46086</v>
      </c>
      <c r="O370" s="41" t="s">
        <v>1069</v>
      </c>
      <c r="P370" s="48">
        <v>46086</v>
      </c>
      <c r="Q370" s="41" t="s">
        <v>43</v>
      </c>
      <c r="R370" s="41"/>
      <c r="S370" s="290"/>
      <c r="T370" s="291"/>
      <c r="U370" s="292">
        <v>46093</v>
      </c>
      <c r="V370" s="155">
        <v>46094</v>
      </c>
      <c r="W370" s="424" t="s">
        <v>44</v>
      </c>
      <c r="X370" s="289"/>
      <c r="Y370" s="292"/>
      <c r="Z370" s="293"/>
      <c r="AA370" s="282"/>
      <c r="AB370" s="282"/>
      <c r="AC370" s="282"/>
      <c r="AD370" s="282"/>
      <c r="AE370" s="282"/>
      <c r="AF370" s="282"/>
      <c r="AG370" s="282"/>
      <c r="AH370" s="282"/>
      <c r="AI370" s="282"/>
      <c r="AJ370" s="282"/>
      <c r="AK370" s="282"/>
      <c r="AL370" s="282"/>
      <c r="AM370" s="282"/>
      <c r="AN370" s="282"/>
      <c r="AO370" s="282"/>
      <c r="AP370" s="282"/>
      <c r="AQ370" s="282"/>
      <c r="AR370" s="282"/>
      <c r="AS370" s="282"/>
      <c r="AT370" s="282"/>
      <c r="AU370" s="282"/>
      <c r="AV370" s="282"/>
      <c r="AW370" s="282"/>
      <c r="AX370" s="282"/>
      <c r="AY370" s="282"/>
      <c r="AZ370" s="282"/>
      <c r="BA370" s="282"/>
      <c r="BB370" s="282"/>
      <c r="BC370" s="282"/>
      <c r="BD370" s="282"/>
      <c r="BE370" s="282"/>
      <c r="BF370" s="282"/>
      <c r="BG370" s="282"/>
      <c r="BH370" s="282"/>
      <c r="BI370" s="282"/>
      <c r="BJ370" s="282"/>
      <c r="BK370" s="282"/>
      <c r="BL370" s="282"/>
      <c r="BM370" s="282"/>
      <c r="BN370" s="282"/>
      <c r="BO370" s="282"/>
      <c r="BP370" s="282"/>
      <c r="BQ370" s="282"/>
      <c r="BR370" s="282"/>
      <c r="BS370" s="282"/>
      <c r="BT370" s="282"/>
      <c r="BU370" s="282"/>
      <c r="BV370" s="282"/>
      <c r="BW370" s="282"/>
      <c r="BX370" s="282"/>
      <c r="BY370" s="282"/>
      <c r="BZ370" s="282"/>
      <c r="CA370" s="282"/>
      <c r="CB370" s="282"/>
      <c r="CC370" s="282"/>
      <c r="CD370" s="282"/>
      <c r="CE370" s="282"/>
      <c r="CF370" s="282"/>
      <c r="CG370" s="282"/>
    </row>
    <row r="371" spans="1:85" ht="13.5" customHeight="1">
      <c r="A371" s="4">
        <f>ROW() - ROW(Tabla4478171820242624[[#Headers],[+]])</f>
        <v>365</v>
      </c>
      <c r="B371" s="283" t="s">
        <v>9</v>
      </c>
      <c r="C371" s="55">
        <v>62</v>
      </c>
      <c r="D371" s="283">
        <v>2026</v>
      </c>
      <c r="E371" s="284" t="s">
        <v>1548</v>
      </c>
      <c r="F371" s="285" t="s">
        <v>47</v>
      </c>
      <c r="G371" s="252">
        <v>2658334</v>
      </c>
      <c r="H371" s="226" t="s">
        <v>159</v>
      </c>
      <c r="I371" s="257" t="s">
        <v>1502</v>
      </c>
      <c r="J371" s="40">
        <v>46085</v>
      </c>
      <c r="K371" s="41" t="s">
        <v>989</v>
      </c>
      <c r="L371" s="285" t="s">
        <v>443</v>
      </c>
      <c r="M371" s="55"/>
      <c r="N371" s="288">
        <v>46086</v>
      </c>
      <c r="O371" s="41" t="s">
        <v>1069</v>
      </c>
      <c r="P371" s="48">
        <v>46086</v>
      </c>
      <c r="Q371" s="41" t="s">
        <v>43</v>
      </c>
      <c r="R371" s="41"/>
      <c r="S371" s="290"/>
      <c r="T371" s="291"/>
      <c r="U371" s="292">
        <v>46093</v>
      </c>
      <c r="V371" s="155">
        <v>46094</v>
      </c>
      <c r="W371" s="424" t="s">
        <v>44</v>
      </c>
      <c r="X371" s="289"/>
      <c r="Y371" s="292"/>
      <c r="Z371" s="293"/>
      <c r="AA371" s="282"/>
      <c r="AB371" s="282"/>
      <c r="AC371" s="282"/>
      <c r="AD371" s="282"/>
      <c r="AE371" s="282"/>
      <c r="AF371" s="282"/>
      <c r="AG371" s="282"/>
      <c r="AH371" s="282"/>
      <c r="AI371" s="282"/>
      <c r="AJ371" s="282"/>
      <c r="AK371" s="282"/>
      <c r="AL371" s="282"/>
      <c r="AM371" s="282"/>
      <c r="AN371" s="282"/>
      <c r="AO371" s="282"/>
      <c r="AP371" s="282"/>
      <c r="AQ371" s="282"/>
      <c r="AR371" s="282"/>
      <c r="AS371" s="282"/>
      <c r="AT371" s="282"/>
      <c r="AU371" s="282"/>
      <c r="AV371" s="282"/>
      <c r="AW371" s="282"/>
      <c r="AX371" s="282"/>
      <c r="AY371" s="282"/>
      <c r="AZ371" s="282"/>
      <c r="BA371" s="282"/>
      <c r="BB371" s="282"/>
      <c r="BC371" s="282"/>
      <c r="BD371" s="282"/>
      <c r="BE371" s="282"/>
      <c r="BF371" s="282"/>
      <c r="BG371" s="282"/>
      <c r="BH371" s="282"/>
      <c r="BI371" s="282"/>
      <c r="BJ371" s="282"/>
      <c r="BK371" s="282"/>
      <c r="BL371" s="282"/>
      <c r="BM371" s="282"/>
      <c r="BN371" s="282"/>
      <c r="BO371" s="282"/>
      <c r="BP371" s="282"/>
      <c r="BQ371" s="282"/>
      <c r="BR371" s="282"/>
      <c r="BS371" s="282"/>
      <c r="BT371" s="282"/>
      <c r="BU371" s="282"/>
      <c r="BV371" s="282"/>
      <c r="BW371" s="282"/>
      <c r="BX371" s="282"/>
      <c r="BY371" s="282"/>
      <c r="BZ371" s="282"/>
      <c r="CA371" s="282"/>
      <c r="CB371" s="282"/>
      <c r="CC371" s="282"/>
      <c r="CD371" s="282"/>
      <c r="CE371" s="282"/>
      <c r="CF371" s="282"/>
      <c r="CG371" s="282"/>
    </row>
    <row r="372" spans="1:85" ht="13.5" customHeight="1">
      <c r="A372" s="4">
        <f>ROW() - ROW(Tabla4478171820242624[[#Headers],[+]])</f>
        <v>366</v>
      </c>
      <c r="B372" s="283" t="s">
        <v>9</v>
      </c>
      <c r="C372" s="55">
        <v>398</v>
      </c>
      <c r="D372" s="283">
        <v>2026</v>
      </c>
      <c r="E372" s="284" t="s">
        <v>84</v>
      </c>
      <c r="F372" s="285" t="s">
        <v>47</v>
      </c>
      <c r="G372" s="252">
        <v>1733333</v>
      </c>
      <c r="H372" s="226" t="s">
        <v>1504</v>
      </c>
      <c r="I372" s="257" t="s">
        <v>1502</v>
      </c>
      <c r="J372" s="40">
        <v>46085</v>
      </c>
      <c r="K372" s="41" t="s">
        <v>989</v>
      </c>
      <c r="L372" s="285" t="s">
        <v>443</v>
      </c>
      <c r="M372" s="55"/>
      <c r="N372" s="288">
        <v>46086</v>
      </c>
      <c r="O372" s="41" t="s">
        <v>1069</v>
      </c>
      <c r="P372" s="48">
        <v>46086</v>
      </c>
      <c r="Q372" s="41" t="s">
        <v>43</v>
      </c>
      <c r="R372" s="41"/>
      <c r="S372" s="290"/>
      <c r="T372" s="291"/>
      <c r="U372" s="292">
        <v>46093</v>
      </c>
      <c r="V372" s="155">
        <v>46094</v>
      </c>
      <c r="W372" s="424" t="s">
        <v>44</v>
      </c>
      <c r="X372" s="289"/>
      <c r="Y372" s="292"/>
      <c r="Z372" s="293"/>
      <c r="AA372" s="282"/>
      <c r="AB372" s="282"/>
      <c r="AC372" s="282"/>
      <c r="AD372" s="282"/>
      <c r="AE372" s="282"/>
      <c r="AF372" s="282"/>
      <c r="AG372" s="282"/>
      <c r="AH372" s="282"/>
      <c r="AI372" s="282"/>
      <c r="AJ372" s="282"/>
      <c r="AK372" s="282"/>
      <c r="AL372" s="282"/>
      <c r="AM372" s="282"/>
      <c r="AN372" s="282"/>
      <c r="AO372" s="282"/>
      <c r="AP372" s="282"/>
      <c r="AQ372" s="282"/>
      <c r="AR372" s="282"/>
      <c r="AS372" s="282"/>
      <c r="AT372" s="282"/>
      <c r="AU372" s="282"/>
      <c r="AV372" s="282"/>
      <c r="AW372" s="282"/>
      <c r="AX372" s="282"/>
      <c r="AY372" s="282"/>
      <c r="AZ372" s="282"/>
      <c r="BA372" s="282"/>
      <c r="BB372" s="282"/>
      <c r="BC372" s="282"/>
      <c r="BD372" s="282"/>
      <c r="BE372" s="282"/>
      <c r="BF372" s="282"/>
      <c r="BG372" s="282"/>
      <c r="BH372" s="282"/>
      <c r="BI372" s="282"/>
      <c r="BJ372" s="282"/>
      <c r="BK372" s="282"/>
      <c r="BL372" s="282"/>
      <c r="BM372" s="282"/>
      <c r="BN372" s="282"/>
      <c r="BO372" s="282"/>
      <c r="BP372" s="282"/>
      <c r="BQ372" s="282"/>
      <c r="BR372" s="282"/>
      <c r="BS372" s="282"/>
      <c r="BT372" s="282"/>
      <c r="BU372" s="282"/>
      <c r="BV372" s="282"/>
      <c r="BW372" s="282"/>
      <c r="BX372" s="282"/>
      <c r="BY372" s="282"/>
      <c r="BZ372" s="282"/>
      <c r="CA372" s="282"/>
      <c r="CB372" s="282"/>
      <c r="CC372" s="282"/>
      <c r="CD372" s="282"/>
      <c r="CE372" s="282"/>
      <c r="CF372" s="282"/>
      <c r="CG372" s="282"/>
    </row>
    <row r="373" spans="1:85" ht="13.5" customHeight="1">
      <c r="A373" s="4">
        <f>ROW() - ROW(Tabla4478171820242624[[#Headers],[+]])</f>
        <v>367</v>
      </c>
      <c r="B373" s="283" t="s">
        <v>9</v>
      </c>
      <c r="C373" s="55">
        <v>434</v>
      </c>
      <c r="D373" s="283">
        <v>2026</v>
      </c>
      <c r="E373" s="284" t="s">
        <v>85</v>
      </c>
      <c r="F373" s="285" t="s">
        <v>47</v>
      </c>
      <c r="G373" s="252">
        <v>1833333</v>
      </c>
      <c r="H373" s="226" t="s">
        <v>1549</v>
      </c>
      <c r="I373" s="257" t="s">
        <v>1502</v>
      </c>
      <c r="J373" s="40">
        <v>46085</v>
      </c>
      <c r="K373" s="41" t="s">
        <v>989</v>
      </c>
      <c r="L373" s="285" t="s">
        <v>443</v>
      </c>
      <c r="M373" s="55"/>
      <c r="N373" s="288">
        <v>46086</v>
      </c>
      <c r="O373" s="41" t="s">
        <v>1069</v>
      </c>
      <c r="P373" s="48">
        <v>46086</v>
      </c>
      <c r="Q373" s="41" t="s">
        <v>43</v>
      </c>
      <c r="R373" s="41"/>
      <c r="S373" s="290"/>
      <c r="T373" s="291"/>
      <c r="U373" s="292">
        <v>46093</v>
      </c>
      <c r="V373" s="155">
        <v>46094</v>
      </c>
      <c r="W373" s="424" t="s">
        <v>44</v>
      </c>
      <c r="X373" s="289"/>
      <c r="Y373" s="292"/>
      <c r="Z373" s="293"/>
      <c r="AA373" s="282"/>
      <c r="AB373" s="282"/>
      <c r="AC373" s="282"/>
      <c r="AD373" s="282"/>
      <c r="AE373" s="282"/>
      <c r="AF373" s="282"/>
      <c r="AG373" s="282"/>
      <c r="AH373" s="282"/>
      <c r="AI373" s="282"/>
      <c r="AJ373" s="282"/>
      <c r="AK373" s="282"/>
      <c r="AL373" s="282"/>
      <c r="AM373" s="282"/>
      <c r="AN373" s="282"/>
      <c r="AO373" s="282"/>
      <c r="AP373" s="282"/>
      <c r="AQ373" s="282"/>
      <c r="AR373" s="282"/>
      <c r="AS373" s="282"/>
      <c r="AT373" s="282"/>
      <c r="AU373" s="282"/>
      <c r="AV373" s="282"/>
      <c r="AW373" s="282"/>
      <c r="AX373" s="282"/>
      <c r="AY373" s="282"/>
      <c r="AZ373" s="282"/>
      <c r="BA373" s="282"/>
      <c r="BB373" s="282"/>
      <c r="BC373" s="282"/>
      <c r="BD373" s="282"/>
      <c r="BE373" s="282"/>
      <c r="BF373" s="282"/>
      <c r="BG373" s="282"/>
      <c r="BH373" s="282"/>
      <c r="BI373" s="282"/>
      <c r="BJ373" s="282"/>
      <c r="BK373" s="282"/>
      <c r="BL373" s="282"/>
      <c r="BM373" s="282"/>
      <c r="BN373" s="282"/>
      <c r="BO373" s="282"/>
      <c r="BP373" s="282"/>
      <c r="BQ373" s="282"/>
      <c r="BR373" s="282"/>
      <c r="BS373" s="282"/>
      <c r="BT373" s="282"/>
      <c r="BU373" s="282"/>
      <c r="BV373" s="282"/>
      <c r="BW373" s="282"/>
      <c r="BX373" s="282"/>
      <c r="BY373" s="282"/>
      <c r="BZ373" s="282"/>
      <c r="CA373" s="282"/>
      <c r="CB373" s="282"/>
      <c r="CC373" s="282"/>
      <c r="CD373" s="282"/>
      <c r="CE373" s="282"/>
      <c r="CF373" s="282"/>
      <c r="CG373" s="282"/>
    </row>
    <row r="374" spans="1:85" ht="13.5" customHeight="1">
      <c r="A374" s="4">
        <f>ROW() - ROW(Tabla4478171820242624[[#Headers],[+]])</f>
        <v>368</v>
      </c>
      <c r="B374" s="283" t="s">
        <v>9</v>
      </c>
      <c r="C374" s="55">
        <v>184</v>
      </c>
      <c r="D374" s="283">
        <v>2026</v>
      </c>
      <c r="E374" s="334" t="s">
        <v>1550</v>
      </c>
      <c r="F374" s="335" t="s">
        <v>921</v>
      </c>
      <c r="G374" s="252">
        <v>6573333</v>
      </c>
      <c r="H374" s="273" t="s">
        <v>159</v>
      </c>
      <c r="I374" s="259" t="s">
        <v>1551</v>
      </c>
      <c r="J374" s="40">
        <v>46085</v>
      </c>
      <c r="K374" s="41" t="s">
        <v>989</v>
      </c>
      <c r="L374" s="285" t="s">
        <v>443</v>
      </c>
      <c r="M374" s="55" t="s">
        <v>228</v>
      </c>
      <c r="N374" s="288">
        <v>46087</v>
      </c>
      <c r="O374" s="41" t="s">
        <v>375</v>
      </c>
      <c r="P374" s="48">
        <v>46086</v>
      </c>
      <c r="Q374" s="41" t="s">
        <v>43</v>
      </c>
      <c r="R374" s="41"/>
      <c r="S374" s="290"/>
      <c r="T374" s="291"/>
      <c r="U374" s="292">
        <v>46093</v>
      </c>
      <c r="V374" s="155">
        <v>46094</v>
      </c>
      <c r="W374" s="424" t="s">
        <v>44</v>
      </c>
      <c r="X374" s="289"/>
      <c r="Y374" s="292"/>
      <c r="Z374" s="293"/>
      <c r="AA374" s="282"/>
      <c r="AB374" s="282"/>
      <c r="AC374" s="282"/>
      <c r="AD374" s="282"/>
      <c r="AE374" s="282"/>
      <c r="AF374" s="282"/>
      <c r="AG374" s="282"/>
      <c r="AH374" s="282"/>
      <c r="AI374" s="282"/>
      <c r="AJ374" s="282"/>
      <c r="AK374" s="282"/>
      <c r="AL374" s="282"/>
      <c r="AM374" s="282"/>
      <c r="AN374" s="282"/>
      <c r="AO374" s="282"/>
      <c r="AP374" s="282"/>
      <c r="AQ374" s="282"/>
      <c r="AR374" s="282"/>
      <c r="AS374" s="282"/>
      <c r="AT374" s="282"/>
      <c r="AU374" s="282"/>
      <c r="AV374" s="282"/>
      <c r="AW374" s="282"/>
      <c r="AX374" s="282"/>
      <c r="AY374" s="282"/>
      <c r="AZ374" s="282"/>
      <c r="BA374" s="282"/>
      <c r="BB374" s="282"/>
      <c r="BC374" s="282"/>
      <c r="BD374" s="282"/>
      <c r="BE374" s="282"/>
      <c r="BF374" s="282"/>
      <c r="BG374" s="282"/>
      <c r="BH374" s="282"/>
      <c r="BI374" s="282"/>
      <c r="BJ374" s="282"/>
      <c r="BK374" s="282"/>
      <c r="BL374" s="282"/>
      <c r="BM374" s="282"/>
      <c r="BN374" s="282"/>
      <c r="BO374" s="282"/>
      <c r="BP374" s="282"/>
      <c r="BQ374" s="282"/>
      <c r="BR374" s="282"/>
      <c r="BS374" s="282"/>
      <c r="BT374" s="282"/>
      <c r="BU374" s="282"/>
      <c r="BV374" s="282"/>
      <c r="BW374" s="282"/>
      <c r="BX374" s="282"/>
      <c r="BY374" s="282"/>
      <c r="BZ374" s="282"/>
      <c r="CA374" s="282"/>
      <c r="CB374" s="282"/>
      <c r="CC374" s="282"/>
      <c r="CD374" s="282"/>
      <c r="CE374" s="282"/>
      <c r="CF374" s="282"/>
      <c r="CG374" s="282"/>
    </row>
    <row r="375" spans="1:85" ht="15" customHeight="1">
      <c r="A375" s="4">
        <f>ROW() - ROW(Tabla4478171820242624[[#Headers],[+]])</f>
        <v>369</v>
      </c>
      <c r="B375" s="283" t="s">
        <v>9</v>
      </c>
      <c r="C375" s="55">
        <v>183</v>
      </c>
      <c r="D375" s="283">
        <v>2026</v>
      </c>
      <c r="E375" s="334" t="s">
        <v>1552</v>
      </c>
      <c r="F375" s="335" t="s">
        <v>921</v>
      </c>
      <c r="G375" s="252">
        <v>5893333</v>
      </c>
      <c r="H375" s="273" t="s">
        <v>1553</v>
      </c>
      <c r="I375" s="259" t="s">
        <v>1551</v>
      </c>
      <c r="J375" s="40">
        <v>46085</v>
      </c>
      <c r="K375" s="41" t="s">
        <v>989</v>
      </c>
      <c r="L375" s="285" t="s">
        <v>443</v>
      </c>
      <c r="M375" s="55"/>
      <c r="N375" s="288">
        <v>46086</v>
      </c>
      <c r="O375" s="41" t="s">
        <v>1069</v>
      </c>
      <c r="P375" s="48">
        <v>46086</v>
      </c>
      <c r="Q375" s="41" t="s">
        <v>43</v>
      </c>
      <c r="R375" s="41"/>
      <c r="S375" s="290"/>
      <c r="T375" s="291"/>
      <c r="U375" s="292">
        <v>46093</v>
      </c>
      <c r="V375" s="155">
        <v>46094</v>
      </c>
      <c r="W375" s="424" t="s">
        <v>44</v>
      </c>
      <c r="X375" s="289"/>
      <c r="Y375" s="292"/>
      <c r="Z375" s="293"/>
      <c r="AA375" s="282"/>
      <c r="AB375" s="282"/>
      <c r="AC375" s="282"/>
      <c r="AD375" s="282"/>
      <c r="AE375" s="282"/>
      <c r="AF375" s="282"/>
      <c r="AG375" s="282"/>
      <c r="AH375" s="282"/>
      <c r="AI375" s="282"/>
      <c r="AJ375" s="282"/>
      <c r="AK375" s="282"/>
      <c r="AL375" s="282"/>
      <c r="AM375" s="282"/>
      <c r="AN375" s="282"/>
      <c r="AO375" s="282"/>
      <c r="AP375" s="282"/>
      <c r="AQ375" s="282"/>
      <c r="AR375" s="282"/>
      <c r="AS375" s="282"/>
      <c r="AT375" s="282"/>
      <c r="AU375" s="282"/>
      <c r="AV375" s="282"/>
      <c r="AW375" s="282"/>
      <c r="AX375" s="282"/>
      <c r="AY375" s="282"/>
      <c r="AZ375" s="282"/>
      <c r="BA375" s="282"/>
      <c r="BB375" s="282"/>
      <c r="BC375" s="282"/>
      <c r="BD375" s="282"/>
      <c r="BE375" s="282"/>
      <c r="BF375" s="282"/>
      <c r="BG375" s="282"/>
      <c r="BH375" s="282"/>
      <c r="BI375" s="282"/>
      <c r="BJ375" s="282"/>
      <c r="BK375" s="282"/>
      <c r="BL375" s="282"/>
      <c r="BM375" s="282"/>
      <c r="BN375" s="282"/>
      <c r="BO375" s="282"/>
      <c r="BP375" s="282"/>
      <c r="BQ375" s="282"/>
      <c r="BR375" s="282"/>
      <c r="BS375" s="282"/>
      <c r="BT375" s="282"/>
      <c r="BU375" s="282"/>
      <c r="BV375" s="282"/>
      <c r="BW375" s="282"/>
      <c r="BX375" s="282"/>
      <c r="BY375" s="282"/>
      <c r="BZ375" s="282"/>
      <c r="CA375" s="282"/>
      <c r="CB375" s="282"/>
      <c r="CC375" s="282"/>
      <c r="CD375" s="282"/>
      <c r="CE375" s="282"/>
      <c r="CF375" s="282"/>
      <c r="CG375" s="282"/>
    </row>
    <row r="376" spans="1:85" ht="15" customHeight="1">
      <c r="A376" s="4">
        <f>ROW() - ROW(Tabla4478171820242624[[#Headers],[+]])</f>
        <v>370</v>
      </c>
      <c r="B376" s="283" t="s">
        <v>9</v>
      </c>
      <c r="C376" s="55">
        <v>46</v>
      </c>
      <c r="D376" s="283">
        <v>2026</v>
      </c>
      <c r="E376" s="284" t="s">
        <v>1211</v>
      </c>
      <c r="F376" s="285" t="s">
        <v>1225</v>
      </c>
      <c r="G376" s="252">
        <v>7500000</v>
      </c>
      <c r="H376" s="273" t="s">
        <v>1482</v>
      </c>
      <c r="I376" s="257" t="s">
        <v>471</v>
      </c>
      <c r="J376" s="40">
        <v>46085</v>
      </c>
      <c r="K376" s="41" t="s">
        <v>989</v>
      </c>
      <c r="L376" s="285" t="s">
        <v>443</v>
      </c>
      <c r="M376" s="55"/>
      <c r="N376" s="288">
        <v>46086</v>
      </c>
      <c r="O376" s="41" t="s">
        <v>1069</v>
      </c>
      <c r="P376" s="48">
        <v>46086</v>
      </c>
      <c r="Q376" s="41" t="s">
        <v>43</v>
      </c>
      <c r="R376" s="41"/>
      <c r="S376" s="290"/>
      <c r="T376" s="291"/>
      <c r="U376" s="292">
        <v>46093</v>
      </c>
      <c r="V376" s="155">
        <v>46094</v>
      </c>
      <c r="W376" s="424" t="s">
        <v>44</v>
      </c>
      <c r="X376" s="289"/>
      <c r="Y376" s="292"/>
      <c r="Z376" s="293" t="s">
        <v>45</v>
      </c>
      <c r="AA376" s="282"/>
      <c r="AB376" s="282"/>
      <c r="AC376" s="282"/>
      <c r="AD376" s="282"/>
      <c r="AE376" s="282"/>
      <c r="AF376" s="282"/>
      <c r="AG376" s="282"/>
      <c r="AH376" s="282"/>
      <c r="AI376" s="282"/>
      <c r="AJ376" s="282"/>
      <c r="AK376" s="282"/>
      <c r="AL376" s="282"/>
      <c r="AM376" s="282"/>
      <c r="AN376" s="282"/>
      <c r="AO376" s="282"/>
      <c r="AP376" s="282"/>
      <c r="AQ376" s="282"/>
      <c r="AR376" s="282"/>
      <c r="AS376" s="282"/>
      <c r="AT376" s="282"/>
      <c r="AU376" s="282"/>
      <c r="AV376" s="282"/>
      <c r="AW376" s="282"/>
      <c r="AX376" s="282"/>
      <c r="AY376" s="282"/>
      <c r="AZ376" s="282"/>
      <c r="BA376" s="282"/>
      <c r="BB376" s="282"/>
      <c r="BC376" s="282"/>
      <c r="BD376" s="282"/>
      <c r="BE376" s="282"/>
      <c r="BF376" s="282"/>
      <c r="BG376" s="282"/>
      <c r="BH376" s="282"/>
      <c r="BI376" s="282"/>
      <c r="BJ376" s="282"/>
      <c r="BK376" s="282"/>
      <c r="BL376" s="282"/>
      <c r="BM376" s="282"/>
      <c r="BN376" s="282"/>
      <c r="BO376" s="282"/>
      <c r="BP376" s="282"/>
      <c r="BQ376" s="282"/>
      <c r="BR376" s="282"/>
      <c r="BS376" s="282"/>
      <c r="BT376" s="282"/>
      <c r="BU376" s="282"/>
      <c r="BV376" s="282"/>
      <c r="BW376" s="282"/>
      <c r="BX376" s="282"/>
      <c r="BY376" s="282"/>
      <c r="BZ376" s="282"/>
      <c r="CA376" s="282"/>
      <c r="CB376" s="282"/>
      <c r="CC376" s="282"/>
      <c r="CD376" s="282"/>
      <c r="CE376" s="282"/>
      <c r="CF376" s="282"/>
      <c r="CG376" s="282"/>
    </row>
    <row r="377" spans="1:85" ht="15" customHeight="1">
      <c r="A377" s="4">
        <f>ROW() - ROW(Tabla4478171820242624[[#Headers],[+]])</f>
        <v>371</v>
      </c>
      <c r="B377" s="283" t="s">
        <v>9</v>
      </c>
      <c r="C377" s="55">
        <v>225</v>
      </c>
      <c r="D377" s="283">
        <v>2026</v>
      </c>
      <c r="E377" s="284" t="s">
        <v>1554</v>
      </c>
      <c r="F377" s="285" t="s">
        <v>1225</v>
      </c>
      <c r="G377" s="252">
        <v>4944500</v>
      </c>
      <c r="H377" s="273" t="s">
        <v>1555</v>
      </c>
      <c r="I377" s="257" t="s">
        <v>471</v>
      </c>
      <c r="J377" s="40">
        <v>46085</v>
      </c>
      <c r="K377" s="41" t="s">
        <v>989</v>
      </c>
      <c r="L377" s="285" t="s">
        <v>443</v>
      </c>
      <c r="M377" s="55"/>
      <c r="N377" s="288">
        <v>46086</v>
      </c>
      <c r="O377" s="41" t="s">
        <v>1069</v>
      </c>
      <c r="P377" s="48">
        <v>46086</v>
      </c>
      <c r="Q377" s="41" t="s">
        <v>43</v>
      </c>
      <c r="R377" s="41"/>
      <c r="S377" s="290"/>
      <c r="T377" s="291"/>
      <c r="U377" s="292">
        <v>46093</v>
      </c>
      <c r="V377" s="155">
        <v>46094</v>
      </c>
      <c r="W377" s="424" t="s">
        <v>44</v>
      </c>
      <c r="X377" s="289"/>
      <c r="Y377" s="292"/>
      <c r="Z377" s="293"/>
      <c r="AA377" s="282"/>
      <c r="AB377" s="282"/>
      <c r="AC377" s="282"/>
      <c r="AD377" s="282"/>
      <c r="AE377" s="282"/>
      <c r="AF377" s="282"/>
      <c r="AG377" s="282"/>
      <c r="AH377" s="282"/>
      <c r="AI377" s="282"/>
      <c r="AJ377" s="282"/>
      <c r="AK377" s="282"/>
      <c r="AL377" s="282"/>
      <c r="AM377" s="282"/>
      <c r="AN377" s="282"/>
      <c r="AO377" s="282"/>
      <c r="AP377" s="282"/>
      <c r="AQ377" s="282"/>
      <c r="AR377" s="282"/>
      <c r="AS377" s="282"/>
      <c r="AT377" s="282"/>
      <c r="AU377" s="282"/>
      <c r="AV377" s="282"/>
      <c r="AW377" s="282"/>
      <c r="AX377" s="282"/>
      <c r="AY377" s="282"/>
      <c r="AZ377" s="282"/>
      <c r="BA377" s="282"/>
      <c r="BB377" s="282"/>
      <c r="BC377" s="282"/>
      <c r="BD377" s="282"/>
      <c r="BE377" s="282"/>
      <c r="BF377" s="282"/>
      <c r="BG377" s="282"/>
      <c r="BH377" s="282"/>
      <c r="BI377" s="282"/>
      <c r="BJ377" s="282"/>
      <c r="BK377" s="282"/>
      <c r="BL377" s="282"/>
      <c r="BM377" s="282"/>
      <c r="BN377" s="282"/>
      <c r="BO377" s="282"/>
      <c r="BP377" s="282"/>
      <c r="BQ377" s="282"/>
      <c r="BR377" s="282"/>
      <c r="BS377" s="282"/>
      <c r="BT377" s="282"/>
      <c r="BU377" s="282"/>
      <c r="BV377" s="282"/>
      <c r="BW377" s="282"/>
      <c r="BX377" s="282"/>
      <c r="BY377" s="282"/>
      <c r="BZ377" s="282"/>
      <c r="CA377" s="282"/>
      <c r="CB377" s="282"/>
      <c r="CC377" s="282"/>
      <c r="CD377" s="282"/>
      <c r="CE377" s="282"/>
      <c r="CF377" s="282"/>
      <c r="CG377" s="282"/>
    </row>
    <row r="378" spans="1:85" ht="15" customHeight="1">
      <c r="A378" s="4">
        <f>ROW() - ROW(Tabla4478171820242624[[#Headers],[+]])</f>
        <v>372</v>
      </c>
      <c r="B378" s="283" t="s">
        <v>9</v>
      </c>
      <c r="C378" s="55">
        <v>41</v>
      </c>
      <c r="D378" s="283">
        <v>2026</v>
      </c>
      <c r="E378" s="284" t="s">
        <v>1219</v>
      </c>
      <c r="F378" s="285" t="s">
        <v>1225</v>
      </c>
      <c r="G378" s="252">
        <v>7000000</v>
      </c>
      <c r="H378" s="273" t="s">
        <v>183</v>
      </c>
      <c r="I378" s="257" t="s">
        <v>471</v>
      </c>
      <c r="J378" s="40">
        <v>46085</v>
      </c>
      <c r="K378" s="41" t="s">
        <v>989</v>
      </c>
      <c r="L378" s="285" t="s">
        <v>443</v>
      </c>
      <c r="M378" s="55"/>
      <c r="N378" s="288">
        <v>46086</v>
      </c>
      <c r="O378" s="41" t="s">
        <v>1069</v>
      </c>
      <c r="P378" s="48">
        <v>46086</v>
      </c>
      <c r="Q378" s="41" t="s">
        <v>43</v>
      </c>
      <c r="R378" s="41"/>
      <c r="S378" s="290"/>
      <c r="T378" s="291"/>
      <c r="U378" s="292">
        <v>46093</v>
      </c>
      <c r="V378" s="155">
        <v>46094</v>
      </c>
      <c r="W378" s="424" t="s">
        <v>44</v>
      </c>
      <c r="X378" s="289"/>
      <c r="Y378" s="292">
        <v>46099</v>
      </c>
      <c r="Z378" s="293" t="s">
        <v>45</v>
      </c>
      <c r="AA378" s="282"/>
      <c r="AB378" s="282"/>
      <c r="AC378" s="282"/>
      <c r="AD378" s="282"/>
      <c r="AE378" s="282"/>
      <c r="AF378" s="282"/>
      <c r="AG378" s="282"/>
      <c r="AH378" s="282"/>
      <c r="AI378" s="282"/>
      <c r="AJ378" s="282"/>
      <c r="AK378" s="282"/>
      <c r="AL378" s="282"/>
      <c r="AM378" s="282"/>
      <c r="AN378" s="282"/>
      <c r="AO378" s="282"/>
      <c r="AP378" s="282"/>
      <c r="AQ378" s="282"/>
      <c r="AR378" s="282"/>
      <c r="AS378" s="282"/>
      <c r="AT378" s="282"/>
      <c r="AU378" s="282"/>
      <c r="AV378" s="282"/>
      <c r="AW378" s="282"/>
      <c r="AX378" s="282"/>
      <c r="AY378" s="282"/>
      <c r="AZ378" s="282"/>
      <c r="BA378" s="282"/>
      <c r="BB378" s="282"/>
      <c r="BC378" s="282"/>
      <c r="BD378" s="282"/>
      <c r="BE378" s="282"/>
      <c r="BF378" s="282"/>
      <c r="BG378" s="282"/>
      <c r="BH378" s="282"/>
      <c r="BI378" s="282"/>
      <c r="BJ378" s="282"/>
      <c r="BK378" s="282"/>
      <c r="BL378" s="282"/>
      <c r="BM378" s="282"/>
      <c r="BN378" s="282"/>
      <c r="BO378" s="282"/>
      <c r="BP378" s="282"/>
      <c r="BQ378" s="282"/>
      <c r="BR378" s="282"/>
      <c r="BS378" s="282"/>
      <c r="BT378" s="282"/>
      <c r="BU378" s="282"/>
      <c r="BV378" s="282"/>
      <c r="BW378" s="282"/>
      <c r="BX378" s="282"/>
      <c r="BY378" s="282"/>
      <c r="BZ378" s="282"/>
      <c r="CA378" s="282"/>
      <c r="CB378" s="282"/>
      <c r="CC378" s="282"/>
      <c r="CD378" s="282"/>
      <c r="CE378" s="282"/>
      <c r="CF378" s="282"/>
      <c r="CG378" s="282"/>
    </row>
    <row r="379" spans="1:85" ht="15" customHeight="1">
      <c r="A379" s="4">
        <f>ROW() - ROW(Tabla4478171820242624[[#Headers],[+]])</f>
        <v>373</v>
      </c>
      <c r="B379" s="283" t="s">
        <v>9</v>
      </c>
      <c r="C379" s="55">
        <v>334</v>
      </c>
      <c r="D379" s="283">
        <v>2026</v>
      </c>
      <c r="E379" s="284" t="s">
        <v>879</v>
      </c>
      <c r="F379" s="625" t="s">
        <v>253</v>
      </c>
      <c r="G379" s="252">
        <v>4433000</v>
      </c>
      <c r="H379" s="273" t="s">
        <v>1556</v>
      </c>
      <c r="I379" s="257" t="s">
        <v>471</v>
      </c>
      <c r="J379" s="40">
        <v>46085</v>
      </c>
      <c r="K379" s="41" t="s">
        <v>989</v>
      </c>
      <c r="L379" s="285" t="s">
        <v>443</v>
      </c>
      <c r="M379" s="480" t="s">
        <v>1557</v>
      </c>
      <c r="N379" s="288">
        <v>46086</v>
      </c>
      <c r="O379" s="41" t="s">
        <v>1069</v>
      </c>
      <c r="P379" s="48">
        <v>46086</v>
      </c>
      <c r="Q379" s="41" t="s">
        <v>43</v>
      </c>
      <c r="R379" s="41"/>
      <c r="S379" s="290"/>
      <c r="T379" s="291"/>
      <c r="U379" s="292">
        <v>46106</v>
      </c>
      <c r="V379" s="155">
        <v>46106</v>
      </c>
      <c r="W379" s="424" t="s">
        <v>44</v>
      </c>
      <c r="X379" s="289"/>
      <c r="Y379" s="292"/>
      <c r="Z379" s="293"/>
      <c r="AA379" s="282"/>
      <c r="AB379" s="282"/>
      <c r="AC379" s="282"/>
      <c r="AD379" s="282"/>
      <c r="AE379" s="282"/>
      <c r="AF379" s="282"/>
      <c r="AG379" s="282"/>
      <c r="AH379" s="282"/>
      <c r="AI379" s="282"/>
      <c r="AJ379" s="282"/>
      <c r="AK379" s="282"/>
      <c r="AL379" s="282"/>
      <c r="AM379" s="282"/>
      <c r="AN379" s="282"/>
      <c r="AO379" s="282"/>
      <c r="AP379" s="282"/>
      <c r="AQ379" s="282"/>
      <c r="AR379" s="282"/>
      <c r="AS379" s="282"/>
      <c r="AT379" s="282"/>
      <c r="AU379" s="282"/>
      <c r="AV379" s="282"/>
      <c r="AW379" s="282"/>
      <c r="AX379" s="282"/>
      <c r="AY379" s="282"/>
      <c r="AZ379" s="282"/>
      <c r="BA379" s="282"/>
      <c r="BB379" s="282"/>
      <c r="BC379" s="282"/>
      <c r="BD379" s="282"/>
      <c r="BE379" s="282"/>
      <c r="BF379" s="282"/>
      <c r="BG379" s="282"/>
      <c r="BH379" s="282"/>
      <c r="BI379" s="282"/>
      <c r="BJ379" s="282"/>
      <c r="BK379" s="282"/>
      <c r="BL379" s="282"/>
      <c r="BM379" s="282"/>
      <c r="BN379" s="282"/>
      <c r="BO379" s="282"/>
      <c r="BP379" s="282"/>
      <c r="BQ379" s="282"/>
      <c r="BR379" s="282"/>
      <c r="BS379" s="282"/>
      <c r="BT379" s="282"/>
      <c r="BU379" s="282"/>
      <c r="BV379" s="282"/>
      <c r="BW379" s="282"/>
      <c r="BX379" s="282"/>
      <c r="BY379" s="282"/>
      <c r="BZ379" s="282"/>
      <c r="CA379" s="282"/>
      <c r="CB379" s="282"/>
      <c r="CC379" s="282"/>
      <c r="CD379" s="282"/>
      <c r="CE379" s="282"/>
      <c r="CF379" s="282"/>
      <c r="CG379" s="282"/>
    </row>
    <row r="380" spans="1:85" ht="15" customHeight="1">
      <c r="A380" s="4">
        <f>ROW() - ROW(Tabla4478171820242624[[#Headers],[+]])</f>
        <v>374</v>
      </c>
      <c r="B380" s="283" t="s">
        <v>9</v>
      </c>
      <c r="C380" s="55">
        <v>83</v>
      </c>
      <c r="D380" s="283">
        <v>2026</v>
      </c>
      <c r="E380" s="284" t="s">
        <v>1558</v>
      </c>
      <c r="F380" s="20" t="s">
        <v>47</v>
      </c>
      <c r="G380" s="252">
        <v>7000000</v>
      </c>
      <c r="H380" s="273" t="s">
        <v>541</v>
      </c>
      <c r="I380" s="257" t="s">
        <v>471</v>
      </c>
      <c r="J380" s="40">
        <v>46085</v>
      </c>
      <c r="K380" s="41" t="s">
        <v>989</v>
      </c>
      <c r="L380" s="285" t="s">
        <v>443</v>
      </c>
      <c r="M380" s="55"/>
      <c r="N380" s="288">
        <v>46086</v>
      </c>
      <c r="O380" s="41" t="s">
        <v>1069</v>
      </c>
      <c r="P380" s="48">
        <v>46086</v>
      </c>
      <c r="Q380" s="41" t="s">
        <v>43</v>
      </c>
      <c r="R380" s="41"/>
      <c r="S380" s="290"/>
      <c r="T380" s="291"/>
      <c r="U380" s="292">
        <v>46093</v>
      </c>
      <c r="V380" s="155">
        <v>46094</v>
      </c>
      <c r="W380" s="424" t="s">
        <v>44</v>
      </c>
      <c r="X380" s="289"/>
      <c r="Y380" s="292"/>
      <c r="Z380" s="293"/>
      <c r="AA380" s="282"/>
      <c r="AB380" s="282"/>
      <c r="AC380" s="282"/>
      <c r="AD380" s="282"/>
      <c r="AE380" s="282"/>
      <c r="AF380" s="282"/>
      <c r="AG380" s="282"/>
      <c r="AH380" s="282"/>
      <c r="AI380" s="282"/>
      <c r="AJ380" s="282"/>
      <c r="AK380" s="282"/>
      <c r="AL380" s="282"/>
      <c r="AM380" s="282"/>
      <c r="AN380" s="282"/>
      <c r="AO380" s="282"/>
      <c r="AP380" s="282"/>
      <c r="AQ380" s="282"/>
      <c r="AR380" s="282"/>
      <c r="AS380" s="282"/>
      <c r="AT380" s="282"/>
      <c r="AU380" s="282"/>
      <c r="AV380" s="282"/>
      <c r="AW380" s="282"/>
      <c r="AX380" s="282"/>
      <c r="AY380" s="282"/>
      <c r="AZ380" s="282"/>
      <c r="BA380" s="282"/>
      <c r="BB380" s="282"/>
      <c r="BC380" s="282"/>
      <c r="BD380" s="282"/>
      <c r="BE380" s="282"/>
      <c r="BF380" s="282"/>
      <c r="BG380" s="282"/>
      <c r="BH380" s="282"/>
      <c r="BI380" s="282"/>
      <c r="BJ380" s="282"/>
      <c r="BK380" s="282"/>
      <c r="BL380" s="282"/>
      <c r="BM380" s="282"/>
      <c r="BN380" s="282"/>
      <c r="BO380" s="282"/>
      <c r="BP380" s="282"/>
      <c r="BQ380" s="282"/>
      <c r="BR380" s="282"/>
      <c r="BS380" s="282"/>
      <c r="BT380" s="282"/>
      <c r="BU380" s="282"/>
      <c r="BV380" s="282"/>
      <c r="BW380" s="282"/>
      <c r="BX380" s="282"/>
      <c r="BY380" s="282"/>
      <c r="BZ380" s="282"/>
      <c r="CA380" s="282"/>
      <c r="CB380" s="282"/>
      <c r="CC380" s="282"/>
      <c r="CD380" s="282"/>
      <c r="CE380" s="282"/>
      <c r="CF380" s="282"/>
      <c r="CG380" s="282"/>
    </row>
    <row r="381" spans="1:85" ht="15" customHeight="1">
      <c r="A381" s="4">
        <f>ROW() - ROW(Tabla4478171820242624[[#Headers],[+]])</f>
        <v>375</v>
      </c>
      <c r="B381" s="283" t="s">
        <v>9</v>
      </c>
      <c r="C381" s="55">
        <v>301</v>
      </c>
      <c r="D381" s="283">
        <v>2026</v>
      </c>
      <c r="E381" s="284" t="s">
        <v>1559</v>
      </c>
      <c r="F381" s="285" t="s">
        <v>1225</v>
      </c>
      <c r="G381" s="252">
        <v>3154667</v>
      </c>
      <c r="H381" s="273" t="s">
        <v>1556</v>
      </c>
      <c r="I381" s="257" t="s">
        <v>471</v>
      </c>
      <c r="J381" s="40">
        <v>46085</v>
      </c>
      <c r="K381" s="41" t="s">
        <v>989</v>
      </c>
      <c r="L381" s="285" t="s">
        <v>443</v>
      </c>
      <c r="M381" s="480" t="s">
        <v>1560</v>
      </c>
      <c r="N381" s="288">
        <v>46086</v>
      </c>
      <c r="O381" s="41" t="s">
        <v>1069</v>
      </c>
      <c r="P381" s="48">
        <v>46086</v>
      </c>
      <c r="Q381" s="41" t="s">
        <v>43</v>
      </c>
      <c r="R381" s="41"/>
      <c r="S381" s="290"/>
      <c r="T381" s="291"/>
      <c r="U381" s="292">
        <v>46106</v>
      </c>
      <c r="V381" s="155">
        <v>46106</v>
      </c>
      <c r="W381" s="424" t="s">
        <v>44</v>
      </c>
      <c r="X381" s="289"/>
      <c r="Y381" s="292"/>
      <c r="Z381" s="293"/>
      <c r="AA381" s="282"/>
      <c r="AB381" s="282"/>
      <c r="AC381" s="282"/>
      <c r="AD381" s="282"/>
      <c r="AE381" s="282"/>
      <c r="AF381" s="282"/>
      <c r="AG381" s="282"/>
      <c r="AH381" s="282"/>
      <c r="AI381" s="282"/>
      <c r="AJ381" s="282"/>
      <c r="AK381" s="282"/>
      <c r="AL381" s="282"/>
      <c r="AM381" s="282"/>
      <c r="AN381" s="282"/>
      <c r="AO381" s="282"/>
      <c r="AP381" s="282"/>
      <c r="AQ381" s="282"/>
      <c r="AR381" s="282"/>
      <c r="AS381" s="282"/>
      <c r="AT381" s="282"/>
      <c r="AU381" s="282"/>
      <c r="AV381" s="282"/>
      <c r="AW381" s="282"/>
      <c r="AX381" s="282"/>
      <c r="AY381" s="282"/>
      <c r="AZ381" s="282"/>
      <c r="BA381" s="282"/>
      <c r="BB381" s="282"/>
      <c r="BC381" s="282"/>
      <c r="BD381" s="282"/>
      <c r="BE381" s="282"/>
      <c r="BF381" s="282"/>
      <c r="BG381" s="282"/>
      <c r="BH381" s="282"/>
      <c r="BI381" s="282"/>
      <c r="BJ381" s="282"/>
      <c r="BK381" s="282"/>
      <c r="BL381" s="282"/>
      <c r="BM381" s="282"/>
      <c r="BN381" s="282"/>
      <c r="BO381" s="282"/>
      <c r="BP381" s="282"/>
      <c r="BQ381" s="282"/>
      <c r="BR381" s="282"/>
      <c r="BS381" s="282"/>
      <c r="BT381" s="282"/>
      <c r="BU381" s="282"/>
      <c r="BV381" s="282"/>
      <c r="BW381" s="282"/>
      <c r="BX381" s="282"/>
      <c r="BY381" s="282"/>
      <c r="BZ381" s="282"/>
      <c r="CA381" s="282"/>
      <c r="CB381" s="282"/>
      <c r="CC381" s="282"/>
      <c r="CD381" s="282"/>
      <c r="CE381" s="282"/>
      <c r="CF381" s="282"/>
      <c r="CG381" s="282"/>
    </row>
    <row r="382" spans="1:85" ht="15" customHeight="1">
      <c r="A382" s="4">
        <f>ROW() - ROW(Tabla4478171820242624[[#Headers],[+]])</f>
        <v>376</v>
      </c>
      <c r="B382" s="283" t="s">
        <v>9</v>
      </c>
      <c r="C382" s="55">
        <v>454</v>
      </c>
      <c r="D382" s="283">
        <v>2026</v>
      </c>
      <c r="E382" s="284" t="s">
        <v>1561</v>
      </c>
      <c r="F382" s="285" t="s">
        <v>1225</v>
      </c>
      <c r="G382" s="252">
        <v>3154667</v>
      </c>
      <c r="H382" s="54" t="s">
        <v>1213</v>
      </c>
      <c r="I382" s="257" t="s">
        <v>471</v>
      </c>
      <c r="J382" s="40">
        <v>46085</v>
      </c>
      <c r="K382" s="41" t="s">
        <v>989</v>
      </c>
      <c r="L382" s="285" t="s">
        <v>443</v>
      </c>
      <c r="M382" s="55" t="s">
        <v>228</v>
      </c>
      <c r="N382" s="288">
        <v>46086</v>
      </c>
      <c r="O382" s="41" t="s">
        <v>1069</v>
      </c>
      <c r="P382" s="289">
        <v>46090</v>
      </c>
      <c r="Q382" s="41" t="s">
        <v>43</v>
      </c>
      <c r="R382" s="41"/>
      <c r="S382" s="290"/>
      <c r="T382" s="291"/>
      <c r="U382" s="534">
        <v>46099</v>
      </c>
      <c r="V382" s="155">
        <v>46100</v>
      </c>
      <c r="W382" s="424" t="s">
        <v>44</v>
      </c>
      <c r="X382" s="289"/>
      <c r="Y382" s="292"/>
      <c r="Z382" s="293"/>
      <c r="AA382" s="282"/>
      <c r="AB382" s="282"/>
      <c r="AC382" s="282"/>
      <c r="AD382" s="282"/>
      <c r="AE382" s="282"/>
      <c r="AF382" s="282"/>
      <c r="AG382" s="282"/>
      <c r="AH382" s="282"/>
      <c r="AI382" s="282"/>
      <c r="AJ382" s="282"/>
      <c r="AK382" s="282"/>
      <c r="AL382" s="282"/>
      <c r="AM382" s="282"/>
      <c r="AN382" s="282"/>
      <c r="AO382" s="282"/>
      <c r="AP382" s="282"/>
      <c r="AQ382" s="282"/>
      <c r="AR382" s="282"/>
      <c r="AS382" s="282"/>
      <c r="AT382" s="282"/>
      <c r="AU382" s="282"/>
      <c r="AV382" s="282"/>
      <c r="AW382" s="282"/>
      <c r="AX382" s="282"/>
      <c r="AY382" s="282"/>
      <c r="AZ382" s="282"/>
      <c r="BA382" s="282"/>
      <c r="BB382" s="282"/>
      <c r="BC382" s="282"/>
      <c r="BD382" s="282"/>
      <c r="BE382" s="282"/>
      <c r="BF382" s="282"/>
      <c r="BG382" s="282"/>
      <c r="BH382" s="282"/>
      <c r="BI382" s="282"/>
      <c r="BJ382" s="282"/>
      <c r="BK382" s="282"/>
      <c r="BL382" s="282"/>
      <c r="BM382" s="282"/>
      <c r="BN382" s="282"/>
      <c r="BO382" s="282"/>
      <c r="BP382" s="282"/>
      <c r="BQ382" s="282"/>
      <c r="BR382" s="282"/>
      <c r="BS382" s="282"/>
      <c r="BT382" s="282"/>
      <c r="BU382" s="282"/>
      <c r="BV382" s="282"/>
      <c r="BW382" s="282"/>
      <c r="BX382" s="282"/>
      <c r="BY382" s="282"/>
      <c r="BZ382" s="282"/>
      <c r="CA382" s="282"/>
      <c r="CB382" s="282"/>
      <c r="CC382" s="282"/>
      <c r="CD382" s="282"/>
      <c r="CE382" s="282"/>
      <c r="CF382" s="282"/>
      <c r="CG382" s="282"/>
    </row>
    <row r="383" spans="1:85" ht="15" customHeight="1">
      <c r="A383" s="4">
        <f>ROW() - ROW(Tabla4478171820242624[[#Headers],[+]])</f>
        <v>377</v>
      </c>
      <c r="B383" s="283" t="s">
        <v>55</v>
      </c>
      <c r="C383" s="55">
        <v>359</v>
      </c>
      <c r="D383" s="283">
        <v>2025</v>
      </c>
      <c r="E383" s="284" t="s">
        <v>1562</v>
      </c>
      <c r="F383" s="285" t="s">
        <v>1225</v>
      </c>
      <c r="G383" s="252">
        <v>3726667</v>
      </c>
      <c r="H383" s="273" t="s">
        <v>1563</v>
      </c>
      <c r="I383" s="257" t="s">
        <v>471</v>
      </c>
      <c r="J383" s="40">
        <v>46085</v>
      </c>
      <c r="K383" s="41" t="s">
        <v>989</v>
      </c>
      <c r="L383" s="285" t="s">
        <v>443</v>
      </c>
      <c r="M383" s="55"/>
      <c r="N383" s="288">
        <v>46086</v>
      </c>
      <c r="O383" s="41" t="s">
        <v>42</v>
      </c>
      <c r="P383" s="48">
        <v>46086</v>
      </c>
      <c r="Q383" s="41" t="s">
        <v>43</v>
      </c>
      <c r="R383" s="41"/>
      <c r="S383" s="290"/>
      <c r="T383" s="291"/>
      <c r="U383" s="292">
        <v>46093</v>
      </c>
      <c r="V383" s="155">
        <v>46094</v>
      </c>
      <c r="W383" s="424" t="s">
        <v>44</v>
      </c>
      <c r="X383" s="289"/>
      <c r="Y383" s="292">
        <v>46099</v>
      </c>
      <c r="Z383" s="293" t="s">
        <v>1084</v>
      </c>
      <c r="AA383" s="282"/>
      <c r="AB383" s="282"/>
      <c r="AC383" s="282"/>
      <c r="AD383" s="282"/>
      <c r="AE383" s="282"/>
      <c r="AF383" s="282"/>
      <c r="AG383" s="282"/>
      <c r="AH383" s="282"/>
      <c r="AI383" s="282"/>
      <c r="AJ383" s="282"/>
      <c r="AK383" s="282"/>
      <c r="AL383" s="282"/>
      <c r="AM383" s="282"/>
      <c r="AN383" s="282"/>
      <c r="AO383" s="282"/>
      <c r="AP383" s="282"/>
      <c r="AQ383" s="282"/>
      <c r="AR383" s="282"/>
      <c r="AS383" s="282"/>
      <c r="AT383" s="282"/>
      <c r="AU383" s="282"/>
      <c r="AV383" s="282"/>
      <c r="AW383" s="282"/>
      <c r="AX383" s="282"/>
      <c r="AY383" s="282"/>
      <c r="AZ383" s="282"/>
      <c r="BA383" s="282"/>
      <c r="BB383" s="282"/>
      <c r="BC383" s="282"/>
      <c r="BD383" s="282"/>
      <c r="BE383" s="282"/>
      <c r="BF383" s="282"/>
      <c r="BG383" s="282"/>
      <c r="BH383" s="282"/>
      <c r="BI383" s="282"/>
      <c r="BJ383" s="282"/>
      <c r="BK383" s="282"/>
      <c r="BL383" s="282"/>
      <c r="BM383" s="282"/>
      <c r="BN383" s="282"/>
      <c r="BO383" s="282"/>
      <c r="BP383" s="282"/>
      <c r="BQ383" s="282"/>
      <c r="BR383" s="282"/>
      <c r="BS383" s="282"/>
      <c r="BT383" s="282"/>
      <c r="BU383" s="282"/>
      <c r="BV383" s="282"/>
      <c r="BW383" s="282"/>
      <c r="BX383" s="282"/>
      <c r="BY383" s="282"/>
      <c r="BZ383" s="282"/>
      <c r="CA383" s="282"/>
      <c r="CB383" s="282"/>
      <c r="CC383" s="282"/>
      <c r="CD383" s="282"/>
      <c r="CE383" s="282"/>
      <c r="CF383" s="282"/>
      <c r="CG383" s="282"/>
    </row>
    <row r="384" spans="1:85" ht="15" customHeight="1">
      <c r="A384" s="4">
        <f>ROW() - ROW(Tabla4478171820242624[[#Headers],[+]])</f>
        <v>378</v>
      </c>
      <c r="B384" s="283" t="s">
        <v>9</v>
      </c>
      <c r="C384" s="55">
        <v>98</v>
      </c>
      <c r="D384" s="283">
        <v>2026</v>
      </c>
      <c r="E384" s="284" t="s">
        <v>1564</v>
      </c>
      <c r="F384" s="285" t="s">
        <v>253</v>
      </c>
      <c r="G384" s="252">
        <v>4760000</v>
      </c>
      <c r="H384" s="273" t="s">
        <v>1565</v>
      </c>
      <c r="I384" s="257" t="s">
        <v>461</v>
      </c>
      <c r="J384" s="40">
        <v>46085</v>
      </c>
      <c r="K384" s="41" t="s">
        <v>989</v>
      </c>
      <c r="L384" s="285" t="s">
        <v>443</v>
      </c>
      <c r="M384" s="55" t="s">
        <v>228</v>
      </c>
      <c r="N384" s="288">
        <v>46086</v>
      </c>
      <c r="O384" s="41" t="s">
        <v>42</v>
      </c>
      <c r="P384" s="289">
        <v>46090</v>
      </c>
      <c r="Q384" s="41" t="s">
        <v>43</v>
      </c>
      <c r="R384" s="41"/>
      <c r="S384" s="290"/>
      <c r="T384" s="291"/>
      <c r="U384" s="292">
        <v>46093</v>
      </c>
      <c r="V384" s="155">
        <v>46094</v>
      </c>
      <c r="W384" s="424" t="s">
        <v>44</v>
      </c>
      <c r="X384" s="289"/>
      <c r="Y384" s="292"/>
      <c r="Z384" s="293"/>
      <c r="AA384" s="282"/>
      <c r="AB384" s="282"/>
      <c r="AC384" s="282"/>
      <c r="AD384" s="282"/>
      <c r="AE384" s="282"/>
      <c r="AF384" s="282"/>
      <c r="AG384" s="282"/>
      <c r="AH384" s="282"/>
      <c r="AI384" s="282"/>
      <c r="AJ384" s="282"/>
      <c r="AK384" s="282"/>
      <c r="AL384" s="282"/>
      <c r="AM384" s="282"/>
      <c r="AN384" s="282"/>
      <c r="AO384" s="282"/>
      <c r="AP384" s="282"/>
      <c r="AQ384" s="282"/>
      <c r="AR384" s="282"/>
      <c r="AS384" s="282"/>
      <c r="AT384" s="282"/>
      <c r="AU384" s="282"/>
      <c r="AV384" s="282"/>
      <c r="AW384" s="282"/>
      <c r="AX384" s="282"/>
      <c r="AY384" s="282"/>
      <c r="AZ384" s="282"/>
      <c r="BA384" s="282"/>
      <c r="BB384" s="282"/>
      <c r="BC384" s="282"/>
      <c r="BD384" s="282"/>
      <c r="BE384" s="282"/>
      <c r="BF384" s="282"/>
      <c r="BG384" s="282"/>
      <c r="BH384" s="282"/>
      <c r="BI384" s="282"/>
      <c r="BJ384" s="282"/>
      <c r="BK384" s="282"/>
      <c r="BL384" s="282"/>
      <c r="BM384" s="282"/>
      <c r="BN384" s="282"/>
      <c r="BO384" s="282"/>
      <c r="BP384" s="282"/>
      <c r="BQ384" s="282"/>
      <c r="BR384" s="282"/>
      <c r="BS384" s="282"/>
      <c r="BT384" s="282"/>
      <c r="BU384" s="282"/>
      <c r="BV384" s="282"/>
      <c r="BW384" s="282"/>
      <c r="BX384" s="282"/>
      <c r="BY384" s="282"/>
      <c r="BZ384" s="282"/>
      <c r="CA384" s="282"/>
      <c r="CB384" s="282"/>
      <c r="CC384" s="282"/>
      <c r="CD384" s="282"/>
      <c r="CE384" s="282"/>
      <c r="CF384" s="282"/>
      <c r="CG384" s="282"/>
    </row>
    <row r="385" spans="1:85" ht="15" customHeight="1">
      <c r="A385" s="4">
        <f>ROW() - ROW(Tabla4478171820242624[[#Headers],[+]])</f>
        <v>379</v>
      </c>
      <c r="B385" s="283" t="s">
        <v>9</v>
      </c>
      <c r="C385" s="90">
        <v>99</v>
      </c>
      <c r="D385" s="283">
        <v>2026</v>
      </c>
      <c r="E385" s="284" t="s">
        <v>475</v>
      </c>
      <c r="F385" s="285" t="s">
        <v>253</v>
      </c>
      <c r="G385" s="252">
        <v>3280899</v>
      </c>
      <c r="H385" s="273" t="s">
        <v>159</v>
      </c>
      <c r="I385" s="257" t="s">
        <v>477</v>
      </c>
      <c r="J385" s="40">
        <v>46085</v>
      </c>
      <c r="K385" s="41" t="s">
        <v>989</v>
      </c>
      <c r="L385" s="285" t="s">
        <v>443</v>
      </c>
      <c r="M385" s="620" t="s">
        <v>228</v>
      </c>
      <c r="N385" s="288">
        <v>46086</v>
      </c>
      <c r="O385" s="41" t="s">
        <v>42</v>
      </c>
      <c r="P385" s="289">
        <v>46090</v>
      </c>
      <c r="Q385" s="41" t="s">
        <v>43</v>
      </c>
      <c r="R385" s="41"/>
      <c r="S385" s="290"/>
      <c r="T385" s="291"/>
      <c r="U385" s="254">
        <v>46106</v>
      </c>
      <c r="V385" s="626">
        <v>46106</v>
      </c>
      <c r="W385" s="424" t="s">
        <v>44</v>
      </c>
      <c r="X385" s="289"/>
      <c r="Y385" s="292"/>
      <c r="Z385" s="293"/>
      <c r="AA385" s="282"/>
      <c r="AB385" s="282"/>
      <c r="AC385" s="282"/>
      <c r="AD385" s="282"/>
      <c r="AE385" s="282"/>
      <c r="AF385" s="282"/>
      <c r="AG385" s="282"/>
      <c r="AH385" s="282"/>
      <c r="AI385" s="282"/>
      <c r="AJ385" s="282"/>
      <c r="AK385" s="282"/>
      <c r="AL385" s="282"/>
      <c r="AM385" s="282"/>
      <c r="AN385" s="282"/>
      <c r="AO385" s="282"/>
      <c r="AP385" s="282"/>
      <c r="AQ385" s="282"/>
      <c r="AR385" s="282"/>
      <c r="AS385" s="282"/>
      <c r="AT385" s="282"/>
      <c r="AU385" s="282"/>
      <c r="AV385" s="282"/>
      <c r="AW385" s="282"/>
      <c r="AX385" s="282"/>
      <c r="AY385" s="282"/>
      <c r="AZ385" s="282"/>
      <c r="BA385" s="282"/>
      <c r="BB385" s="282"/>
      <c r="BC385" s="282"/>
      <c r="BD385" s="282"/>
      <c r="BE385" s="282"/>
      <c r="BF385" s="282"/>
      <c r="BG385" s="282"/>
      <c r="BH385" s="282"/>
      <c r="BI385" s="282"/>
      <c r="BJ385" s="282"/>
      <c r="BK385" s="282"/>
      <c r="BL385" s="282"/>
      <c r="BM385" s="282"/>
      <c r="BN385" s="282"/>
      <c r="BO385" s="282"/>
      <c r="BP385" s="282"/>
      <c r="BQ385" s="282"/>
      <c r="BR385" s="282"/>
      <c r="BS385" s="282"/>
      <c r="BT385" s="282"/>
      <c r="BU385" s="282"/>
      <c r="BV385" s="282"/>
      <c r="BW385" s="282"/>
      <c r="BX385" s="282"/>
      <c r="BY385" s="282"/>
      <c r="BZ385" s="282"/>
      <c r="CA385" s="282"/>
      <c r="CB385" s="282"/>
      <c r="CC385" s="282"/>
      <c r="CD385" s="282"/>
      <c r="CE385" s="282"/>
      <c r="CF385" s="282"/>
      <c r="CG385" s="282"/>
    </row>
    <row r="386" spans="1:85" ht="15" customHeight="1">
      <c r="A386" s="4">
        <f>ROW() - ROW(Tabla4478171820242624[[#Headers],[+]])</f>
        <v>380</v>
      </c>
      <c r="B386" s="283" t="s">
        <v>9</v>
      </c>
      <c r="C386" s="55">
        <v>191</v>
      </c>
      <c r="D386" s="283">
        <v>2026</v>
      </c>
      <c r="E386" s="284" t="s">
        <v>1487</v>
      </c>
      <c r="F386" s="285" t="s">
        <v>57</v>
      </c>
      <c r="G386" s="252">
        <v>624933</v>
      </c>
      <c r="H386" s="273" t="s">
        <v>1174</v>
      </c>
      <c r="I386" s="257" t="s">
        <v>477</v>
      </c>
      <c r="J386" s="40">
        <v>46085</v>
      </c>
      <c r="K386" s="41" t="s">
        <v>989</v>
      </c>
      <c r="L386" s="285" t="s">
        <v>443</v>
      </c>
      <c r="M386" s="55"/>
      <c r="N386" s="288">
        <v>46086</v>
      </c>
      <c r="O386" s="41" t="s">
        <v>1069</v>
      </c>
      <c r="P386" s="48">
        <v>46086</v>
      </c>
      <c r="Q386" s="41" t="s">
        <v>43</v>
      </c>
      <c r="R386" s="41"/>
      <c r="S386" s="290"/>
      <c r="T386" s="291"/>
      <c r="U386" s="292">
        <v>46093</v>
      </c>
      <c r="V386" s="155">
        <v>46094</v>
      </c>
      <c r="W386" s="424" t="s">
        <v>44</v>
      </c>
      <c r="X386" s="289"/>
      <c r="Y386" s="292"/>
      <c r="Z386" s="293"/>
      <c r="AA386" s="282"/>
      <c r="AB386" s="282"/>
      <c r="AC386" s="282"/>
      <c r="AD386" s="282"/>
      <c r="AE386" s="282"/>
      <c r="AF386" s="282"/>
      <c r="AG386" s="282"/>
      <c r="AH386" s="282"/>
      <c r="AI386" s="282"/>
      <c r="AJ386" s="282"/>
      <c r="AK386" s="282"/>
      <c r="AL386" s="282"/>
      <c r="AM386" s="282"/>
      <c r="AN386" s="282"/>
      <c r="AO386" s="282"/>
      <c r="AP386" s="282"/>
      <c r="AQ386" s="282"/>
      <c r="AR386" s="282"/>
      <c r="AS386" s="282"/>
      <c r="AT386" s="282"/>
      <c r="AU386" s="282"/>
      <c r="AV386" s="282"/>
      <c r="AW386" s="282"/>
      <c r="AX386" s="282"/>
      <c r="AY386" s="282"/>
      <c r="AZ386" s="282"/>
      <c r="BA386" s="282"/>
      <c r="BB386" s="282"/>
      <c r="BC386" s="282"/>
      <c r="BD386" s="282"/>
      <c r="BE386" s="282"/>
      <c r="BF386" s="282"/>
      <c r="BG386" s="282"/>
      <c r="BH386" s="282"/>
      <c r="BI386" s="282"/>
      <c r="BJ386" s="282"/>
      <c r="BK386" s="282"/>
      <c r="BL386" s="282"/>
      <c r="BM386" s="282"/>
      <c r="BN386" s="282"/>
      <c r="BO386" s="282"/>
      <c r="BP386" s="282"/>
      <c r="BQ386" s="282"/>
      <c r="BR386" s="282"/>
      <c r="BS386" s="282"/>
      <c r="BT386" s="282"/>
      <c r="BU386" s="282"/>
      <c r="BV386" s="282"/>
      <c r="BW386" s="282"/>
      <c r="BX386" s="282"/>
      <c r="BY386" s="282"/>
      <c r="BZ386" s="282"/>
      <c r="CA386" s="282"/>
      <c r="CB386" s="282"/>
      <c r="CC386" s="282"/>
      <c r="CD386" s="282"/>
      <c r="CE386" s="282"/>
      <c r="CF386" s="282"/>
      <c r="CG386" s="282"/>
    </row>
    <row r="387" spans="1:85" ht="15" customHeight="1">
      <c r="A387" s="4">
        <f>ROW() - ROW(Tabla4478171820242624[[#Headers],[+]])</f>
        <v>381</v>
      </c>
      <c r="B387" s="283" t="s">
        <v>9</v>
      </c>
      <c r="C387" s="55">
        <v>100</v>
      </c>
      <c r="D387" s="283">
        <v>2026</v>
      </c>
      <c r="E387" s="284" t="s">
        <v>1566</v>
      </c>
      <c r="F387" s="285" t="s">
        <v>253</v>
      </c>
      <c r="G387" s="252">
        <v>3437133</v>
      </c>
      <c r="H387" s="273" t="s">
        <v>884</v>
      </c>
      <c r="I387" s="257" t="s">
        <v>477</v>
      </c>
      <c r="J387" s="40">
        <v>46085</v>
      </c>
      <c r="K387" s="41" t="s">
        <v>989</v>
      </c>
      <c r="L387" s="285" t="s">
        <v>443</v>
      </c>
      <c r="M387" s="73" t="s">
        <v>1567</v>
      </c>
      <c r="N387" s="288">
        <v>46086</v>
      </c>
      <c r="O387" s="41" t="s">
        <v>1069</v>
      </c>
      <c r="P387" s="48">
        <v>46086</v>
      </c>
      <c r="Q387" s="41" t="s">
        <v>43</v>
      </c>
      <c r="R387" s="41"/>
      <c r="S387" s="290"/>
      <c r="T387" s="291"/>
      <c r="U387" s="292">
        <v>46100</v>
      </c>
      <c r="V387" s="155">
        <v>46106</v>
      </c>
      <c r="W387" s="424" t="s">
        <v>44</v>
      </c>
      <c r="X387" s="289"/>
      <c r="Y387" s="292"/>
      <c r="Z387" s="293"/>
      <c r="AA387" s="282"/>
      <c r="AB387" s="282"/>
      <c r="AC387" s="282"/>
      <c r="AD387" s="282"/>
      <c r="AE387" s="282"/>
      <c r="AF387" s="282"/>
      <c r="AG387" s="282"/>
      <c r="AH387" s="282"/>
      <c r="AI387" s="282"/>
      <c r="AJ387" s="282"/>
      <c r="AK387" s="282"/>
      <c r="AL387" s="282"/>
      <c r="AM387" s="282"/>
      <c r="AN387" s="282"/>
      <c r="AO387" s="282"/>
      <c r="AP387" s="282"/>
      <c r="AQ387" s="282"/>
      <c r="AR387" s="282"/>
      <c r="AS387" s="282"/>
      <c r="AT387" s="282"/>
      <c r="AU387" s="282"/>
      <c r="AV387" s="282"/>
      <c r="AW387" s="282"/>
      <c r="AX387" s="282"/>
      <c r="AY387" s="282"/>
      <c r="AZ387" s="282"/>
      <c r="BA387" s="282"/>
      <c r="BB387" s="282"/>
      <c r="BC387" s="282"/>
      <c r="BD387" s="282"/>
      <c r="BE387" s="282"/>
      <c r="BF387" s="282"/>
      <c r="BG387" s="282"/>
      <c r="BH387" s="282"/>
      <c r="BI387" s="282"/>
      <c r="BJ387" s="282"/>
      <c r="BK387" s="282"/>
      <c r="BL387" s="282"/>
      <c r="BM387" s="282"/>
      <c r="BN387" s="282"/>
      <c r="BO387" s="282"/>
      <c r="BP387" s="282"/>
      <c r="BQ387" s="282"/>
      <c r="BR387" s="282"/>
      <c r="BS387" s="282"/>
      <c r="BT387" s="282"/>
      <c r="BU387" s="282"/>
      <c r="BV387" s="282"/>
      <c r="BW387" s="282"/>
      <c r="BX387" s="282"/>
      <c r="BY387" s="282"/>
      <c r="BZ387" s="282"/>
      <c r="CA387" s="282"/>
      <c r="CB387" s="282"/>
      <c r="CC387" s="282"/>
      <c r="CD387" s="282"/>
      <c r="CE387" s="282"/>
      <c r="CF387" s="282"/>
      <c r="CG387" s="282"/>
    </row>
    <row r="388" spans="1:85" ht="15" customHeight="1">
      <c r="A388" s="4">
        <f>ROW() - ROW(Tabla4478171820242624[[#Headers],[+]])</f>
        <v>382</v>
      </c>
      <c r="B388" s="283" t="s">
        <v>9</v>
      </c>
      <c r="C388" s="55">
        <v>97</v>
      </c>
      <c r="D388" s="283">
        <v>2026</v>
      </c>
      <c r="E388" s="284" t="s">
        <v>522</v>
      </c>
      <c r="F388" s="285" t="s">
        <v>253</v>
      </c>
      <c r="G388" s="252">
        <v>4986667</v>
      </c>
      <c r="H388" s="273" t="s">
        <v>1500</v>
      </c>
      <c r="I388" s="257" t="s">
        <v>461</v>
      </c>
      <c r="J388" s="40">
        <v>46085</v>
      </c>
      <c r="K388" s="41" t="s">
        <v>989</v>
      </c>
      <c r="L388" s="285" t="s">
        <v>443</v>
      </c>
      <c r="M388" s="55"/>
      <c r="N388" s="288">
        <v>46086</v>
      </c>
      <c r="O388" s="41" t="s">
        <v>1069</v>
      </c>
      <c r="P388" s="48">
        <v>46086</v>
      </c>
      <c r="Q388" s="41" t="s">
        <v>43</v>
      </c>
      <c r="R388" s="41"/>
      <c r="S388" s="290"/>
      <c r="T388" s="291"/>
      <c r="U388" s="292">
        <v>46093</v>
      </c>
      <c r="V388" s="155">
        <v>46094</v>
      </c>
      <c r="W388" s="424" t="s">
        <v>44</v>
      </c>
      <c r="X388" s="289"/>
      <c r="Y388" s="292"/>
      <c r="Z388" s="293"/>
      <c r="AA388" s="282"/>
      <c r="AB388" s="282"/>
      <c r="AC388" s="282"/>
      <c r="AD388" s="282"/>
      <c r="AE388" s="282"/>
      <c r="AF388" s="282"/>
      <c r="AG388" s="282"/>
      <c r="AH388" s="282"/>
      <c r="AI388" s="282"/>
      <c r="AJ388" s="282"/>
      <c r="AK388" s="282"/>
      <c r="AL388" s="282"/>
      <c r="AM388" s="282"/>
      <c r="AN388" s="282"/>
      <c r="AO388" s="282"/>
      <c r="AP388" s="282"/>
      <c r="AQ388" s="282"/>
      <c r="AR388" s="282"/>
      <c r="AS388" s="282"/>
      <c r="AT388" s="282"/>
      <c r="AU388" s="282"/>
      <c r="AV388" s="282"/>
      <c r="AW388" s="282"/>
      <c r="AX388" s="282"/>
      <c r="AY388" s="282"/>
      <c r="AZ388" s="282"/>
      <c r="BA388" s="282"/>
      <c r="BB388" s="282"/>
      <c r="BC388" s="282"/>
      <c r="BD388" s="282"/>
      <c r="BE388" s="282"/>
      <c r="BF388" s="282"/>
      <c r="BG388" s="282"/>
      <c r="BH388" s="282"/>
      <c r="BI388" s="282"/>
      <c r="BJ388" s="282"/>
      <c r="BK388" s="282"/>
      <c r="BL388" s="282"/>
      <c r="BM388" s="282"/>
      <c r="BN388" s="282"/>
      <c r="BO388" s="282"/>
      <c r="BP388" s="282"/>
      <c r="BQ388" s="282"/>
      <c r="BR388" s="282"/>
      <c r="BS388" s="282"/>
      <c r="BT388" s="282"/>
      <c r="BU388" s="282"/>
      <c r="BV388" s="282"/>
      <c r="BW388" s="282"/>
      <c r="BX388" s="282"/>
      <c r="BY388" s="282"/>
      <c r="BZ388" s="282"/>
      <c r="CA388" s="282"/>
      <c r="CB388" s="282"/>
      <c r="CC388" s="282"/>
      <c r="CD388" s="282"/>
      <c r="CE388" s="282"/>
      <c r="CF388" s="282"/>
      <c r="CG388" s="282"/>
    </row>
    <row r="389" spans="1:85" ht="15" customHeight="1">
      <c r="A389" s="4">
        <f>ROW() - ROW(Tabla4478171820242624[[#Headers],[+]])</f>
        <v>383</v>
      </c>
      <c r="B389" s="283" t="s">
        <v>9</v>
      </c>
      <c r="C389" s="55">
        <v>197</v>
      </c>
      <c r="D389" s="283">
        <v>2026</v>
      </c>
      <c r="E389" s="284" t="s">
        <v>1568</v>
      </c>
      <c r="F389" s="285" t="s">
        <v>253</v>
      </c>
      <c r="G389" s="252">
        <v>1963333</v>
      </c>
      <c r="H389" s="273" t="s">
        <v>1183</v>
      </c>
      <c r="I389" s="257" t="s">
        <v>461</v>
      </c>
      <c r="J389" s="40">
        <v>46085</v>
      </c>
      <c r="K389" s="41" t="s">
        <v>989</v>
      </c>
      <c r="L389" s="285" t="s">
        <v>443</v>
      </c>
      <c r="M389" s="73" t="s">
        <v>1569</v>
      </c>
      <c r="N389" s="288">
        <v>46086</v>
      </c>
      <c r="O389" s="41" t="s">
        <v>1069</v>
      </c>
      <c r="P389" s="48">
        <v>46086</v>
      </c>
      <c r="Q389" s="41" t="s">
        <v>43</v>
      </c>
      <c r="R389" s="41"/>
      <c r="S389" s="290"/>
      <c r="T389" s="291"/>
      <c r="U389" s="292">
        <v>46100</v>
      </c>
      <c r="V389" s="155">
        <v>46106</v>
      </c>
      <c r="W389" s="424" t="s">
        <v>44</v>
      </c>
      <c r="X389" s="289"/>
      <c r="Y389" s="292"/>
      <c r="Z389" s="293"/>
      <c r="AA389" s="282"/>
      <c r="AB389" s="282"/>
      <c r="AC389" s="282"/>
      <c r="AD389" s="282"/>
      <c r="AE389" s="282"/>
      <c r="AF389" s="282"/>
      <c r="AG389" s="282"/>
      <c r="AH389" s="282"/>
      <c r="AI389" s="282"/>
      <c r="AJ389" s="282"/>
      <c r="AK389" s="282"/>
      <c r="AL389" s="282"/>
      <c r="AM389" s="282"/>
      <c r="AN389" s="282"/>
      <c r="AO389" s="282"/>
      <c r="AP389" s="282"/>
      <c r="AQ389" s="282"/>
      <c r="AR389" s="282"/>
      <c r="AS389" s="282"/>
      <c r="AT389" s="282"/>
      <c r="AU389" s="282"/>
      <c r="AV389" s="282"/>
      <c r="AW389" s="282"/>
      <c r="AX389" s="282"/>
      <c r="AY389" s="282"/>
      <c r="AZ389" s="282"/>
      <c r="BA389" s="282"/>
      <c r="BB389" s="282"/>
      <c r="BC389" s="282"/>
      <c r="BD389" s="282"/>
      <c r="BE389" s="282"/>
      <c r="BF389" s="282"/>
      <c r="BG389" s="282"/>
      <c r="BH389" s="282"/>
      <c r="BI389" s="282"/>
      <c r="BJ389" s="282"/>
      <c r="BK389" s="282"/>
      <c r="BL389" s="282"/>
      <c r="BM389" s="282"/>
      <c r="BN389" s="282"/>
      <c r="BO389" s="282"/>
      <c r="BP389" s="282"/>
      <c r="BQ389" s="282"/>
      <c r="BR389" s="282"/>
      <c r="BS389" s="282"/>
      <c r="BT389" s="282"/>
      <c r="BU389" s="282"/>
      <c r="BV389" s="282"/>
      <c r="BW389" s="282"/>
      <c r="BX389" s="282"/>
      <c r="BY389" s="282"/>
      <c r="BZ389" s="282"/>
      <c r="CA389" s="282"/>
      <c r="CB389" s="282"/>
      <c r="CC389" s="282"/>
      <c r="CD389" s="282"/>
      <c r="CE389" s="282"/>
      <c r="CF389" s="282"/>
      <c r="CG389" s="282"/>
    </row>
    <row r="390" spans="1:85" ht="15" customHeight="1">
      <c r="A390" s="4">
        <f>ROW() - ROW(Tabla4478171820242624[[#Headers],[+]])</f>
        <v>384</v>
      </c>
      <c r="B390" s="283" t="s">
        <v>9</v>
      </c>
      <c r="C390" s="55">
        <v>288</v>
      </c>
      <c r="D390" s="283">
        <v>2026</v>
      </c>
      <c r="E390" s="284" t="s">
        <v>1570</v>
      </c>
      <c r="F390" s="285" t="s">
        <v>253</v>
      </c>
      <c r="G390" s="252">
        <v>3905833</v>
      </c>
      <c r="H390" s="273" t="s">
        <v>1489</v>
      </c>
      <c r="I390" s="257" t="s">
        <v>882</v>
      </c>
      <c r="J390" s="40">
        <v>46085</v>
      </c>
      <c r="K390" s="41" t="s">
        <v>989</v>
      </c>
      <c r="L390" s="285" t="s">
        <v>443</v>
      </c>
      <c r="M390" s="55"/>
      <c r="N390" s="288">
        <v>46086</v>
      </c>
      <c r="O390" s="41" t="s">
        <v>1069</v>
      </c>
      <c r="P390" s="289">
        <v>46090</v>
      </c>
      <c r="Q390" s="41" t="s">
        <v>43</v>
      </c>
      <c r="R390" s="41"/>
      <c r="S390" s="290"/>
      <c r="T390" s="291"/>
      <c r="U390" s="292">
        <v>46096</v>
      </c>
      <c r="V390" s="155">
        <v>46098</v>
      </c>
      <c r="W390" s="424" t="s">
        <v>44</v>
      </c>
      <c r="X390" s="289"/>
      <c r="Y390" s="292"/>
      <c r="Z390" s="293"/>
      <c r="AA390" s="282"/>
      <c r="AB390" s="282"/>
      <c r="AC390" s="282"/>
      <c r="AD390" s="282"/>
      <c r="AE390" s="282"/>
      <c r="AF390" s="282"/>
      <c r="AG390" s="282"/>
      <c r="AH390" s="282"/>
      <c r="AI390" s="282"/>
      <c r="AJ390" s="282"/>
      <c r="AK390" s="282"/>
      <c r="AL390" s="282"/>
      <c r="AM390" s="282"/>
      <c r="AN390" s="282"/>
      <c r="AO390" s="282"/>
      <c r="AP390" s="282"/>
      <c r="AQ390" s="282"/>
      <c r="AR390" s="282"/>
      <c r="AS390" s="282"/>
      <c r="AT390" s="282"/>
      <c r="AU390" s="282"/>
      <c r="AV390" s="282"/>
      <c r="AW390" s="282"/>
      <c r="AX390" s="282"/>
      <c r="AY390" s="282"/>
      <c r="AZ390" s="282"/>
      <c r="BA390" s="282"/>
      <c r="BB390" s="282"/>
      <c r="BC390" s="282"/>
      <c r="BD390" s="282"/>
      <c r="BE390" s="282"/>
      <c r="BF390" s="282"/>
      <c r="BG390" s="282"/>
      <c r="BH390" s="282"/>
      <c r="BI390" s="282"/>
      <c r="BJ390" s="282"/>
      <c r="BK390" s="282"/>
      <c r="BL390" s="282"/>
      <c r="BM390" s="282"/>
      <c r="BN390" s="282"/>
      <c r="BO390" s="282"/>
      <c r="BP390" s="282"/>
      <c r="BQ390" s="282"/>
      <c r="BR390" s="282"/>
      <c r="BS390" s="282"/>
      <c r="BT390" s="282"/>
      <c r="BU390" s="282"/>
      <c r="BV390" s="282"/>
      <c r="BW390" s="282"/>
      <c r="BX390" s="282"/>
      <c r="BY390" s="282"/>
      <c r="BZ390" s="282"/>
      <c r="CA390" s="282"/>
      <c r="CB390" s="282"/>
      <c r="CC390" s="282"/>
      <c r="CD390" s="282"/>
      <c r="CE390" s="282"/>
      <c r="CF390" s="282"/>
      <c r="CG390" s="282"/>
    </row>
    <row r="391" spans="1:85" ht="15" customHeight="1">
      <c r="A391" s="4">
        <f>ROW() - ROW(Tabla4478171820242624[[#Headers],[+]])</f>
        <v>385</v>
      </c>
      <c r="B391" s="283" t="s">
        <v>9</v>
      </c>
      <c r="C391" s="55">
        <v>289</v>
      </c>
      <c r="D391" s="283">
        <v>2026</v>
      </c>
      <c r="E391" s="284" t="s">
        <v>1571</v>
      </c>
      <c r="F391" s="285" t="s">
        <v>253</v>
      </c>
      <c r="G391" s="252">
        <v>2812200</v>
      </c>
      <c r="H391" s="273" t="s">
        <v>884</v>
      </c>
      <c r="I391" s="257" t="s">
        <v>477</v>
      </c>
      <c r="J391" s="40">
        <v>46085</v>
      </c>
      <c r="K391" s="41" t="s">
        <v>989</v>
      </c>
      <c r="L391" s="285" t="s">
        <v>443</v>
      </c>
      <c r="M391" s="55"/>
      <c r="N391" s="288">
        <v>46086</v>
      </c>
      <c r="O391" s="41" t="s">
        <v>1069</v>
      </c>
      <c r="P391" s="48">
        <v>46086</v>
      </c>
      <c r="Q391" s="41" t="s">
        <v>43</v>
      </c>
      <c r="R391" s="41"/>
      <c r="S391" s="290"/>
      <c r="T391" s="291"/>
      <c r="U391" s="292">
        <v>46093</v>
      </c>
      <c r="V391" s="155">
        <v>46094</v>
      </c>
      <c r="W391" s="424" t="s">
        <v>44</v>
      </c>
      <c r="X391" s="289"/>
      <c r="Y391" s="292"/>
      <c r="Z391" s="293"/>
      <c r="AA391" s="282"/>
      <c r="AB391" s="282"/>
      <c r="AC391" s="282"/>
      <c r="AD391" s="282"/>
      <c r="AE391" s="282"/>
      <c r="AF391" s="282"/>
      <c r="AG391" s="282"/>
      <c r="AH391" s="282"/>
      <c r="AI391" s="282"/>
      <c r="AJ391" s="282"/>
      <c r="AK391" s="282"/>
      <c r="AL391" s="282"/>
      <c r="AM391" s="282"/>
      <c r="AN391" s="282"/>
      <c r="AO391" s="282"/>
      <c r="AP391" s="282"/>
      <c r="AQ391" s="282"/>
      <c r="AR391" s="282"/>
      <c r="AS391" s="282"/>
      <c r="AT391" s="282"/>
      <c r="AU391" s="282"/>
      <c r="AV391" s="282"/>
      <c r="AW391" s="282"/>
      <c r="AX391" s="282"/>
      <c r="AY391" s="282"/>
      <c r="AZ391" s="282"/>
      <c r="BA391" s="282"/>
      <c r="BB391" s="282"/>
      <c r="BC391" s="282"/>
      <c r="BD391" s="282"/>
      <c r="BE391" s="282"/>
      <c r="BF391" s="282"/>
      <c r="BG391" s="282"/>
      <c r="BH391" s="282"/>
      <c r="BI391" s="282"/>
      <c r="BJ391" s="282"/>
      <c r="BK391" s="282"/>
      <c r="BL391" s="282"/>
      <c r="BM391" s="282"/>
      <c r="BN391" s="282"/>
      <c r="BO391" s="282"/>
      <c r="BP391" s="282"/>
      <c r="BQ391" s="282"/>
      <c r="BR391" s="282"/>
      <c r="BS391" s="282"/>
      <c r="BT391" s="282"/>
      <c r="BU391" s="282"/>
      <c r="BV391" s="282"/>
      <c r="BW391" s="282"/>
      <c r="BX391" s="282"/>
      <c r="BY391" s="282"/>
      <c r="BZ391" s="282"/>
      <c r="CA391" s="282"/>
      <c r="CB391" s="282"/>
      <c r="CC391" s="282"/>
      <c r="CD391" s="282"/>
      <c r="CE391" s="282"/>
      <c r="CF391" s="282"/>
      <c r="CG391" s="282"/>
    </row>
    <row r="392" spans="1:85" ht="15" customHeight="1">
      <c r="A392" s="4">
        <f>ROW() - ROW(Tabla4478171820242624[[#Headers],[+]])</f>
        <v>386</v>
      </c>
      <c r="B392" s="283" t="s">
        <v>9</v>
      </c>
      <c r="C392" s="55">
        <v>57</v>
      </c>
      <c r="D392" s="4">
        <v>2026</v>
      </c>
      <c r="E392" s="49" t="s">
        <v>936</v>
      </c>
      <c r="F392" s="20" t="s">
        <v>128</v>
      </c>
      <c r="G392" s="252">
        <v>6283333</v>
      </c>
      <c r="H392" s="54" t="s">
        <v>159</v>
      </c>
      <c r="I392" s="257" t="s">
        <v>1076</v>
      </c>
      <c r="J392" s="40">
        <v>46085</v>
      </c>
      <c r="K392" s="41" t="s">
        <v>989</v>
      </c>
      <c r="L392" s="285" t="s">
        <v>1022</v>
      </c>
      <c r="M392" s="69" t="s">
        <v>1572</v>
      </c>
      <c r="N392" s="288">
        <v>46086</v>
      </c>
      <c r="O392" s="41" t="s">
        <v>375</v>
      </c>
      <c r="P392" s="48">
        <v>46086</v>
      </c>
      <c r="Q392" s="41" t="s">
        <v>43</v>
      </c>
      <c r="R392" s="41"/>
      <c r="S392" s="290"/>
      <c r="T392" s="291"/>
      <c r="U392" s="292">
        <v>46099</v>
      </c>
      <c r="V392" s="155">
        <v>46100</v>
      </c>
      <c r="W392" s="424" t="s">
        <v>44</v>
      </c>
      <c r="X392" s="289"/>
      <c r="Y392" s="292"/>
      <c r="Z392" s="293"/>
      <c r="AA392" s="282"/>
      <c r="AB392" s="282"/>
      <c r="AC392" s="282"/>
      <c r="AD392" s="282"/>
      <c r="AE392" s="282"/>
      <c r="AF392" s="282"/>
      <c r="AG392" s="282"/>
      <c r="AH392" s="282"/>
      <c r="AI392" s="282"/>
      <c r="AJ392" s="282"/>
      <c r="AK392" s="282"/>
      <c r="AL392" s="282"/>
      <c r="AM392" s="282"/>
      <c r="AN392" s="282"/>
      <c r="AO392" s="282"/>
      <c r="AP392" s="282"/>
      <c r="AQ392" s="282"/>
      <c r="AR392" s="282"/>
      <c r="AS392" s="282"/>
      <c r="AT392" s="282"/>
      <c r="AU392" s="282"/>
      <c r="AV392" s="282"/>
      <c r="AW392" s="282"/>
      <c r="AX392" s="282"/>
      <c r="AY392" s="282"/>
      <c r="AZ392" s="282"/>
      <c r="BA392" s="282"/>
      <c r="BB392" s="282"/>
      <c r="BC392" s="282"/>
      <c r="BD392" s="282"/>
      <c r="BE392" s="282"/>
      <c r="BF392" s="282"/>
      <c r="BG392" s="282"/>
      <c r="BH392" s="282"/>
      <c r="BI392" s="282"/>
      <c r="BJ392" s="282"/>
      <c r="BK392" s="282"/>
      <c r="BL392" s="282"/>
      <c r="BM392" s="282"/>
      <c r="BN392" s="282"/>
      <c r="BO392" s="282"/>
      <c r="BP392" s="282"/>
      <c r="BQ392" s="282"/>
      <c r="BR392" s="282"/>
      <c r="BS392" s="282"/>
      <c r="BT392" s="282"/>
      <c r="BU392" s="282"/>
      <c r="BV392" s="282"/>
      <c r="BW392" s="282"/>
      <c r="BX392" s="282"/>
      <c r="BY392" s="282"/>
      <c r="BZ392" s="282"/>
      <c r="CA392" s="282"/>
      <c r="CB392" s="282"/>
      <c r="CC392" s="282"/>
      <c r="CD392" s="282"/>
      <c r="CE392" s="282"/>
      <c r="CF392" s="282"/>
      <c r="CG392" s="282"/>
    </row>
    <row r="393" spans="1:85" ht="15" customHeight="1">
      <c r="A393" s="4">
        <f>ROW() - ROW(Tabla4478171820242624[[#Headers],[+]])</f>
        <v>387</v>
      </c>
      <c r="B393" s="4" t="s">
        <v>9</v>
      </c>
      <c r="C393" s="55">
        <v>246</v>
      </c>
      <c r="D393" s="4">
        <v>2026</v>
      </c>
      <c r="E393" s="49" t="s">
        <v>606</v>
      </c>
      <c r="F393" s="20" t="s">
        <v>253</v>
      </c>
      <c r="G393" s="252">
        <v>5466667</v>
      </c>
      <c r="H393" s="225" t="s">
        <v>1500</v>
      </c>
      <c r="I393" s="257" t="s">
        <v>1473</v>
      </c>
      <c r="J393" s="40">
        <v>46085</v>
      </c>
      <c r="K393" s="41" t="s">
        <v>989</v>
      </c>
      <c r="L393" s="285" t="s">
        <v>400</v>
      </c>
      <c r="M393" s="55" t="s">
        <v>228</v>
      </c>
      <c r="N393" s="288">
        <v>46086</v>
      </c>
      <c r="O393" s="41" t="s">
        <v>375</v>
      </c>
      <c r="P393" s="48">
        <v>46086</v>
      </c>
      <c r="Q393" s="41" t="s">
        <v>43</v>
      </c>
      <c r="R393" s="41"/>
      <c r="S393" s="290"/>
      <c r="T393" s="291"/>
      <c r="U393" s="292">
        <v>46093</v>
      </c>
      <c r="V393" s="155">
        <v>46094</v>
      </c>
      <c r="W393" s="424" t="s">
        <v>44</v>
      </c>
      <c r="X393" s="289"/>
      <c r="Y393" s="292"/>
      <c r="Z393" s="293"/>
      <c r="AA393" s="282"/>
      <c r="AB393" s="282"/>
      <c r="AC393" s="282"/>
      <c r="AD393" s="282"/>
      <c r="AE393" s="282"/>
      <c r="AF393" s="282"/>
      <c r="AG393" s="282"/>
      <c r="AH393" s="282"/>
      <c r="AI393" s="282"/>
      <c r="AJ393" s="282"/>
      <c r="AK393" s="282"/>
      <c r="AL393" s="282"/>
      <c r="AM393" s="282"/>
      <c r="AN393" s="282"/>
      <c r="AO393" s="282"/>
      <c r="AP393" s="282"/>
      <c r="AQ393" s="282"/>
      <c r="AR393" s="282"/>
      <c r="AS393" s="282"/>
      <c r="AT393" s="282"/>
      <c r="AU393" s="282"/>
      <c r="AV393" s="282"/>
      <c r="AW393" s="282"/>
      <c r="AX393" s="282"/>
      <c r="AY393" s="282"/>
      <c r="AZ393" s="282"/>
      <c r="BA393" s="282"/>
      <c r="BB393" s="282"/>
      <c r="BC393" s="282"/>
      <c r="BD393" s="282"/>
      <c r="BE393" s="282"/>
      <c r="BF393" s="282"/>
      <c r="BG393" s="282"/>
      <c r="BH393" s="282"/>
      <c r="BI393" s="282"/>
      <c r="BJ393" s="282"/>
      <c r="BK393" s="282"/>
      <c r="BL393" s="282"/>
      <c r="BM393" s="282"/>
      <c r="BN393" s="282"/>
      <c r="BO393" s="282"/>
      <c r="BP393" s="282"/>
      <c r="BQ393" s="282"/>
      <c r="BR393" s="282"/>
      <c r="BS393" s="282"/>
      <c r="BT393" s="282"/>
      <c r="BU393" s="282"/>
      <c r="BV393" s="282"/>
      <c r="BW393" s="282"/>
      <c r="BX393" s="282"/>
      <c r="BY393" s="282"/>
      <c r="BZ393" s="282"/>
      <c r="CA393" s="282"/>
      <c r="CB393" s="282"/>
      <c r="CC393" s="282"/>
      <c r="CD393" s="282"/>
      <c r="CE393" s="282"/>
      <c r="CF393" s="282"/>
      <c r="CG393" s="282"/>
    </row>
    <row r="394" spans="1:85" ht="15" customHeight="1">
      <c r="A394" s="4">
        <f>ROW() - ROW(Tabla4478171820242624[[#Headers],[+]])</f>
        <v>388</v>
      </c>
      <c r="B394" s="4" t="s">
        <v>9</v>
      </c>
      <c r="C394" s="55">
        <v>196</v>
      </c>
      <c r="D394" s="4">
        <v>2026</v>
      </c>
      <c r="E394" s="49" t="s">
        <v>429</v>
      </c>
      <c r="F394" s="20" t="s">
        <v>253</v>
      </c>
      <c r="G394" s="252">
        <v>2900000</v>
      </c>
      <c r="H394" s="225" t="s">
        <v>1573</v>
      </c>
      <c r="I394" s="257" t="s">
        <v>1473</v>
      </c>
      <c r="J394" s="40">
        <v>46085</v>
      </c>
      <c r="K394" s="41" t="s">
        <v>989</v>
      </c>
      <c r="L394" s="285" t="s">
        <v>400</v>
      </c>
      <c r="M394" s="55"/>
      <c r="N394" s="288">
        <v>46086</v>
      </c>
      <c r="O394" s="41" t="s">
        <v>1069</v>
      </c>
      <c r="P394" s="48">
        <v>46086</v>
      </c>
      <c r="Q394" s="41" t="s">
        <v>43</v>
      </c>
      <c r="R394" s="41"/>
      <c r="S394" s="290"/>
      <c r="T394" s="291"/>
      <c r="U394" s="292">
        <v>46093</v>
      </c>
      <c r="V394" s="155">
        <v>46094</v>
      </c>
      <c r="W394" s="424" t="s">
        <v>44</v>
      </c>
      <c r="X394" s="289"/>
      <c r="Y394" s="292"/>
      <c r="Z394" s="293"/>
      <c r="AA394" s="282"/>
      <c r="AB394" s="282"/>
      <c r="AC394" s="282"/>
      <c r="AD394" s="282"/>
      <c r="AE394" s="282"/>
      <c r="AF394" s="282"/>
      <c r="AG394" s="282"/>
      <c r="AH394" s="282"/>
      <c r="AI394" s="282"/>
      <c r="AJ394" s="282"/>
      <c r="AK394" s="282"/>
      <c r="AL394" s="282"/>
      <c r="AM394" s="282"/>
      <c r="AN394" s="282"/>
      <c r="AO394" s="282"/>
      <c r="AP394" s="282"/>
      <c r="AQ394" s="282"/>
      <c r="AR394" s="282"/>
      <c r="AS394" s="282"/>
      <c r="AT394" s="282"/>
      <c r="AU394" s="282"/>
      <c r="AV394" s="282"/>
      <c r="AW394" s="282"/>
      <c r="AX394" s="282"/>
      <c r="AY394" s="282"/>
      <c r="AZ394" s="282"/>
      <c r="BA394" s="282"/>
      <c r="BB394" s="282"/>
      <c r="BC394" s="282"/>
      <c r="BD394" s="282"/>
      <c r="BE394" s="282"/>
      <c r="BF394" s="282"/>
      <c r="BG394" s="282"/>
      <c r="BH394" s="282"/>
      <c r="BI394" s="282"/>
      <c r="BJ394" s="282"/>
      <c r="BK394" s="282"/>
      <c r="BL394" s="282"/>
      <c r="BM394" s="282"/>
      <c r="BN394" s="282"/>
      <c r="BO394" s="282"/>
      <c r="BP394" s="282"/>
      <c r="BQ394" s="282"/>
      <c r="BR394" s="282"/>
      <c r="BS394" s="282"/>
      <c r="BT394" s="282"/>
      <c r="BU394" s="282"/>
      <c r="BV394" s="282"/>
      <c r="BW394" s="282"/>
      <c r="BX394" s="282"/>
      <c r="BY394" s="282"/>
      <c r="BZ394" s="282"/>
      <c r="CA394" s="282"/>
      <c r="CB394" s="282"/>
      <c r="CC394" s="282"/>
      <c r="CD394" s="282"/>
      <c r="CE394" s="282"/>
      <c r="CF394" s="282"/>
      <c r="CG394" s="282"/>
    </row>
    <row r="395" spans="1:85" ht="15" customHeight="1">
      <c r="A395" s="4">
        <f>ROW() - ROW(Tabla4478171820242624[[#Headers],[+]])</f>
        <v>389</v>
      </c>
      <c r="B395" s="283" t="s">
        <v>9</v>
      </c>
      <c r="C395" s="55">
        <v>325</v>
      </c>
      <c r="D395" s="4">
        <v>2026</v>
      </c>
      <c r="E395" s="49" t="s">
        <v>1574</v>
      </c>
      <c r="F395" s="20" t="s">
        <v>1382</v>
      </c>
      <c r="G395" s="252">
        <v>4492667</v>
      </c>
      <c r="H395" s="225" t="s">
        <v>1455</v>
      </c>
      <c r="I395" s="257" t="s">
        <v>1386</v>
      </c>
      <c r="J395" s="40">
        <v>46085</v>
      </c>
      <c r="K395" s="41" t="s">
        <v>989</v>
      </c>
      <c r="L395" s="285" t="s">
        <v>400</v>
      </c>
      <c r="M395" s="55"/>
      <c r="N395" s="288">
        <v>46086</v>
      </c>
      <c r="O395" s="41" t="s">
        <v>1069</v>
      </c>
      <c r="P395" s="48">
        <v>46086</v>
      </c>
      <c r="Q395" s="41" t="s">
        <v>43</v>
      </c>
      <c r="R395" s="41"/>
      <c r="S395" s="290"/>
      <c r="T395" s="291"/>
      <c r="U395" s="292">
        <v>46093</v>
      </c>
      <c r="V395" s="155">
        <v>46094</v>
      </c>
      <c r="W395" s="424" t="s">
        <v>44</v>
      </c>
      <c r="X395" s="289"/>
      <c r="Y395" s="292"/>
      <c r="Z395" s="293"/>
      <c r="AA395" s="282"/>
      <c r="AB395" s="282"/>
      <c r="AC395" s="282"/>
      <c r="AD395" s="282"/>
      <c r="AE395" s="282"/>
      <c r="AF395" s="282"/>
      <c r="AG395" s="282"/>
      <c r="AH395" s="282"/>
      <c r="AI395" s="282"/>
      <c r="AJ395" s="282"/>
      <c r="AK395" s="282"/>
      <c r="AL395" s="282"/>
      <c r="AM395" s="282"/>
      <c r="AN395" s="282"/>
      <c r="AO395" s="282"/>
      <c r="AP395" s="282"/>
      <c r="AQ395" s="282"/>
      <c r="AR395" s="282"/>
      <c r="AS395" s="282"/>
      <c r="AT395" s="282"/>
      <c r="AU395" s="282"/>
      <c r="AV395" s="282"/>
      <c r="AW395" s="282"/>
      <c r="AX395" s="282"/>
      <c r="AY395" s="282"/>
      <c r="AZ395" s="282"/>
      <c r="BA395" s="282"/>
      <c r="BB395" s="282"/>
      <c r="BC395" s="282"/>
      <c r="BD395" s="282"/>
      <c r="BE395" s="282"/>
      <c r="BF395" s="282"/>
      <c r="BG395" s="282"/>
      <c r="BH395" s="282"/>
      <c r="BI395" s="282"/>
      <c r="BJ395" s="282"/>
      <c r="BK395" s="282"/>
      <c r="BL395" s="282"/>
      <c r="BM395" s="282"/>
      <c r="BN395" s="282"/>
      <c r="BO395" s="282"/>
      <c r="BP395" s="282"/>
      <c r="BQ395" s="282"/>
      <c r="BR395" s="282"/>
      <c r="BS395" s="282"/>
      <c r="BT395" s="282"/>
      <c r="BU395" s="282"/>
      <c r="BV395" s="282"/>
      <c r="BW395" s="282"/>
      <c r="BX395" s="282"/>
      <c r="BY395" s="282"/>
      <c r="BZ395" s="282"/>
      <c r="CA395" s="282"/>
      <c r="CB395" s="282"/>
      <c r="CC395" s="282"/>
      <c r="CD395" s="282"/>
      <c r="CE395" s="282"/>
      <c r="CF395" s="282"/>
      <c r="CG395" s="282"/>
    </row>
    <row r="396" spans="1:85" ht="15" customHeight="1">
      <c r="A396" s="4">
        <f>ROW() - ROW(Tabla4478171820242624[[#Headers],[+]])</f>
        <v>390</v>
      </c>
      <c r="B396" s="283" t="s">
        <v>9</v>
      </c>
      <c r="C396" s="55">
        <v>466</v>
      </c>
      <c r="D396" s="4">
        <v>2026</v>
      </c>
      <c r="E396" s="49" t="s">
        <v>1575</v>
      </c>
      <c r="F396" s="20" t="s">
        <v>1382</v>
      </c>
      <c r="G396" s="252">
        <v>2184000</v>
      </c>
      <c r="H396" s="225" t="s">
        <v>1576</v>
      </c>
      <c r="I396" s="257" t="s">
        <v>1386</v>
      </c>
      <c r="J396" s="40">
        <v>46085</v>
      </c>
      <c r="K396" s="41" t="s">
        <v>989</v>
      </c>
      <c r="L396" s="285" t="s">
        <v>400</v>
      </c>
      <c r="M396" s="55" t="s">
        <v>228</v>
      </c>
      <c r="N396" s="288">
        <v>46086</v>
      </c>
      <c r="O396" s="41" t="s">
        <v>1069</v>
      </c>
      <c r="P396" s="289">
        <v>46090</v>
      </c>
      <c r="Q396" s="41" t="s">
        <v>43</v>
      </c>
      <c r="R396" s="41"/>
      <c r="S396" s="290"/>
      <c r="T396" s="291"/>
      <c r="U396" s="292">
        <v>46099</v>
      </c>
      <c r="V396" s="155">
        <v>46100</v>
      </c>
      <c r="W396" s="424" t="s">
        <v>44</v>
      </c>
      <c r="X396" s="289"/>
      <c r="Y396" s="292"/>
      <c r="Z396" s="293"/>
      <c r="AA396" s="282"/>
      <c r="AB396" s="282"/>
      <c r="AC396" s="282"/>
      <c r="AD396" s="282"/>
      <c r="AE396" s="282"/>
      <c r="AF396" s="282"/>
      <c r="AG396" s="282"/>
      <c r="AH396" s="282"/>
      <c r="AI396" s="282"/>
      <c r="AJ396" s="282"/>
      <c r="AK396" s="282"/>
      <c r="AL396" s="282"/>
      <c r="AM396" s="282"/>
      <c r="AN396" s="282"/>
      <c r="AO396" s="282"/>
      <c r="AP396" s="282"/>
      <c r="AQ396" s="282"/>
      <c r="AR396" s="282"/>
      <c r="AS396" s="282"/>
      <c r="AT396" s="282"/>
      <c r="AU396" s="282"/>
      <c r="AV396" s="282"/>
      <c r="AW396" s="282"/>
      <c r="AX396" s="282"/>
      <c r="AY396" s="282"/>
      <c r="AZ396" s="282"/>
      <c r="BA396" s="282"/>
      <c r="BB396" s="282"/>
      <c r="BC396" s="282"/>
      <c r="BD396" s="282"/>
      <c r="BE396" s="282"/>
      <c r="BF396" s="282"/>
      <c r="BG396" s="282"/>
      <c r="BH396" s="282"/>
      <c r="BI396" s="282"/>
      <c r="BJ396" s="282"/>
      <c r="BK396" s="282"/>
      <c r="BL396" s="282"/>
      <c r="BM396" s="282"/>
      <c r="BN396" s="282"/>
      <c r="BO396" s="282"/>
      <c r="BP396" s="282"/>
      <c r="BQ396" s="282"/>
      <c r="BR396" s="282"/>
      <c r="BS396" s="282"/>
      <c r="BT396" s="282"/>
      <c r="BU396" s="282"/>
      <c r="BV396" s="282"/>
      <c r="BW396" s="282"/>
      <c r="BX396" s="282"/>
      <c r="BY396" s="282"/>
      <c r="BZ396" s="282"/>
      <c r="CA396" s="282"/>
      <c r="CB396" s="282"/>
      <c r="CC396" s="282"/>
      <c r="CD396" s="282"/>
      <c r="CE396" s="282"/>
      <c r="CF396" s="282"/>
      <c r="CG396" s="282"/>
    </row>
    <row r="397" spans="1:85" ht="15" customHeight="1">
      <c r="A397" s="4">
        <f>ROW() - ROW(Tabla4478171820242624[[#Headers],[+]])</f>
        <v>391</v>
      </c>
      <c r="B397" s="283" t="s">
        <v>9</v>
      </c>
      <c r="C397" s="55">
        <v>351</v>
      </c>
      <c r="D397" s="4">
        <v>2026</v>
      </c>
      <c r="E397" s="49" t="s">
        <v>426</v>
      </c>
      <c r="F397" s="20" t="s">
        <v>253</v>
      </c>
      <c r="G397" s="252">
        <v>2100000</v>
      </c>
      <c r="H397" s="225" t="s">
        <v>1376</v>
      </c>
      <c r="I397" s="257" t="s">
        <v>428</v>
      </c>
      <c r="J397" s="40">
        <v>46085</v>
      </c>
      <c r="K397" s="41" t="s">
        <v>989</v>
      </c>
      <c r="L397" s="285" t="s">
        <v>400</v>
      </c>
      <c r="M397" s="55"/>
      <c r="N397" s="48">
        <v>46086</v>
      </c>
      <c r="O397" s="41" t="s">
        <v>1069</v>
      </c>
      <c r="P397" s="48">
        <v>46086</v>
      </c>
      <c r="Q397" s="41" t="s">
        <v>43</v>
      </c>
      <c r="R397" s="41"/>
      <c r="S397" s="290"/>
      <c r="T397" s="291"/>
      <c r="U397" s="292">
        <v>46093</v>
      </c>
      <c r="V397" s="155">
        <v>46094</v>
      </c>
      <c r="W397" s="424" t="s">
        <v>44</v>
      </c>
      <c r="X397" s="289"/>
      <c r="Y397" s="292"/>
      <c r="Z397" s="293"/>
      <c r="AA397" s="282"/>
      <c r="AB397" s="282"/>
      <c r="AC397" s="282"/>
      <c r="AD397" s="282"/>
      <c r="AE397" s="282"/>
      <c r="AF397" s="282"/>
      <c r="AG397" s="282"/>
      <c r="AH397" s="282"/>
      <c r="AI397" s="282"/>
      <c r="AJ397" s="282"/>
      <c r="AK397" s="282"/>
      <c r="AL397" s="282"/>
      <c r="AM397" s="282"/>
      <c r="AN397" s="282"/>
      <c r="AO397" s="282"/>
      <c r="AP397" s="282"/>
      <c r="AQ397" s="282"/>
      <c r="AR397" s="282"/>
      <c r="AS397" s="282"/>
      <c r="AT397" s="282"/>
      <c r="AU397" s="282"/>
      <c r="AV397" s="282"/>
      <c r="AW397" s="282"/>
      <c r="AX397" s="282"/>
      <c r="AY397" s="282"/>
      <c r="AZ397" s="282"/>
      <c r="BA397" s="282"/>
      <c r="BB397" s="282"/>
      <c r="BC397" s="282"/>
      <c r="BD397" s="282"/>
      <c r="BE397" s="282"/>
      <c r="BF397" s="282"/>
      <c r="BG397" s="282"/>
      <c r="BH397" s="282"/>
      <c r="BI397" s="282"/>
      <c r="BJ397" s="282"/>
      <c r="BK397" s="282"/>
      <c r="BL397" s="282"/>
      <c r="BM397" s="282"/>
      <c r="BN397" s="282"/>
      <c r="BO397" s="282"/>
      <c r="BP397" s="282"/>
      <c r="BQ397" s="282"/>
      <c r="BR397" s="282"/>
      <c r="BS397" s="282"/>
      <c r="BT397" s="282"/>
      <c r="BU397" s="282"/>
      <c r="BV397" s="282"/>
      <c r="BW397" s="282"/>
      <c r="BX397" s="282"/>
      <c r="BY397" s="282"/>
      <c r="BZ397" s="282"/>
      <c r="CA397" s="282"/>
      <c r="CB397" s="282"/>
      <c r="CC397" s="282"/>
      <c r="CD397" s="282"/>
      <c r="CE397" s="282"/>
      <c r="CF397" s="282"/>
      <c r="CG397" s="282"/>
    </row>
    <row r="398" spans="1:85" ht="15" customHeight="1">
      <c r="A398" s="4">
        <f>ROW() - ROW(Tabla4478171820242624[[#Headers],[+]])</f>
        <v>392</v>
      </c>
      <c r="B398" s="283" t="s">
        <v>9</v>
      </c>
      <c r="C398" s="55">
        <v>388</v>
      </c>
      <c r="D398" s="283">
        <v>2026</v>
      </c>
      <c r="E398" s="284" t="s">
        <v>1577</v>
      </c>
      <c r="F398" s="20" t="s">
        <v>253</v>
      </c>
      <c r="G398" s="252">
        <v>2579167</v>
      </c>
      <c r="H398" s="54" t="s">
        <v>1578</v>
      </c>
      <c r="I398" s="257" t="s">
        <v>1339</v>
      </c>
      <c r="J398" s="40">
        <v>46085</v>
      </c>
      <c r="K398" s="41" t="s">
        <v>989</v>
      </c>
      <c r="L398" s="20" t="s">
        <v>1170</v>
      </c>
      <c r="M398" s="55"/>
      <c r="N398" s="288">
        <v>46087</v>
      </c>
      <c r="O398" s="41" t="s">
        <v>1069</v>
      </c>
      <c r="P398" s="426">
        <v>46087</v>
      </c>
      <c r="Q398" s="41" t="s">
        <v>43</v>
      </c>
      <c r="R398" s="41"/>
      <c r="S398" s="290"/>
      <c r="T398" s="291"/>
      <c r="U398" s="292">
        <v>46100</v>
      </c>
      <c r="V398" s="155">
        <v>46106</v>
      </c>
      <c r="W398" s="424" t="s">
        <v>44</v>
      </c>
      <c r="X398" s="289"/>
      <c r="Y398" s="292"/>
      <c r="Z398" s="293"/>
      <c r="AA398" s="282"/>
      <c r="AB398" s="282"/>
      <c r="AC398" s="282"/>
      <c r="AD398" s="282"/>
      <c r="AE398" s="282"/>
      <c r="AF398" s="282"/>
      <c r="AG398" s="282"/>
      <c r="AH398" s="282"/>
      <c r="AI398" s="282"/>
      <c r="AJ398" s="282"/>
      <c r="AK398" s="282"/>
      <c r="AL398" s="282"/>
      <c r="AM398" s="282"/>
      <c r="AN398" s="282"/>
      <c r="AO398" s="282"/>
      <c r="AP398" s="282"/>
      <c r="AQ398" s="282"/>
      <c r="AR398" s="282"/>
      <c r="AS398" s="282"/>
      <c r="AT398" s="282"/>
      <c r="AU398" s="282"/>
      <c r="AV398" s="282"/>
      <c r="AW398" s="282"/>
      <c r="AX398" s="282"/>
      <c r="AY398" s="282"/>
      <c r="AZ398" s="282"/>
      <c r="BA398" s="282"/>
      <c r="BB398" s="282"/>
      <c r="BC398" s="282"/>
      <c r="BD398" s="282"/>
      <c r="BE398" s="282"/>
      <c r="BF398" s="282"/>
      <c r="BG398" s="282"/>
      <c r="BH398" s="282"/>
      <c r="BI398" s="282"/>
      <c r="BJ398" s="282"/>
      <c r="BK398" s="282"/>
      <c r="BL398" s="282"/>
      <c r="BM398" s="282"/>
      <c r="BN398" s="282"/>
      <c r="BO398" s="282"/>
      <c r="BP398" s="282"/>
      <c r="BQ398" s="282"/>
      <c r="BR398" s="282"/>
      <c r="BS398" s="282"/>
      <c r="BT398" s="282"/>
      <c r="BU398" s="282"/>
      <c r="BV398" s="282"/>
      <c r="BW398" s="282"/>
      <c r="BX398" s="282"/>
      <c r="BY398" s="282"/>
      <c r="BZ398" s="282"/>
      <c r="CA398" s="282"/>
      <c r="CB398" s="282"/>
      <c r="CC398" s="282"/>
      <c r="CD398" s="282"/>
      <c r="CE398" s="282"/>
      <c r="CF398" s="282"/>
      <c r="CG398" s="282"/>
    </row>
    <row r="399" spans="1:85" ht="15" customHeight="1">
      <c r="A399" s="4">
        <f>ROW() - ROW(Tabla4478171820242624[[#Headers],[+]])</f>
        <v>393</v>
      </c>
      <c r="B399" s="283" t="s">
        <v>9</v>
      </c>
      <c r="C399" s="55">
        <v>310</v>
      </c>
      <c r="D399" s="283">
        <v>2025</v>
      </c>
      <c r="E399" s="284" t="s">
        <v>1579</v>
      </c>
      <c r="F399" s="285" t="s">
        <v>57</v>
      </c>
      <c r="G399" s="252">
        <v>1240000</v>
      </c>
      <c r="H399" s="226" t="s">
        <v>1580</v>
      </c>
      <c r="I399" s="257" t="s">
        <v>1476</v>
      </c>
      <c r="J399" s="40">
        <v>46085</v>
      </c>
      <c r="K399" s="41" t="s">
        <v>989</v>
      </c>
      <c r="L399" s="20" t="s">
        <v>54</v>
      </c>
      <c r="M399" s="55"/>
      <c r="N399" s="288">
        <v>46087</v>
      </c>
      <c r="O399" s="41" t="s">
        <v>1069</v>
      </c>
      <c r="P399" s="426">
        <v>46087</v>
      </c>
      <c r="Q399" s="41" t="s">
        <v>43</v>
      </c>
      <c r="R399" s="41"/>
      <c r="S399" s="290"/>
      <c r="T399" s="291"/>
      <c r="U399" s="292">
        <v>46093</v>
      </c>
      <c r="V399" s="155">
        <v>46094</v>
      </c>
      <c r="W399" s="424" t="s">
        <v>44</v>
      </c>
      <c r="X399" s="289"/>
      <c r="Y399" s="292"/>
      <c r="Z399" s="293"/>
      <c r="AA399" s="282"/>
      <c r="AB399" s="282"/>
      <c r="AC399" s="282"/>
      <c r="AD399" s="282"/>
      <c r="AE399" s="282"/>
      <c r="AF399" s="282"/>
      <c r="AG399" s="282"/>
      <c r="AH399" s="282"/>
      <c r="AI399" s="282"/>
      <c r="AJ399" s="282"/>
      <c r="AK399" s="282"/>
      <c r="AL399" s="282"/>
      <c r="AM399" s="282"/>
      <c r="AN399" s="282"/>
      <c r="AO399" s="282"/>
      <c r="AP399" s="282"/>
      <c r="AQ399" s="282"/>
      <c r="AR399" s="282"/>
      <c r="AS399" s="282"/>
      <c r="AT399" s="282"/>
      <c r="AU399" s="282"/>
      <c r="AV399" s="282"/>
      <c r="AW399" s="282"/>
      <c r="AX399" s="282"/>
      <c r="AY399" s="282"/>
      <c r="AZ399" s="282"/>
      <c r="BA399" s="282"/>
      <c r="BB399" s="282"/>
      <c r="BC399" s="282"/>
      <c r="BD399" s="282"/>
      <c r="BE399" s="282"/>
      <c r="BF399" s="282"/>
      <c r="BG399" s="282"/>
      <c r="BH399" s="282"/>
      <c r="BI399" s="282"/>
      <c r="BJ399" s="282"/>
      <c r="BK399" s="282"/>
      <c r="BL399" s="282"/>
      <c r="BM399" s="282"/>
      <c r="BN399" s="282"/>
      <c r="BO399" s="282"/>
      <c r="BP399" s="282"/>
      <c r="BQ399" s="282"/>
      <c r="BR399" s="282"/>
      <c r="BS399" s="282"/>
      <c r="BT399" s="282"/>
      <c r="BU399" s="282"/>
      <c r="BV399" s="282"/>
      <c r="BW399" s="282"/>
      <c r="BX399" s="282"/>
      <c r="BY399" s="282"/>
      <c r="BZ399" s="282"/>
      <c r="CA399" s="282"/>
      <c r="CB399" s="282"/>
      <c r="CC399" s="282"/>
      <c r="CD399" s="282"/>
      <c r="CE399" s="282"/>
      <c r="CF399" s="282"/>
      <c r="CG399" s="282"/>
    </row>
    <row r="400" spans="1:85" ht="15" customHeight="1">
      <c r="A400" s="4">
        <f>ROW() - ROW(Tabla4478171820242624[[#Headers],[+]])</f>
        <v>394</v>
      </c>
      <c r="B400" s="283" t="s">
        <v>9</v>
      </c>
      <c r="C400" s="55">
        <v>81</v>
      </c>
      <c r="D400" s="283">
        <v>2026</v>
      </c>
      <c r="E400" s="284" t="s">
        <v>1581</v>
      </c>
      <c r="F400" s="20" t="s">
        <v>57</v>
      </c>
      <c r="G400" s="252">
        <v>1813333</v>
      </c>
      <c r="H400" s="54" t="s">
        <v>181</v>
      </c>
      <c r="I400" s="257" t="s">
        <v>1059</v>
      </c>
      <c r="J400" s="40">
        <v>46085</v>
      </c>
      <c r="K400" s="41" t="s">
        <v>989</v>
      </c>
      <c r="L400" s="20" t="s">
        <v>1170</v>
      </c>
      <c r="M400" s="55"/>
      <c r="N400" s="288">
        <v>46087</v>
      </c>
      <c r="O400" s="41" t="s">
        <v>1069</v>
      </c>
      <c r="P400" s="426">
        <v>46087</v>
      </c>
      <c r="Q400" s="41" t="s">
        <v>43</v>
      </c>
      <c r="R400" s="41"/>
      <c r="S400" s="290"/>
      <c r="T400" s="291"/>
      <c r="U400" s="292">
        <v>46093</v>
      </c>
      <c r="V400" s="155">
        <v>46094</v>
      </c>
      <c r="W400" s="424" t="s">
        <v>44</v>
      </c>
      <c r="X400" s="289"/>
      <c r="Y400" s="292">
        <v>46099</v>
      </c>
      <c r="Z400" s="293" t="s">
        <v>45</v>
      </c>
      <c r="AA400" s="282"/>
      <c r="AB400" s="282"/>
      <c r="AC400" s="282"/>
      <c r="AD400" s="282"/>
      <c r="AE400" s="282"/>
      <c r="AF400" s="282"/>
      <c r="AG400" s="282"/>
      <c r="AH400" s="282"/>
      <c r="AI400" s="282"/>
      <c r="AJ400" s="282"/>
      <c r="AK400" s="282"/>
      <c r="AL400" s="282"/>
      <c r="AM400" s="282"/>
      <c r="AN400" s="282"/>
      <c r="AO400" s="282"/>
      <c r="AP400" s="282"/>
      <c r="AQ400" s="282"/>
      <c r="AR400" s="282"/>
      <c r="AS400" s="282"/>
      <c r="AT400" s="282"/>
      <c r="AU400" s="282"/>
      <c r="AV400" s="282"/>
      <c r="AW400" s="282"/>
      <c r="AX400" s="282"/>
      <c r="AY400" s="282"/>
      <c r="AZ400" s="282"/>
      <c r="BA400" s="282"/>
      <c r="BB400" s="282"/>
      <c r="BC400" s="282"/>
      <c r="BD400" s="282"/>
      <c r="BE400" s="282"/>
      <c r="BF400" s="282"/>
      <c r="BG400" s="282"/>
      <c r="BH400" s="282"/>
      <c r="BI400" s="282"/>
      <c r="BJ400" s="282"/>
      <c r="BK400" s="282"/>
      <c r="BL400" s="282"/>
      <c r="BM400" s="282"/>
      <c r="BN400" s="282"/>
      <c r="BO400" s="282"/>
      <c r="BP400" s="282"/>
      <c r="BQ400" s="282"/>
      <c r="BR400" s="282"/>
      <c r="BS400" s="282"/>
      <c r="BT400" s="282"/>
      <c r="BU400" s="282"/>
      <c r="BV400" s="282"/>
      <c r="BW400" s="282"/>
      <c r="BX400" s="282"/>
      <c r="BY400" s="282"/>
      <c r="BZ400" s="282"/>
      <c r="CA400" s="282"/>
      <c r="CB400" s="282"/>
      <c r="CC400" s="282"/>
      <c r="CD400" s="282"/>
      <c r="CE400" s="282"/>
      <c r="CF400" s="282"/>
      <c r="CG400" s="282"/>
    </row>
    <row r="401" spans="1:85" ht="15" customHeight="1">
      <c r="A401" s="4">
        <f>ROW() - ROW(Tabla4478171820242624[[#Headers],[+]])</f>
        <v>395</v>
      </c>
      <c r="B401" s="283" t="s">
        <v>9</v>
      </c>
      <c r="C401" s="55">
        <v>81</v>
      </c>
      <c r="D401" s="283">
        <v>2026</v>
      </c>
      <c r="E401" s="284" t="s">
        <v>1581</v>
      </c>
      <c r="F401" s="20" t="s">
        <v>253</v>
      </c>
      <c r="G401" s="252">
        <v>6800000</v>
      </c>
      <c r="H401" s="54" t="s">
        <v>183</v>
      </c>
      <c r="I401" s="257" t="s">
        <v>1059</v>
      </c>
      <c r="J401" s="40">
        <v>46085</v>
      </c>
      <c r="K401" s="41" t="s">
        <v>989</v>
      </c>
      <c r="L401" s="20" t="s">
        <v>1170</v>
      </c>
      <c r="M401" s="55"/>
      <c r="N401" s="288">
        <v>46087</v>
      </c>
      <c r="O401" s="41" t="s">
        <v>1069</v>
      </c>
      <c r="P401" s="426">
        <v>46087</v>
      </c>
      <c r="Q401" s="41" t="s">
        <v>43</v>
      </c>
      <c r="R401" s="41"/>
      <c r="S401" s="290"/>
      <c r="T401" s="291"/>
      <c r="U401" s="292">
        <v>46093</v>
      </c>
      <c r="V401" s="155">
        <v>46094</v>
      </c>
      <c r="W401" s="424" t="s">
        <v>44</v>
      </c>
      <c r="X401" s="289"/>
      <c r="Y401" s="292">
        <v>46099</v>
      </c>
      <c r="Z401" s="293" t="s">
        <v>45</v>
      </c>
      <c r="AA401" s="282"/>
      <c r="AB401" s="282"/>
      <c r="AC401" s="282"/>
      <c r="AD401" s="282"/>
      <c r="AE401" s="282"/>
      <c r="AF401" s="282"/>
      <c r="AG401" s="282"/>
      <c r="AH401" s="282"/>
      <c r="AI401" s="282"/>
      <c r="AJ401" s="282"/>
      <c r="AK401" s="282"/>
      <c r="AL401" s="282"/>
      <c r="AM401" s="282"/>
      <c r="AN401" s="282"/>
      <c r="AO401" s="282"/>
      <c r="AP401" s="282"/>
      <c r="AQ401" s="282"/>
      <c r="AR401" s="282"/>
      <c r="AS401" s="282"/>
      <c r="AT401" s="282"/>
      <c r="AU401" s="282"/>
      <c r="AV401" s="282"/>
      <c r="AW401" s="282"/>
      <c r="AX401" s="282"/>
      <c r="AY401" s="282"/>
      <c r="AZ401" s="282"/>
      <c r="BA401" s="282"/>
      <c r="BB401" s="282"/>
      <c r="BC401" s="282"/>
      <c r="BD401" s="282"/>
      <c r="BE401" s="282"/>
      <c r="BF401" s="282"/>
      <c r="BG401" s="282"/>
      <c r="BH401" s="282"/>
      <c r="BI401" s="282"/>
      <c r="BJ401" s="282"/>
      <c r="BK401" s="282"/>
      <c r="BL401" s="282"/>
      <c r="BM401" s="282"/>
      <c r="BN401" s="282"/>
      <c r="BO401" s="282"/>
      <c r="BP401" s="282"/>
      <c r="BQ401" s="282"/>
      <c r="BR401" s="282"/>
      <c r="BS401" s="282"/>
      <c r="BT401" s="282"/>
      <c r="BU401" s="282"/>
      <c r="BV401" s="282"/>
      <c r="BW401" s="282"/>
      <c r="BX401" s="282"/>
      <c r="BY401" s="282"/>
      <c r="BZ401" s="282"/>
      <c r="CA401" s="282"/>
      <c r="CB401" s="282"/>
      <c r="CC401" s="282"/>
      <c r="CD401" s="282"/>
      <c r="CE401" s="282"/>
      <c r="CF401" s="282"/>
      <c r="CG401" s="282"/>
    </row>
    <row r="402" spans="1:85" ht="15" customHeight="1">
      <c r="A402" s="4">
        <f>ROW() - ROW(Tabla4478171820242624[[#Headers],[+]])</f>
        <v>396</v>
      </c>
      <c r="B402" s="283" t="s">
        <v>9</v>
      </c>
      <c r="C402" s="55">
        <v>28</v>
      </c>
      <c r="D402" s="4">
        <v>2026</v>
      </c>
      <c r="E402" s="49" t="s">
        <v>1582</v>
      </c>
      <c r="F402" s="20" t="s">
        <v>1384</v>
      </c>
      <c r="G402" s="252">
        <v>2266667</v>
      </c>
      <c r="H402" s="719" t="s">
        <v>1583</v>
      </c>
      <c r="I402" s="257" t="s">
        <v>1386</v>
      </c>
      <c r="J402" s="40">
        <v>46086</v>
      </c>
      <c r="K402" s="41" t="s">
        <v>989</v>
      </c>
      <c r="L402" s="285" t="s">
        <v>400</v>
      </c>
      <c r="M402" s="55"/>
      <c r="N402" s="288">
        <v>46087</v>
      </c>
      <c r="O402" s="41" t="s">
        <v>1069</v>
      </c>
      <c r="P402" s="426">
        <v>46087</v>
      </c>
      <c r="Q402" s="41" t="s">
        <v>43</v>
      </c>
      <c r="R402" s="41"/>
      <c r="S402" s="290"/>
      <c r="T402" s="291"/>
      <c r="U402" s="292">
        <v>46093</v>
      </c>
      <c r="V402" s="155">
        <v>46094</v>
      </c>
      <c r="W402" s="424" t="s">
        <v>44</v>
      </c>
      <c r="X402" s="289"/>
      <c r="Y402" s="292"/>
      <c r="Z402" s="293"/>
      <c r="AA402" s="282"/>
      <c r="AB402" s="282"/>
      <c r="AC402" s="282"/>
      <c r="AD402" s="282"/>
      <c r="AE402" s="282"/>
      <c r="AF402" s="282"/>
      <c r="AG402" s="282"/>
      <c r="AH402" s="282"/>
      <c r="AI402" s="282"/>
      <c r="AJ402" s="282"/>
      <c r="AK402" s="282"/>
      <c r="AL402" s="282"/>
      <c r="AM402" s="282"/>
      <c r="AN402" s="282"/>
      <c r="AO402" s="282"/>
      <c r="AP402" s="282"/>
      <c r="AQ402" s="282"/>
      <c r="AR402" s="282"/>
      <c r="AS402" s="282"/>
      <c r="AT402" s="282"/>
      <c r="AU402" s="282"/>
      <c r="AV402" s="282"/>
      <c r="AW402" s="282"/>
      <c r="AX402" s="282"/>
      <c r="AY402" s="282"/>
      <c r="AZ402" s="282"/>
      <c r="BA402" s="282"/>
      <c r="BB402" s="282"/>
      <c r="BC402" s="282"/>
      <c r="BD402" s="282"/>
      <c r="BE402" s="282"/>
      <c r="BF402" s="282"/>
      <c r="BG402" s="282"/>
      <c r="BH402" s="282"/>
      <c r="BI402" s="282"/>
      <c r="BJ402" s="282"/>
      <c r="BK402" s="282"/>
      <c r="BL402" s="282"/>
      <c r="BM402" s="282"/>
      <c r="BN402" s="282"/>
      <c r="BO402" s="282"/>
      <c r="BP402" s="282"/>
      <c r="BQ402" s="282"/>
      <c r="BR402" s="282"/>
      <c r="BS402" s="282"/>
      <c r="BT402" s="282"/>
      <c r="BU402" s="282"/>
      <c r="BV402" s="282"/>
      <c r="BW402" s="282"/>
      <c r="BX402" s="282"/>
      <c r="BY402" s="282"/>
      <c r="BZ402" s="282"/>
      <c r="CA402" s="282"/>
      <c r="CB402" s="282"/>
      <c r="CC402" s="282"/>
      <c r="CD402" s="282"/>
      <c r="CE402" s="282"/>
      <c r="CF402" s="282"/>
      <c r="CG402" s="282"/>
    </row>
    <row r="403" spans="1:85" ht="15" customHeight="1">
      <c r="A403" s="4">
        <f>ROW() - ROW(Tabla4478171820242624[[#Headers],[+]])</f>
        <v>397</v>
      </c>
      <c r="B403" s="283" t="s">
        <v>9</v>
      </c>
      <c r="C403" s="55">
        <v>28</v>
      </c>
      <c r="D403" s="4">
        <v>2026</v>
      </c>
      <c r="E403" s="49" t="s">
        <v>1582</v>
      </c>
      <c r="F403" s="20" t="s">
        <v>1382</v>
      </c>
      <c r="G403" s="252">
        <v>6800000</v>
      </c>
      <c r="H403" s="54" t="s">
        <v>1584</v>
      </c>
      <c r="I403" s="257" t="s">
        <v>1386</v>
      </c>
      <c r="J403" s="40">
        <v>46086</v>
      </c>
      <c r="K403" s="41" t="s">
        <v>989</v>
      </c>
      <c r="L403" s="285" t="s">
        <v>400</v>
      </c>
      <c r="M403" s="55"/>
      <c r="N403" s="288">
        <v>46087</v>
      </c>
      <c r="O403" s="41" t="s">
        <v>1069</v>
      </c>
      <c r="P403" s="426">
        <v>46087</v>
      </c>
      <c r="Q403" s="41" t="s">
        <v>43</v>
      </c>
      <c r="R403" s="41"/>
      <c r="S403" s="290"/>
      <c r="T403" s="291"/>
      <c r="U403" s="292">
        <v>46093</v>
      </c>
      <c r="V403" s="155">
        <v>46094</v>
      </c>
      <c r="W403" s="424" t="s">
        <v>44</v>
      </c>
      <c r="X403" s="289"/>
      <c r="Y403" s="292"/>
      <c r="Z403" s="293"/>
      <c r="AA403" s="282"/>
      <c r="AB403" s="282"/>
      <c r="AC403" s="282"/>
      <c r="AD403" s="282"/>
      <c r="AE403" s="282"/>
      <c r="AF403" s="282"/>
      <c r="AG403" s="282"/>
      <c r="AH403" s="282"/>
      <c r="AI403" s="282"/>
      <c r="AJ403" s="282"/>
      <c r="AK403" s="282"/>
      <c r="AL403" s="282"/>
      <c r="AM403" s="282"/>
      <c r="AN403" s="282"/>
      <c r="AO403" s="282"/>
      <c r="AP403" s="282"/>
      <c r="AQ403" s="282"/>
      <c r="AR403" s="282"/>
      <c r="AS403" s="282"/>
      <c r="AT403" s="282"/>
      <c r="AU403" s="282"/>
      <c r="AV403" s="282"/>
      <c r="AW403" s="282"/>
      <c r="AX403" s="282"/>
      <c r="AY403" s="282"/>
      <c r="AZ403" s="282"/>
      <c r="BA403" s="282"/>
      <c r="BB403" s="282"/>
      <c r="BC403" s="282"/>
      <c r="BD403" s="282"/>
      <c r="BE403" s="282"/>
      <c r="BF403" s="282"/>
      <c r="BG403" s="282"/>
      <c r="BH403" s="282"/>
      <c r="BI403" s="282"/>
      <c r="BJ403" s="282"/>
      <c r="BK403" s="282"/>
      <c r="BL403" s="282"/>
      <c r="BM403" s="282"/>
      <c r="BN403" s="282"/>
      <c r="BO403" s="282"/>
      <c r="BP403" s="282"/>
      <c r="BQ403" s="282"/>
      <c r="BR403" s="282"/>
      <c r="BS403" s="282"/>
      <c r="BT403" s="282"/>
      <c r="BU403" s="282"/>
      <c r="BV403" s="282"/>
      <c r="BW403" s="282"/>
      <c r="BX403" s="282"/>
      <c r="BY403" s="282"/>
      <c r="BZ403" s="282"/>
      <c r="CA403" s="282"/>
      <c r="CB403" s="282"/>
      <c r="CC403" s="282"/>
      <c r="CD403" s="282"/>
      <c r="CE403" s="282"/>
      <c r="CF403" s="282"/>
      <c r="CG403" s="282"/>
    </row>
    <row r="404" spans="1:85" ht="15" customHeight="1">
      <c r="A404" s="4">
        <f>ROW() - ROW(Tabla4478171820242624[[#Headers],[+]])</f>
        <v>398</v>
      </c>
      <c r="B404" s="283" t="s">
        <v>9</v>
      </c>
      <c r="C404" s="55">
        <v>441</v>
      </c>
      <c r="D404" s="4">
        <v>2026</v>
      </c>
      <c r="E404" s="49" t="s">
        <v>1585</v>
      </c>
      <c r="F404" s="20" t="s">
        <v>253</v>
      </c>
      <c r="G404" s="252">
        <v>4200000</v>
      </c>
      <c r="H404" s="54" t="s">
        <v>1586</v>
      </c>
      <c r="I404" s="257" t="s">
        <v>1322</v>
      </c>
      <c r="J404" s="40">
        <v>46086</v>
      </c>
      <c r="K404" s="41" t="s">
        <v>989</v>
      </c>
      <c r="L404" s="20" t="s">
        <v>400</v>
      </c>
      <c r="M404" s="55"/>
      <c r="N404" s="288">
        <v>46087</v>
      </c>
      <c r="O404" s="41" t="s">
        <v>1069</v>
      </c>
      <c r="P404" s="426">
        <v>46087</v>
      </c>
      <c r="Q404" s="41" t="s">
        <v>43</v>
      </c>
      <c r="R404" s="41"/>
      <c r="S404" s="290"/>
      <c r="T404" s="291"/>
      <c r="U404" s="292">
        <v>46093</v>
      </c>
      <c r="V404" s="155">
        <v>46094</v>
      </c>
      <c r="W404" s="424" t="s">
        <v>44</v>
      </c>
      <c r="X404" s="289"/>
      <c r="Y404" s="292"/>
      <c r="Z404" s="293"/>
      <c r="AA404" s="282"/>
      <c r="AB404" s="282"/>
      <c r="AC404" s="282"/>
      <c r="AD404" s="282"/>
      <c r="AE404" s="282"/>
      <c r="AF404" s="282"/>
      <c r="AG404" s="282"/>
      <c r="AH404" s="282"/>
      <c r="AI404" s="282"/>
      <c r="AJ404" s="282"/>
      <c r="AK404" s="282"/>
      <c r="AL404" s="282"/>
      <c r="AM404" s="282"/>
      <c r="AN404" s="282"/>
      <c r="AO404" s="282"/>
      <c r="AP404" s="282"/>
      <c r="AQ404" s="282"/>
      <c r="AR404" s="282"/>
      <c r="AS404" s="282"/>
      <c r="AT404" s="282"/>
      <c r="AU404" s="282"/>
      <c r="AV404" s="282"/>
      <c r="AW404" s="282"/>
      <c r="AX404" s="282"/>
      <c r="AY404" s="282"/>
      <c r="AZ404" s="282"/>
      <c r="BA404" s="282"/>
      <c r="BB404" s="282"/>
      <c r="BC404" s="282"/>
      <c r="BD404" s="282"/>
      <c r="BE404" s="282"/>
      <c r="BF404" s="282"/>
      <c r="BG404" s="282"/>
      <c r="BH404" s="282"/>
      <c r="BI404" s="282"/>
      <c r="BJ404" s="282"/>
      <c r="BK404" s="282"/>
      <c r="BL404" s="282"/>
      <c r="BM404" s="282"/>
      <c r="BN404" s="282"/>
      <c r="BO404" s="282"/>
      <c r="BP404" s="282"/>
      <c r="BQ404" s="282"/>
      <c r="BR404" s="282"/>
      <c r="BS404" s="282"/>
      <c r="BT404" s="282"/>
      <c r="BU404" s="282"/>
      <c r="BV404" s="282"/>
      <c r="BW404" s="282"/>
      <c r="BX404" s="282"/>
      <c r="BY404" s="282"/>
      <c r="BZ404" s="282"/>
      <c r="CA404" s="282"/>
      <c r="CB404" s="282"/>
      <c r="CC404" s="282"/>
      <c r="CD404" s="282"/>
      <c r="CE404" s="282"/>
      <c r="CF404" s="282"/>
      <c r="CG404" s="282"/>
    </row>
    <row r="405" spans="1:85" ht="15" customHeight="1">
      <c r="A405" s="4">
        <f>ROW() - ROW(Tabla4478171820242624[[#Headers],[+]])</f>
        <v>399</v>
      </c>
      <c r="B405" s="4" t="s">
        <v>9</v>
      </c>
      <c r="C405" s="55">
        <v>73</v>
      </c>
      <c r="D405" s="4">
        <v>2026</v>
      </c>
      <c r="E405" s="49" t="s">
        <v>1199</v>
      </c>
      <c r="F405" s="20" t="s">
        <v>174</v>
      </c>
      <c r="G405" s="252" t="s">
        <v>1587</v>
      </c>
      <c r="H405" s="54" t="s">
        <v>1588</v>
      </c>
      <c r="I405" s="257" t="s">
        <v>1190</v>
      </c>
      <c r="J405" s="40">
        <v>46085</v>
      </c>
      <c r="K405" s="41" t="s">
        <v>989</v>
      </c>
      <c r="L405" s="20" t="s">
        <v>1170</v>
      </c>
      <c r="M405" s="73" t="s">
        <v>1589</v>
      </c>
      <c r="N405" s="288">
        <v>46093</v>
      </c>
      <c r="O405" s="41" t="s">
        <v>375</v>
      </c>
      <c r="P405" s="289">
        <v>46093</v>
      </c>
      <c r="Q405" s="41" t="s">
        <v>43</v>
      </c>
      <c r="R405" s="41"/>
      <c r="S405" s="290"/>
      <c r="T405" s="291"/>
      <c r="U405" s="292">
        <v>46093</v>
      </c>
      <c r="V405" s="155">
        <v>46094</v>
      </c>
      <c r="W405" s="424" t="s">
        <v>44</v>
      </c>
      <c r="X405" s="289"/>
      <c r="Y405" s="292">
        <v>46099</v>
      </c>
      <c r="Z405" s="293" t="s">
        <v>45</v>
      </c>
      <c r="AA405" s="282"/>
      <c r="AB405" s="282"/>
      <c r="AC405" s="282"/>
      <c r="AD405" s="282"/>
      <c r="AE405" s="282"/>
      <c r="AF405" s="282"/>
      <c r="AG405" s="282"/>
      <c r="AH405" s="282"/>
      <c r="AI405" s="282"/>
      <c r="AJ405" s="282"/>
      <c r="AK405" s="282"/>
      <c r="AL405" s="282"/>
      <c r="AM405" s="282"/>
      <c r="AN405" s="282"/>
      <c r="AO405" s="282"/>
      <c r="AP405" s="282"/>
      <c r="AQ405" s="282"/>
      <c r="AR405" s="282"/>
      <c r="AS405" s="282"/>
      <c r="AT405" s="282"/>
      <c r="AU405" s="282"/>
      <c r="AV405" s="282"/>
      <c r="AW405" s="282"/>
      <c r="AX405" s="282"/>
      <c r="AY405" s="282"/>
      <c r="AZ405" s="282"/>
      <c r="BA405" s="282"/>
      <c r="BB405" s="282"/>
      <c r="BC405" s="282"/>
      <c r="BD405" s="282"/>
      <c r="BE405" s="282"/>
      <c r="BF405" s="282"/>
      <c r="BG405" s="282"/>
      <c r="BH405" s="282"/>
      <c r="BI405" s="282"/>
      <c r="BJ405" s="282"/>
      <c r="BK405" s="282"/>
      <c r="BL405" s="282"/>
      <c r="BM405" s="282"/>
      <c r="BN405" s="282"/>
      <c r="BO405" s="282"/>
      <c r="BP405" s="282"/>
      <c r="BQ405" s="282"/>
      <c r="BR405" s="282"/>
      <c r="BS405" s="282"/>
      <c r="BT405" s="282"/>
      <c r="BU405" s="282"/>
      <c r="BV405" s="282"/>
      <c r="BW405" s="282"/>
      <c r="BX405" s="282"/>
      <c r="BY405" s="282"/>
      <c r="BZ405" s="282"/>
      <c r="CA405" s="282"/>
      <c r="CB405" s="282"/>
      <c r="CC405" s="282"/>
      <c r="CD405" s="282"/>
      <c r="CE405" s="282"/>
      <c r="CF405" s="282"/>
      <c r="CG405" s="282"/>
    </row>
    <row r="406" spans="1:85" ht="15" customHeight="1">
      <c r="A406" s="4">
        <f>ROW() - ROW(Tabla4478171820242624[[#Headers],[+]])</f>
        <v>400</v>
      </c>
      <c r="B406" s="4" t="s">
        <v>9</v>
      </c>
      <c r="C406" s="55">
        <v>358</v>
      </c>
      <c r="D406" s="4">
        <v>2026</v>
      </c>
      <c r="E406" s="49" t="s">
        <v>1590</v>
      </c>
      <c r="F406" s="20" t="s">
        <v>47</v>
      </c>
      <c r="G406" s="252">
        <v>3500000</v>
      </c>
      <c r="H406" s="54" t="s">
        <v>1591</v>
      </c>
      <c r="I406" s="257" t="s">
        <v>1193</v>
      </c>
      <c r="J406" s="40">
        <v>46085</v>
      </c>
      <c r="K406" s="41" t="s">
        <v>989</v>
      </c>
      <c r="L406" s="20" t="s">
        <v>1170</v>
      </c>
      <c r="M406" s="55"/>
      <c r="N406" s="288">
        <v>46087</v>
      </c>
      <c r="O406" s="41" t="s">
        <v>1069</v>
      </c>
      <c r="P406" s="426">
        <v>46087</v>
      </c>
      <c r="Q406" s="41" t="s">
        <v>43</v>
      </c>
      <c r="R406" s="41"/>
      <c r="S406" s="290"/>
      <c r="T406" s="291"/>
      <c r="U406" s="292">
        <v>46093</v>
      </c>
      <c r="V406" s="155">
        <v>46094</v>
      </c>
      <c r="W406" s="424" t="s">
        <v>44</v>
      </c>
      <c r="X406" s="289"/>
      <c r="Y406" s="292"/>
      <c r="Z406" s="293"/>
      <c r="AA406" s="282"/>
      <c r="AB406" s="282"/>
      <c r="AC406" s="282"/>
      <c r="AD406" s="282"/>
      <c r="AE406" s="282"/>
      <c r="AF406" s="282"/>
      <c r="AG406" s="282"/>
      <c r="AH406" s="282"/>
      <c r="AI406" s="282"/>
      <c r="AJ406" s="282"/>
      <c r="AK406" s="282"/>
      <c r="AL406" s="282"/>
      <c r="AM406" s="282"/>
      <c r="AN406" s="282"/>
      <c r="AO406" s="282"/>
      <c r="AP406" s="282"/>
      <c r="AQ406" s="282"/>
      <c r="AR406" s="282"/>
      <c r="AS406" s="282"/>
      <c r="AT406" s="282"/>
      <c r="AU406" s="282"/>
      <c r="AV406" s="282"/>
      <c r="AW406" s="282"/>
      <c r="AX406" s="282"/>
      <c r="AY406" s="282"/>
      <c r="AZ406" s="282"/>
      <c r="BA406" s="282"/>
      <c r="BB406" s="282"/>
      <c r="BC406" s="282"/>
      <c r="BD406" s="282"/>
      <c r="BE406" s="282"/>
      <c r="BF406" s="282"/>
      <c r="BG406" s="282"/>
      <c r="BH406" s="282"/>
      <c r="BI406" s="282"/>
      <c r="BJ406" s="282"/>
      <c r="BK406" s="282"/>
      <c r="BL406" s="282"/>
      <c r="BM406" s="282"/>
      <c r="BN406" s="282"/>
      <c r="BO406" s="282"/>
      <c r="BP406" s="282"/>
      <c r="BQ406" s="282"/>
      <c r="BR406" s="282"/>
      <c r="BS406" s="282"/>
      <c r="BT406" s="282"/>
      <c r="BU406" s="282"/>
      <c r="BV406" s="282"/>
      <c r="BW406" s="282"/>
      <c r="BX406" s="282"/>
      <c r="BY406" s="282"/>
      <c r="BZ406" s="282"/>
      <c r="CA406" s="282"/>
      <c r="CB406" s="282"/>
      <c r="CC406" s="282"/>
      <c r="CD406" s="282"/>
      <c r="CE406" s="282"/>
      <c r="CF406" s="282"/>
      <c r="CG406" s="282"/>
    </row>
    <row r="407" spans="1:85" ht="15" customHeight="1">
      <c r="A407" s="4">
        <f>ROW() - ROW(Tabla4478171820242624[[#Headers],[+]])</f>
        <v>401</v>
      </c>
      <c r="B407" s="4" t="s">
        <v>9</v>
      </c>
      <c r="C407" s="55">
        <v>347</v>
      </c>
      <c r="D407" s="4">
        <v>2026</v>
      </c>
      <c r="E407" s="49" t="s">
        <v>1592</v>
      </c>
      <c r="F407" s="20" t="s">
        <v>47</v>
      </c>
      <c r="G407" s="252">
        <v>3500000</v>
      </c>
      <c r="H407" s="719" t="s">
        <v>159</v>
      </c>
      <c r="I407" s="257" t="s">
        <v>1193</v>
      </c>
      <c r="J407" s="40">
        <v>46085</v>
      </c>
      <c r="K407" s="41" t="s">
        <v>989</v>
      </c>
      <c r="L407" s="20" t="s">
        <v>1170</v>
      </c>
      <c r="M407" s="55"/>
      <c r="N407" s="288">
        <v>46087</v>
      </c>
      <c r="O407" s="41" t="s">
        <v>1069</v>
      </c>
      <c r="P407" s="426">
        <v>46087</v>
      </c>
      <c r="Q407" s="41" t="s">
        <v>43</v>
      </c>
      <c r="R407" s="41"/>
      <c r="S407" s="290"/>
      <c r="T407" s="291"/>
      <c r="U407" s="292">
        <v>46093</v>
      </c>
      <c r="V407" s="155">
        <v>46094</v>
      </c>
      <c r="W407" s="424" t="s">
        <v>44</v>
      </c>
      <c r="X407" s="289"/>
      <c r="Y407" s="292"/>
      <c r="Z407" s="293"/>
      <c r="AA407" s="282"/>
      <c r="AB407" s="282"/>
      <c r="AC407" s="282"/>
      <c r="AD407" s="282"/>
      <c r="AE407" s="282"/>
      <c r="AF407" s="282"/>
      <c r="AG407" s="282"/>
      <c r="AH407" s="282"/>
      <c r="AI407" s="282"/>
      <c r="AJ407" s="282"/>
      <c r="AK407" s="282"/>
      <c r="AL407" s="282"/>
      <c r="AM407" s="282"/>
      <c r="AN407" s="282"/>
      <c r="AO407" s="282"/>
      <c r="AP407" s="282"/>
      <c r="AQ407" s="282"/>
      <c r="AR407" s="282"/>
      <c r="AS407" s="282"/>
      <c r="AT407" s="282"/>
      <c r="AU407" s="282"/>
      <c r="AV407" s="282"/>
      <c r="AW407" s="282"/>
      <c r="AX407" s="282"/>
      <c r="AY407" s="282"/>
      <c r="AZ407" s="282"/>
      <c r="BA407" s="282"/>
      <c r="BB407" s="282"/>
      <c r="BC407" s="282"/>
      <c r="BD407" s="282"/>
      <c r="BE407" s="282"/>
      <c r="BF407" s="282"/>
      <c r="BG407" s="282"/>
      <c r="BH407" s="282"/>
      <c r="BI407" s="282"/>
      <c r="BJ407" s="282"/>
      <c r="BK407" s="282"/>
      <c r="BL407" s="282"/>
      <c r="BM407" s="282"/>
      <c r="BN407" s="282"/>
      <c r="BO407" s="282"/>
      <c r="BP407" s="282"/>
      <c r="BQ407" s="282"/>
      <c r="BR407" s="282"/>
      <c r="BS407" s="282"/>
      <c r="BT407" s="282"/>
      <c r="BU407" s="282"/>
      <c r="BV407" s="282"/>
      <c r="BW407" s="282"/>
      <c r="BX407" s="282"/>
      <c r="BY407" s="282"/>
      <c r="BZ407" s="282"/>
      <c r="CA407" s="282"/>
      <c r="CB407" s="282"/>
      <c r="CC407" s="282"/>
      <c r="CD407" s="282"/>
      <c r="CE407" s="282"/>
      <c r="CF407" s="282"/>
      <c r="CG407" s="282"/>
    </row>
    <row r="408" spans="1:85" ht="15" customHeight="1">
      <c r="A408" s="4">
        <f>ROW() - ROW(Tabla4478171820242624[[#Headers],[+]])</f>
        <v>402</v>
      </c>
      <c r="B408" s="4" t="s">
        <v>9</v>
      </c>
      <c r="C408" s="55">
        <v>446</v>
      </c>
      <c r="D408" s="4">
        <v>2026</v>
      </c>
      <c r="E408" s="49" t="s">
        <v>1593</v>
      </c>
      <c r="F408" s="20" t="s">
        <v>47</v>
      </c>
      <c r="G408" s="252">
        <v>4333333</v>
      </c>
      <c r="H408" s="54" t="s">
        <v>1594</v>
      </c>
      <c r="I408" s="257" t="s">
        <v>1193</v>
      </c>
      <c r="J408" s="40">
        <v>46085</v>
      </c>
      <c r="K408" s="41" t="s">
        <v>989</v>
      </c>
      <c r="L408" s="20" t="s">
        <v>1170</v>
      </c>
      <c r="M408" s="55" t="s">
        <v>228</v>
      </c>
      <c r="N408" s="288">
        <v>46087</v>
      </c>
      <c r="O408" s="41" t="s">
        <v>1069</v>
      </c>
      <c r="P408" s="289">
        <v>46090</v>
      </c>
      <c r="Q408" s="41" t="s">
        <v>43</v>
      </c>
      <c r="R408" s="41"/>
      <c r="S408" s="290"/>
      <c r="T408" s="291"/>
      <c r="U408" s="292">
        <v>46093</v>
      </c>
      <c r="V408" s="155">
        <v>46094</v>
      </c>
      <c r="W408" s="424" t="s">
        <v>44</v>
      </c>
      <c r="X408" s="289"/>
      <c r="Y408" s="292"/>
      <c r="Z408" s="293"/>
      <c r="AA408" s="282"/>
      <c r="AB408" s="282"/>
      <c r="AC408" s="282"/>
      <c r="AD408" s="282"/>
      <c r="AE408" s="282"/>
      <c r="AF408" s="282"/>
      <c r="AG408" s="282"/>
      <c r="AH408" s="282"/>
      <c r="AI408" s="282"/>
      <c r="AJ408" s="282"/>
      <c r="AK408" s="282"/>
      <c r="AL408" s="282"/>
      <c r="AM408" s="282"/>
      <c r="AN408" s="282"/>
      <c r="AO408" s="282"/>
      <c r="AP408" s="282"/>
      <c r="AQ408" s="282"/>
      <c r="AR408" s="282"/>
      <c r="AS408" s="282"/>
      <c r="AT408" s="282"/>
      <c r="AU408" s="282"/>
      <c r="AV408" s="282"/>
      <c r="AW408" s="282"/>
      <c r="AX408" s="282"/>
      <c r="AY408" s="282"/>
      <c r="AZ408" s="282"/>
      <c r="BA408" s="282"/>
      <c r="BB408" s="282"/>
      <c r="BC408" s="282"/>
      <c r="BD408" s="282"/>
      <c r="BE408" s="282"/>
      <c r="BF408" s="282"/>
      <c r="BG408" s="282"/>
      <c r="BH408" s="282"/>
      <c r="BI408" s="282"/>
      <c r="BJ408" s="282"/>
      <c r="BK408" s="282"/>
      <c r="BL408" s="282"/>
      <c r="BM408" s="282"/>
      <c r="BN408" s="282"/>
      <c r="BO408" s="282"/>
      <c r="BP408" s="282"/>
      <c r="BQ408" s="282"/>
      <c r="BR408" s="282"/>
      <c r="BS408" s="282"/>
      <c r="BT408" s="282"/>
      <c r="BU408" s="282"/>
      <c r="BV408" s="282"/>
      <c r="BW408" s="282"/>
      <c r="BX408" s="282"/>
      <c r="BY408" s="282"/>
      <c r="BZ408" s="282"/>
      <c r="CA408" s="282"/>
      <c r="CB408" s="282"/>
      <c r="CC408" s="282"/>
      <c r="CD408" s="282"/>
      <c r="CE408" s="282"/>
      <c r="CF408" s="282"/>
      <c r="CG408" s="282"/>
    </row>
    <row r="409" spans="1:85" ht="15" customHeight="1">
      <c r="A409" s="4">
        <f>ROW() - ROW(Tabla4478171820242624[[#Headers],[+]])</f>
        <v>403</v>
      </c>
      <c r="B409" s="4" t="s">
        <v>55</v>
      </c>
      <c r="C409" s="55">
        <v>222</v>
      </c>
      <c r="D409" s="4">
        <v>2025</v>
      </c>
      <c r="E409" s="284" t="s">
        <v>795</v>
      </c>
      <c r="F409" s="285" t="s">
        <v>57</v>
      </c>
      <c r="G409" s="252">
        <v>3100000</v>
      </c>
      <c r="H409" s="226" t="s">
        <v>1595</v>
      </c>
      <c r="I409" s="257" t="s">
        <v>1596</v>
      </c>
      <c r="J409" s="40">
        <v>46085</v>
      </c>
      <c r="K409" s="41" t="s">
        <v>989</v>
      </c>
      <c r="L409" s="285" t="s">
        <v>443</v>
      </c>
      <c r="M409" s="55"/>
      <c r="N409" s="288">
        <v>46087</v>
      </c>
      <c r="O409" s="41" t="s">
        <v>1069</v>
      </c>
      <c r="P409" s="426">
        <v>46087</v>
      </c>
      <c r="Q409" s="41" t="s">
        <v>43</v>
      </c>
      <c r="R409" s="41"/>
      <c r="S409" s="290"/>
      <c r="T409" s="291"/>
      <c r="U409" s="292">
        <v>46093</v>
      </c>
      <c r="V409" s="155">
        <v>46094</v>
      </c>
      <c r="W409" s="424" t="s">
        <v>44</v>
      </c>
      <c r="X409" s="289"/>
      <c r="Y409" s="292">
        <v>46099</v>
      </c>
      <c r="Z409" s="293" t="s">
        <v>45</v>
      </c>
      <c r="AA409" s="282"/>
      <c r="AB409" s="282"/>
      <c r="AC409" s="282"/>
      <c r="AD409" s="282"/>
      <c r="AE409" s="282"/>
      <c r="AF409" s="282"/>
      <c r="AG409" s="282"/>
      <c r="AH409" s="282"/>
      <c r="AI409" s="282"/>
      <c r="AJ409" s="282"/>
      <c r="AK409" s="282"/>
      <c r="AL409" s="282"/>
      <c r="AM409" s="282"/>
      <c r="AN409" s="282"/>
      <c r="AO409" s="282"/>
      <c r="AP409" s="282"/>
      <c r="AQ409" s="282"/>
      <c r="AR409" s="282"/>
      <c r="AS409" s="282"/>
      <c r="AT409" s="282"/>
      <c r="AU409" s="282"/>
      <c r="AV409" s="282"/>
      <c r="AW409" s="282"/>
      <c r="AX409" s="282"/>
      <c r="AY409" s="282"/>
      <c r="AZ409" s="282"/>
      <c r="BA409" s="282"/>
      <c r="BB409" s="282"/>
      <c r="BC409" s="282"/>
      <c r="BD409" s="282"/>
      <c r="BE409" s="282"/>
      <c r="BF409" s="282"/>
      <c r="BG409" s="282"/>
      <c r="BH409" s="282"/>
      <c r="BI409" s="282"/>
      <c r="BJ409" s="282"/>
      <c r="BK409" s="282"/>
      <c r="BL409" s="282"/>
      <c r="BM409" s="282"/>
      <c r="BN409" s="282"/>
      <c r="BO409" s="282"/>
      <c r="BP409" s="282"/>
      <c r="BQ409" s="282"/>
      <c r="BR409" s="282"/>
      <c r="BS409" s="282"/>
      <c r="BT409" s="282"/>
      <c r="BU409" s="282"/>
      <c r="BV409" s="282"/>
      <c r="BW409" s="282"/>
      <c r="BX409" s="282"/>
      <c r="BY409" s="282"/>
      <c r="BZ409" s="282"/>
      <c r="CA409" s="282"/>
      <c r="CB409" s="282"/>
      <c r="CC409" s="282"/>
      <c r="CD409" s="282"/>
      <c r="CE409" s="282"/>
      <c r="CF409" s="282"/>
      <c r="CG409" s="282"/>
    </row>
    <row r="410" spans="1:85" ht="15" customHeight="1">
      <c r="A410" s="4">
        <f>ROW() - ROW(Tabla4478171820242624[[#Headers],[+]])</f>
        <v>404</v>
      </c>
      <c r="B410" s="4" t="s">
        <v>55</v>
      </c>
      <c r="C410" s="55">
        <v>308</v>
      </c>
      <c r="D410" s="4">
        <v>2025</v>
      </c>
      <c r="E410" s="284" t="s">
        <v>1597</v>
      </c>
      <c r="F410" s="285" t="s">
        <v>639</v>
      </c>
      <c r="G410" s="252">
        <v>1750000</v>
      </c>
      <c r="H410" s="273" t="s">
        <v>1598</v>
      </c>
      <c r="I410" s="257" t="s">
        <v>471</v>
      </c>
      <c r="J410" s="40">
        <v>46085</v>
      </c>
      <c r="K410" s="41" t="s">
        <v>989</v>
      </c>
      <c r="L410" s="285" t="s">
        <v>443</v>
      </c>
      <c r="M410" s="55"/>
      <c r="N410" s="288">
        <v>46087</v>
      </c>
      <c r="O410" s="41" t="s">
        <v>1069</v>
      </c>
      <c r="P410" s="426">
        <v>46087</v>
      </c>
      <c r="Q410" s="41" t="s">
        <v>43</v>
      </c>
      <c r="R410" s="41"/>
      <c r="S410" s="290"/>
      <c r="T410" s="291"/>
      <c r="U410" s="292">
        <v>46093</v>
      </c>
      <c r="V410" s="155">
        <v>46094</v>
      </c>
      <c r="W410" s="424" t="s">
        <v>44</v>
      </c>
      <c r="X410" s="289"/>
      <c r="Y410" s="292">
        <v>46099</v>
      </c>
      <c r="Z410" s="293" t="s">
        <v>1084</v>
      </c>
      <c r="AA410" s="282"/>
      <c r="AB410" s="282"/>
      <c r="AC410" s="282"/>
      <c r="AD410" s="282"/>
      <c r="AE410" s="282"/>
      <c r="AF410" s="282"/>
      <c r="AG410" s="282"/>
      <c r="AH410" s="282"/>
      <c r="AI410" s="282"/>
      <c r="AJ410" s="282"/>
      <c r="AK410" s="282"/>
      <c r="AL410" s="282"/>
      <c r="AM410" s="282"/>
      <c r="AN410" s="282"/>
      <c r="AO410" s="282"/>
      <c r="AP410" s="282"/>
      <c r="AQ410" s="282"/>
      <c r="AR410" s="282"/>
      <c r="AS410" s="282"/>
      <c r="AT410" s="282"/>
      <c r="AU410" s="282"/>
      <c r="AV410" s="282"/>
      <c r="AW410" s="282"/>
      <c r="AX410" s="282"/>
      <c r="AY410" s="282"/>
      <c r="AZ410" s="282"/>
      <c r="BA410" s="282"/>
      <c r="BB410" s="282"/>
      <c r="BC410" s="282"/>
      <c r="BD410" s="282"/>
      <c r="BE410" s="282"/>
      <c r="BF410" s="282"/>
      <c r="BG410" s="282"/>
      <c r="BH410" s="282"/>
      <c r="BI410" s="282"/>
      <c r="BJ410" s="282"/>
      <c r="BK410" s="282"/>
      <c r="BL410" s="282"/>
      <c r="BM410" s="282"/>
      <c r="BN410" s="282"/>
      <c r="BO410" s="282"/>
      <c r="BP410" s="282"/>
      <c r="BQ410" s="282"/>
      <c r="BR410" s="282"/>
      <c r="BS410" s="282"/>
      <c r="BT410" s="282"/>
      <c r="BU410" s="282"/>
      <c r="BV410" s="282"/>
      <c r="BW410" s="282"/>
      <c r="BX410" s="282"/>
      <c r="BY410" s="282"/>
      <c r="BZ410" s="282"/>
      <c r="CA410" s="282"/>
      <c r="CB410" s="282"/>
      <c r="CC410" s="282"/>
      <c r="CD410" s="282"/>
      <c r="CE410" s="282"/>
      <c r="CF410" s="282"/>
      <c r="CG410" s="282"/>
    </row>
    <row r="411" spans="1:85" ht="15" customHeight="1">
      <c r="A411" s="4">
        <f>ROW() - ROW(Tabla4478171820242624[[#Headers],[+]])</f>
        <v>405</v>
      </c>
      <c r="B411" s="4" t="s">
        <v>55</v>
      </c>
      <c r="C411" s="55">
        <v>207</v>
      </c>
      <c r="D411" s="4">
        <v>2025</v>
      </c>
      <c r="E411" s="284" t="s">
        <v>833</v>
      </c>
      <c r="F411" s="285" t="s">
        <v>174</v>
      </c>
      <c r="G411" s="252">
        <v>2000000</v>
      </c>
      <c r="H411" s="226" t="s">
        <v>1599</v>
      </c>
      <c r="I411" s="257" t="s">
        <v>1596</v>
      </c>
      <c r="J411" s="40">
        <v>46085</v>
      </c>
      <c r="K411" s="41" t="s">
        <v>989</v>
      </c>
      <c r="L411" s="285" t="s">
        <v>443</v>
      </c>
      <c r="M411" s="55" t="s">
        <v>228</v>
      </c>
      <c r="N411" s="288">
        <v>46087</v>
      </c>
      <c r="O411" s="41" t="s">
        <v>1069</v>
      </c>
      <c r="P411" s="426">
        <v>46087</v>
      </c>
      <c r="Q411" s="41" t="s">
        <v>43</v>
      </c>
      <c r="R411" s="41"/>
      <c r="S411" s="290"/>
      <c r="T411" s="291"/>
      <c r="U411" s="292">
        <v>46093</v>
      </c>
      <c r="V411" s="155">
        <v>46094</v>
      </c>
      <c r="W411" s="424" t="s">
        <v>44</v>
      </c>
      <c r="X411" s="289"/>
      <c r="Y411" s="292"/>
      <c r="Z411" s="293"/>
      <c r="AA411" s="282"/>
      <c r="AB411" s="282"/>
      <c r="AC411" s="282"/>
      <c r="AD411" s="282"/>
      <c r="AE411" s="282"/>
      <c r="AF411" s="282"/>
      <c r="AG411" s="282"/>
      <c r="AH411" s="282"/>
      <c r="AI411" s="282"/>
      <c r="AJ411" s="282"/>
      <c r="AK411" s="282"/>
      <c r="AL411" s="282"/>
      <c r="AM411" s="282"/>
      <c r="AN411" s="282"/>
      <c r="AO411" s="282"/>
      <c r="AP411" s="282"/>
      <c r="AQ411" s="282"/>
      <c r="AR411" s="282"/>
      <c r="AS411" s="282"/>
      <c r="AT411" s="282"/>
      <c r="AU411" s="282"/>
      <c r="AV411" s="282"/>
      <c r="AW411" s="282"/>
      <c r="AX411" s="282"/>
      <c r="AY411" s="282"/>
      <c r="AZ411" s="282"/>
      <c r="BA411" s="282"/>
      <c r="BB411" s="282"/>
      <c r="BC411" s="282"/>
      <c r="BD411" s="282"/>
      <c r="BE411" s="282"/>
      <c r="BF411" s="282"/>
      <c r="BG411" s="282"/>
      <c r="BH411" s="282"/>
      <c r="BI411" s="282"/>
      <c r="BJ411" s="282"/>
      <c r="BK411" s="282"/>
      <c r="BL411" s="282"/>
      <c r="BM411" s="282"/>
      <c r="BN411" s="282"/>
      <c r="BO411" s="282"/>
      <c r="BP411" s="282"/>
      <c r="BQ411" s="282"/>
      <c r="BR411" s="282"/>
      <c r="BS411" s="282"/>
      <c r="BT411" s="282"/>
      <c r="BU411" s="282"/>
      <c r="BV411" s="282"/>
      <c r="BW411" s="282"/>
      <c r="BX411" s="282"/>
      <c r="BY411" s="282"/>
      <c r="BZ411" s="282"/>
      <c r="CA411" s="282"/>
      <c r="CB411" s="282"/>
      <c r="CC411" s="282"/>
      <c r="CD411" s="282"/>
      <c r="CE411" s="282"/>
      <c r="CF411" s="282"/>
      <c r="CG411" s="282"/>
    </row>
    <row r="412" spans="1:85" ht="15" customHeight="1">
      <c r="A412" s="4">
        <f>ROW() - ROW(Tabla4478171820242624[[#Headers],[+]])</f>
        <v>406</v>
      </c>
      <c r="B412" s="4" t="s">
        <v>55</v>
      </c>
      <c r="C412" s="55">
        <v>97</v>
      </c>
      <c r="D412" s="4">
        <v>2025</v>
      </c>
      <c r="E412" s="284" t="s">
        <v>1459</v>
      </c>
      <c r="F412" s="285" t="s">
        <v>873</v>
      </c>
      <c r="G412" s="252">
        <v>6000000</v>
      </c>
      <c r="H412" s="54" t="s">
        <v>1600</v>
      </c>
      <c r="I412" s="257" t="s">
        <v>1601</v>
      </c>
      <c r="J412" s="40">
        <v>46085</v>
      </c>
      <c r="K412" s="41" t="s">
        <v>989</v>
      </c>
      <c r="L412" s="285" t="s">
        <v>443</v>
      </c>
      <c r="M412" s="475" t="s">
        <v>1602</v>
      </c>
      <c r="N412" s="288">
        <v>46087</v>
      </c>
      <c r="O412" s="41" t="s">
        <v>1069</v>
      </c>
      <c r="P412" s="426">
        <v>46087</v>
      </c>
      <c r="Q412" s="41" t="s">
        <v>43</v>
      </c>
      <c r="R412" s="41"/>
      <c r="S412" s="290"/>
      <c r="T412" s="291"/>
      <c r="U412" s="292">
        <v>46093</v>
      </c>
      <c r="V412" s="155">
        <v>46094</v>
      </c>
      <c r="W412" s="424" t="s">
        <v>44</v>
      </c>
      <c r="X412" s="289"/>
      <c r="Y412" s="292"/>
      <c r="Z412" s="293"/>
      <c r="AA412" s="282"/>
      <c r="AB412" s="282"/>
      <c r="AC412" s="282"/>
      <c r="AD412" s="282"/>
      <c r="AE412" s="282"/>
      <c r="AF412" s="282"/>
      <c r="AG412" s="282"/>
      <c r="AH412" s="282"/>
      <c r="AI412" s="282"/>
      <c r="AJ412" s="282"/>
      <c r="AK412" s="282"/>
      <c r="AL412" s="282"/>
      <c r="AM412" s="282"/>
      <c r="AN412" s="282"/>
      <c r="AO412" s="282"/>
      <c r="AP412" s="282"/>
      <c r="AQ412" s="282"/>
      <c r="AR412" s="282"/>
      <c r="AS412" s="282"/>
      <c r="AT412" s="282"/>
      <c r="AU412" s="282"/>
      <c r="AV412" s="282"/>
      <c r="AW412" s="282"/>
      <c r="AX412" s="282"/>
      <c r="AY412" s="282"/>
      <c r="AZ412" s="282"/>
      <c r="BA412" s="282"/>
      <c r="BB412" s="282"/>
      <c r="BC412" s="282"/>
      <c r="BD412" s="282"/>
      <c r="BE412" s="282"/>
      <c r="BF412" s="282"/>
      <c r="BG412" s="282"/>
      <c r="BH412" s="282"/>
      <c r="BI412" s="282"/>
      <c r="BJ412" s="282"/>
      <c r="BK412" s="282"/>
      <c r="BL412" s="282"/>
      <c r="BM412" s="282"/>
      <c r="BN412" s="282"/>
      <c r="BO412" s="282"/>
      <c r="BP412" s="282"/>
      <c r="BQ412" s="282"/>
      <c r="BR412" s="282"/>
      <c r="BS412" s="282"/>
      <c r="BT412" s="282"/>
      <c r="BU412" s="282"/>
      <c r="BV412" s="282"/>
      <c r="BW412" s="282"/>
      <c r="BX412" s="282"/>
      <c r="BY412" s="282"/>
      <c r="BZ412" s="282"/>
      <c r="CA412" s="282"/>
      <c r="CB412" s="282"/>
      <c r="CC412" s="282"/>
      <c r="CD412" s="282"/>
      <c r="CE412" s="282"/>
      <c r="CF412" s="282"/>
      <c r="CG412" s="282"/>
    </row>
    <row r="413" spans="1:85" ht="15" customHeight="1">
      <c r="A413" s="4">
        <f>ROW() - ROW(Tabla4478171820242624[[#Headers],[+]])</f>
        <v>407</v>
      </c>
      <c r="B413" s="4" t="s">
        <v>55</v>
      </c>
      <c r="C413" s="55">
        <v>97</v>
      </c>
      <c r="D413" s="283">
        <v>2025</v>
      </c>
      <c r="E413" s="284" t="s">
        <v>1459</v>
      </c>
      <c r="F413" s="285" t="s">
        <v>639</v>
      </c>
      <c r="G413" s="252">
        <v>1000000</v>
      </c>
      <c r="H413" s="273" t="s">
        <v>1603</v>
      </c>
      <c r="I413" s="257" t="s">
        <v>1601</v>
      </c>
      <c r="J413" s="40">
        <v>46085</v>
      </c>
      <c r="K413" s="41" t="s">
        <v>989</v>
      </c>
      <c r="L413" s="285" t="s">
        <v>443</v>
      </c>
      <c r="M413" s="55"/>
      <c r="N413" s="288">
        <v>46087</v>
      </c>
      <c r="O413" s="41" t="s">
        <v>1069</v>
      </c>
      <c r="P413" s="426">
        <v>46087</v>
      </c>
      <c r="Q413" s="41" t="s">
        <v>43</v>
      </c>
      <c r="R413" s="41"/>
      <c r="S413" s="290"/>
      <c r="T413" s="291"/>
      <c r="U413" s="292">
        <v>46093</v>
      </c>
      <c r="V413" s="155">
        <v>46094</v>
      </c>
      <c r="W413" s="424" t="s">
        <v>44</v>
      </c>
      <c r="X413" s="289"/>
      <c r="Y413" s="292"/>
      <c r="Z413" s="293"/>
      <c r="AA413" s="282"/>
      <c r="AB413" s="282"/>
      <c r="AC413" s="282"/>
      <c r="AD413" s="282"/>
      <c r="AE413" s="282"/>
      <c r="AF413" s="282"/>
      <c r="AG413" s="282"/>
      <c r="AH413" s="282"/>
      <c r="AI413" s="282"/>
      <c r="AJ413" s="282"/>
      <c r="AK413" s="282"/>
      <c r="AL413" s="282"/>
      <c r="AM413" s="282"/>
      <c r="AN413" s="282"/>
      <c r="AO413" s="282"/>
      <c r="AP413" s="282"/>
      <c r="AQ413" s="282"/>
      <c r="AR413" s="282"/>
      <c r="AS413" s="282"/>
      <c r="AT413" s="282"/>
      <c r="AU413" s="282"/>
      <c r="AV413" s="282"/>
      <c r="AW413" s="282"/>
      <c r="AX413" s="282"/>
      <c r="AY413" s="282"/>
      <c r="AZ413" s="282"/>
      <c r="BA413" s="282"/>
      <c r="BB413" s="282"/>
      <c r="BC413" s="282"/>
      <c r="BD413" s="282"/>
      <c r="BE413" s="282"/>
      <c r="BF413" s="282"/>
      <c r="BG413" s="282"/>
      <c r="BH413" s="282"/>
      <c r="BI413" s="282"/>
      <c r="BJ413" s="282"/>
      <c r="BK413" s="282"/>
      <c r="BL413" s="282"/>
      <c r="BM413" s="282"/>
      <c r="BN413" s="282"/>
      <c r="BO413" s="282"/>
      <c r="BP413" s="282"/>
      <c r="BQ413" s="282"/>
      <c r="BR413" s="282"/>
      <c r="BS413" s="282"/>
      <c r="BT413" s="282"/>
      <c r="BU413" s="282"/>
      <c r="BV413" s="282"/>
      <c r="BW413" s="282"/>
      <c r="BX413" s="282"/>
      <c r="BY413" s="282"/>
      <c r="BZ413" s="282"/>
      <c r="CA413" s="282"/>
      <c r="CB413" s="282"/>
      <c r="CC413" s="282"/>
      <c r="CD413" s="282"/>
      <c r="CE413" s="282"/>
      <c r="CF413" s="282"/>
      <c r="CG413" s="282"/>
    </row>
    <row r="414" spans="1:85" ht="15" customHeight="1">
      <c r="A414" s="4">
        <f>ROW() - ROW(Tabla4478171820242624[[#Headers],[+]])</f>
        <v>408</v>
      </c>
      <c r="B414" s="4" t="s">
        <v>9</v>
      </c>
      <c r="C414" s="55">
        <v>374</v>
      </c>
      <c r="D414" s="4">
        <v>2026</v>
      </c>
      <c r="E414" s="49" t="s">
        <v>316</v>
      </c>
      <c r="F414" s="20" t="s">
        <v>36</v>
      </c>
      <c r="G414" s="252">
        <v>2600000</v>
      </c>
      <c r="H414" s="54" t="s">
        <v>1604</v>
      </c>
      <c r="I414" s="257" t="s">
        <v>1066</v>
      </c>
      <c r="J414" s="40">
        <v>46085</v>
      </c>
      <c r="K414" s="41" t="s">
        <v>989</v>
      </c>
      <c r="L414" s="20" t="s">
        <v>1067</v>
      </c>
      <c r="M414" s="55"/>
      <c r="N414" s="288">
        <v>46087</v>
      </c>
      <c r="O414" s="41" t="s">
        <v>1069</v>
      </c>
      <c r="P414" s="426">
        <v>46087</v>
      </c>
      <c r="Q414" s="41" t="s">
        <v>43</v>
      </c>
      <c r="R414" s="41"/>
      <c r="S414" s="290"/>
      <c r="T414" s="291"/>
      <c r="U414" s="292">
        <v>46093</v>
      </c>
      <c r="V414" s="155">
        <v>46094</v>
      </c>
      <c r="W414" s="424" t="s">
        <v>44</v>
      </c>
      <c r="X414" s="289"/>
      <c r="Y414" s="292"/>
      <c r="Z414" s="293"/>
      <c r="AA414" s="282"/>
      <c r="AB414" s="282"/>
      <c r="AC414" s="282"/>
      <c r="AD414" s="282"/>
      <c r="AE414" s="282"/>
      <c r="AF414" s="282"/>
      <c r="AG414" s="282"/>
      <c r="AH414" s="282"/>
      <c r="AI414" s="282"/>
      <c r="AJ414" s="282"/>
      <c r="AK414" s="282"/>
      <c r="AL414" s="282"/>
      <c r="AM414" s="282"/>
      <c r="AN414" s="282"/>
      <c r="AO414" s="282"/>
      <c r="AP414" s="282"/>
      <c r="AQ414" s="282"/>
      <c r="AR414" s="282"/>
      <c r="AS414" s="282"/>
      <c r="AT414" s="282"/>
      <c r="AU414" s="282"/>
      <c r="AV414" s="282"/>
      <c r="AW414" s="282"/>
      <c r="AX414" s="282"/>
      <c r="AY414" s="282"/>
      <c r="AZ414" s="282"/>
      <c r="BA414" s="282"/>
      <c r="BB414" s="282"/>
      <c r="BC414" s="282"/>
      <c r="BD414" s="282"/>
      <c r="BE414" s="282"/>
      <c r="BF414" s="282"/>
      <c r="BG414" s="282"/>
      <c r="BH414" s="282"/>
      <c r="BI414" s="282"/>
      <c r="BJ414" s="282"/>
      <c r="BK414" s="282"/>
      <c r="BL414" s="282"/>
      <c r="BM414" s="282"/>
      <c r="BN414" s="282"/>
      <c r="BO414" s="282"/>
      <c r="BP414" s="282"/>
      <c r="BQ414" s="282"/>
      <c r="BR414" s="282"/>
      <c r="BS414" s="282"/>
      <c r="BT414" s="282"/>
      <c r="BU414" s="282"/>
      <c r="BV414" s="282"/>
      <c r="BW414" s="282"/>
      <c r="BX414" s="282"/>
      <c r="BY414" s="282"/>
      <c r="BZ414" s="282"/>
      <c r="CA414" s="282"/>
      <c r="CB414" s="282"/>
      <c r="CC414" s="282"/>
      <c r="CD414" s="282"/>
      <c r="CE414" s="282"/>
      <c r="CF414" s="282"/>
      <c r="CG414" s="282"/>
    </row>
    <row r="415" spans="1:85" ht="15" customHeight="1">
      <c r="A415" s="4">
        <f>ROW() - ROW(Tabla4478171820242624[[#Headers],[+]])</f>
        <v>409</v>
      </c>
      <c r="B415" s="4" t="s">
        <v>9</v>
      </c>
      <c r="C415" s="55">
        <v>407</v>
      </c>
      <c r="D415" s="4">
        <v>2026</v>
      </c>
      <c r="E415" s="49" t="s">
        <v>284</v>
      </c>
      <c r="F415" s="20" t="s">
        <v>36</v>
      </c>
      <c r="G415" s="252">
        <v>2600000</v>
      </c>
      <c r="H415" s="54" t="s">
        <v>1605</v>
      </c>
      <c r="I415" s="257" t="s">
        <v>1066</v>
      </c>
      <c r="J415" s="40">
        <v>46085</v>
      </c>
      <c r="K415" s="41" t="s">
        <v>989</v>
      </c>
      <c r="L415" s="20" t="s">
        <v>1067</v>
      </c>
      <c r="M415" s="55"/>
      <c r="N415" s="288">
        <v>46087</v>
      </c>
      <c r="O415" s="41" t="s">
        <v>375</v>
      </c>
      <c r="P415" s="426">
        <v>46087</v>
      </c>
      <c r="Q415" s="41" t="s">
        <v>43</v>
      </c>
      <c r="R415" s="41"/>
      <c r="S415" s="290"/>
      <c r="T415" s="291"/>
      <c r="U415" s="292">
        <v>46093</v>
      </c>
      <c r="V415" s="155">
        <v>46094</v>
      </c>
      <c r="W415" s="424" t="s">
        <v>44</v>
      </c>
      <c r="X415" s="289"/>
      <c r="Y415" s="292"/>
      <c r="Z415" s="293"/>
      <c r="AA415" s="282"/>
      <c r="AB415" s="282"/>
      <c r="AC415" s="282"/>
      <c r="AD415" s="282"/>
      <c r="AE415" s="282"/>
      <c r="AF415" s="282"/>
      <c r="AG415" s="282"/>
      <c r="AH415" s="282"/>
      <c r="AI415" s="282"/>
      <c r="AJ415" s="282"/>
      <c r="AK415" s="282"/>
      <c r="AL415" s="282"/>
      <c r="AM415" s="282"/>
      <c r="AN415" s="282"/>
      <c r="AO415" s="282"/>
      <c r="AP415" s="282"/>
      <c r="AQ415" s="282"/>
      <c r="AR415" s="282"/>
      <c r="AS415" s="282"/>
      <c r="AT415" s="282"/>
      <c r="AU415" s="282"/>
      <c r="AV415" s="282"/>
      <c r="AW415" s="282"/>
      <c r="AX415" s="282"/>
      <c r="AY415" s="282"/>
      <c r="AZ415" s="282"/>
      <c r="BA415" s="282"/>
      <c r="BB415" s="282"/>
      <c r="BC415" s="282"/>
      <c r="BD415" s="282"/>
      <c r="BE415" s="282"/>
      <c r="BF415" s="282"/>
      <c r="BG415" s="282"/>
      <c r="BH415" s="282"/>
      <c r="BI415" s="282"/>
      <c r="BJ415" s="282"/>
      <c r="BK415" s="282"/>
      <c r="BL415" s="282"/>
      <c r="BM415" s="282"/>
      <c r="BN415" s="282"/>
      <c r="BO415" s="282"/>
      <c r="BP415" s="282"/>
      <c r="BQ415" s="282"/>
      <c r="BR415" s="282"/>
      <c r="BS415" s="282"/>
      <c r="BT415" s="282"/>
      <c r="BU415" s="282"/>
      <c r="BV415" s="282"/>
      <c r="BW415" s="282"/>
      <c r="BX415" s="282"/>
      <c r="BY415" s="282"/>
      <c r="BZ415" s="282"/>
      <c r="CA415" s="282"/>
      <c r="CB415" s="282"/>
      <c r="CC415" s="282"/>
      <c r="CD415" s="282"/>
      <c r="CE415" s="282"/>
      <c r="CF415" s="282"/>
      <c r="CG415" s="282"/>
    </row>
    <row r="416" spans="1:85" ht="15" customHeight="1">
      <c r="A416" s="4">
        <f>ROW() - ROW(Tabla4478171820242624[[#Headers],[+]])</f>
        <v>410</v>
      </c>
      <c r="B416" s="4" t="s">
        <v>9</v>
      </c>
      <c r="C416" s="55">
        <v>212</v>
      </c>
      <c r="D416" s="4">
        <v>2026</v>
      </c>
      <c r="E416" s="49" t="s">
        <v>1606</v>
      </c>
      <c r="F416" s="20" t="s">
        <v>36</v>
      </c>
      <c r="G416" s="252">
        <v>2000000</v>
      </c>
      <c r="H416" s="54" t="s">
        <v>1607</v>
      </c>
      <c r="I416" s="257" t="s">
        <v>1066</v>
      </c>
      <c r="J416" s="40">
        <v>46085</v>
      </c>
      <c r="K416" s="41" t="s">
        <v>989</v>
      </c>
      <c r="L416" s="20" t="s">
        <v>1067</v>
      </c>
      <c r="M416" s="55" t="s">
        <v>1608</v>
      </c>
      <c r="N416" s="288">
        <v>46087</v>
      </c>
      <c r="O416" s="41" t="s">
        <v>1069</v>
      </c>
      <c r="P416" s="426">
        <v>46087</v>
      </c>
      <c r="Q416" s="41" t="s">
        <v>43</v>
      </c>
      <c r="R416" s="41"/>
      <c r="S416" s="290"/>
      <c r="T416" s="291"/>
      <c r="U416" s="292">
        <v>46100</v>
      </c>
      <c r="V416" s="155">
        <v>46106</v>
      </c>
      <c r="W416" s="424" t="s">
        <v>44</v>
      </c>
      <c r="X416" s="289"/>
      <c r="Y416" s="292"/>
      <c r="Z416" s="293"/>
      <c r="AA416" s="282"/>
      <c r="AB416" s="282"/>
      <c r="AC416" s="282"/>
      <c r="AD416" s="282"/>
      <c r="AE416" s="282"/>
      <c r="AF416" s="282"/>
      <c r="AG416" s="282"/>
      <c r="AH416" s="282"/>
      <c r="AI416" s="282"/>
      <c r="AJ416" s="282"/>
      <c r="AK416" s="282"/>
      <c r="AL416" s="282"/>
      <c r="AM416" s="282"/>
      <c r="AN416" s="282"/>
      <c r="AO416" s="282"/>
      <c r="AP416" s="282"/>
      <c r="AQ416" s="282"/>
      <c r="AR416" s="282"/>
      <c r="AS416" s="282"/>
      <c r="AT416" s="282"/>
      <c r="AU416" s="282"/>
      <c r="AV416" s="282"/>
      <c r="AW416" s="282"/>
      <c r="AX416" s="282"/>
      <c r="AY416" s="282"/>
      <c r="AZ416" s="282"/>
      <c r="BA416" s="282"/>
      <c r="BB416" s="282"/>
      <c r="BC416" s="282"/>
      <c r="BD416" s="282"/>
      <c r="BE416" s="282"/>
      <c r="BF416" s="282"/>
      <c r="BG416" s="282"/>
      <c r="BH416" s="282"/>
      <c r="BI416" s="282"/>
      <c r="BJ416" s="282"/>
      <c r="BK416" s="282"/>
      <c r="BL416" s="282"/>
      <c r="BM416" s="282"/>
      <c r="BN416" s="282"/>
      <c r="BO416" s="282"/>
      <c r="BP416" s="282"/>
      <c r="BQ416" s="282"/>
      <c r="BR416" s="282"/>
      <c r="BS416" s="282"/>
      <c r="BT416" s="282"/>
      <c r="BU416" s="282"/>
      <c r="BV416" s="282"/>
      <c r="BW416" s="282"/>
      <c r="BX416" s="282"/>
      <c r="BY416" s="282"/>
      <c r="BZ416" s="282"/>
      <c r="CA416" s="282"/>
      <c r="CB416" s="282"/>
      <c r="CC416" s="282"/>
      <c r="CD416" s="282"/>
      <c r="CE416" s="282"/>
      <c r="CF416" s="282"/>
      <c r="CG416" s="282"/>
    </row>
    <row r="417" spans="1:85" ht="15" customHeight="1">
      <c r="A417" s="4">
        <f>ROW() - ROW(Tabla4478171820242624[[#Headers],[+]])</f>
        <v>411</v>
      </c>
      <c r="B417" s="4" t="s">
        <v>9</v>
      </c>
      <c r="C417" s="55">
        <v>65</v>
      </c>
      <c r="D417" s="4">
        <v>2026</v>
      </c>
      <c r="E417" s="49" t="s">
        <v>1609</v>
      </c>
      <c r="F417" s="20" t="s">
        <v>36</v>
      </c>
      <c r="G417" s="252">
        <v>2100000</v>
      </c>
      <c r="H417" s="54" t="s">
        <v>1610</v>
      </c>
      <c r="I417" s="257" t="s">
        <v>1611</v>
      </c>
      <c r="J417" s="40">
        <v>46085</v>
      </c>
      <c r="K417" s="41" t="s">
        <v>989</v>
      </c>
      <c r="L417" s="20" t="s">
        <v>1067</v>
      </c>
      <c r="M417" s="55"/>
      <c r="N417" s="288">
        <v>46087</v>
      </c>
      <c r="O417" s="41" t="s">
        <v>1069</v>
      </c>
      <c r="P417" s="426">
        <v>46087</v>
      </c>
      <c r="Q417" s="41" t="s">
        <v>43</v>
      </c>
      <c r="R417" s="41"/>
      <c r="S417" s="290"/>
      <c r="T417" s="291"/>
      <c r="U417" s="292">
        <v>46093</v>
      </c>
      <c r="V417" s="155">
        <v>46094</v>
      </c>
      <c r="W417" s="424" t="s">
        <v>44</v>
      </c>
      <c r="X417" s="289"/>
      <c r="Y417" s="292"/>
      <c r="Z417" s="293"/>
      <c r="AA417" s="282"/>
      <c r="AB417" s="282"/>
      <c r="AC417" s="282"/>
      <c r="AD417" s="282"/>
      <c r="AE417" s="282"/>
      <c r="AF417" s="282"/>
      <c r="AG417" s="282"/>
      <c r="AH417" s="282"/>
      <c r="AI417" s="282"/>
      <c r="AJ417" s="282"/>
      <c r="AK417" s="282"/>
      <c r="AL417" s="282"/>
      <c r="AM417" s="282"/>
      <c r="AN417" s="282"/>
      <c r="AO417" s="282"/>
      <c r="AP417" s="282"/>
      <c r="AQ417" s="282"/>
      <c r="AR417" s="282"/>
      <c r="AS417" s="282"/>
      <c r="AT417" s="282"/>
      <c r="AU417" s="282"/>
      <c r="AV417" s="282"/>
      <c r="AW417" s="282"/>
      <c r="AX417" s="282"/>
      <c r="AY417" s="282"/>
      <c r="AZ417" s="282"/>
      <c r="BA417" s="282"/>
      <c r="BB417" s="282"/>
      <c r="BC417" s="282"/>
      <c r="BD417" s="282"/>
      <c r="BE417" s="282"/>
      <c r="BF417" s="282"/>
      <c r="BG417" s="282"/>
      <c r="BH417" s="282"/>
      <c r="BI417" s="282"/>
      <c r="BJ417" s="282"/>
      <c r="BK417" s="282"/>
      <c r="BL417" s="282"/>
      <c r="BM417" s="282"/>
      <c r="BN417" s="282"/>
      <c r="BO417" s="282"/>
      <c r="BP417" s="282"/>
      <c r="BQ417" s="282"/>
      <c r="BR417" s="282"/>
      <c r="BS417" s="282"/>
      <c r="BT417" s="282"/>
      <c r="BU417" s="282"/>
      <c r="BV417" s="282"/>
      <c r="BW417" s="282"/>
      <c r="BX417" s="282"/>
      <c r="BY417" s="282"/>
      <c r="BZ417" s="282"/>
      <c r="CA417" s="282"/>
      <c r="CB417" s="282"/>
      <c r="CC417" s="282"/>
      <c r="CD417" s="282"/>
      <c r="CE417" s="282"/>
      <c r="CF417" s="282"/>
      <c r="CG417" s="282"/>
    </row>
    <row r="418" spans="1:85" ht="15" customHeight="1">
      <c r="A418" s="4">
        <f>ROW() - ROW(Tabla4478171820242624[[#Headers],[+]])</f>
        <v>412</v>
      </c>
      <c r="B418" s="4" t="s">
        <v>9</v>
      </c>
      <c r="C418" s="55">
        <v>280</v>
      </c>
      <c r="D418" s="4">
        <v>2026</v>
      </c>
      <c r="E418" s="49" t="s">
        <v>246</v>
      </c>
      <c r="F418" s="20" t="s">
        <v>36</v>
      </c>
      <c r="G418" s="252">
        <v>2700000</v>
      </c>
      <c r="H418" s="54" t="s">
        <v>1612</v>
      </c>
      <c r="I418" s="257" t="s">
        <v>1066</v>
      </c>
      <c r="J418" s="40">
        <v>46085</v>
      </c>
      <c r="K418" s="41" t="s">
        <v>989</v>
      </c>
      <c r="L418" s="20" t="s">
        <v>1067</v>
      </c>
      <c r="M418" s="55"/>
      <c r="N418" s="288">
        <v>46087</v>
      </c>
      <c r="O418" s="41" t="s">
        <v>1069</v>
      </c>
      <c r="P418" s="426">
        <v>46087</v>
      </c>
      <c r="Q418" s="41" t="s">
        <v>43</v>
      </c>
      <c r="R418" s="41"/>
      <c r="S418" s="290"/>
      <c r="T418" s="291"/>
      <c r="U418" s="292">
        <v>46093</v>
      </c>
      <c r="V418" s="155">
        <v>46094</v>
      </c>
      <c r="W418" s="424" t="s">
        <v>44</v>
      </c>
      <c r="X418" s="289"/>
      <c r="Y418" s="292"/>
      <c r="Z418" s="293"/>
      <c r="AA418" s="282"/>
      <c r="AB418" s="282"/>
      <c r="AC418" s="282"/>
      <c r="AD418" s="282"/>
      <c r="AE418" s="282"/>
      <c r="AF418" s="282"/>
      <c r="AG418" s="282"/>
      <c r="AH418" s="282"/>
      <c r="AI418" s="282"/>
      <c r="AJ418" s="282"/>
      <c r="AK418" s="282"/>
      <c r="AL418" s="282"/>
      <c r="AM418" s="282"/>
      <c r="AN418" s="282"/>
      <c r="AO418" s="282"/>
      <c r="AP418" s="282"/>
      <c r="AQ418" s="282"/>
      <c r="AR418" s="282"/>
      <c r="AS418" s="282"/>
      <c r="AT418" s="282"/>
      <c r="AU418" s="282"/>
      <c r="AV418" s="282"/>
      <c r="AW418" s="282"/>
      <c r="AX418" s="282"/>
      <c r="AY418" s="282"/>
      <c r="AZ418" s="282"/>
      <c r="BA418" s="282"/>
      <c r="BB418" s="282"/>
      <c r="BC418" s="282"/>
      <c r="BD418" s="282"/>
      <c r="BE418" s="282"/>
      <c r="BF418" s="282"/>
      <c r="BG418" s="282"/>
      <c r="BH418" s="282"/>
      <c r="BI418" s="282"/>
      <c r="BJ418" s="282"/>
      <c r="BK418" s="282"/>
      <c r="BL418" s="282"/>
      <c r="BM418" s="282"/>
      <c r="BN418" s="282"/>
      <c r="BO418" s="282"/>
      <c r="BP418" s="282"/>
      <c r="BQ418" s="282"/>
      <c r="BR418" s="282"/>
      <c r="BS418" s="282"/>
      <c r="BT418" s="282"/>
      <c r="BU418" s="282"/>
      <c r="BV418" s="282"/>
      <c r="BW418" s="282"/>
      <c r="BX418" s="282"/>
      <c r="BY418" s="282"/>
      <c r="BZ418" s="282"/>
      <c r="CA418" s="282"/>
      <c r="CB418" s="282"/>
      <c r="CC418" s="282"/>
      <c r="CD418" s="282"/>
      <c r="CE418" s="282"/>
      <c r="CF418" s="282"/>
      <c r="CG418" s="282"/>
    </row>
    <row r="419" spans="1:85" ht="15" customHeight="1">
      <c r="A419" s="4">
        <f>ROW() - ROW(Tabla4478171820242624[[#Headers],[+]])</f>
        <v>413</v>
      </c>
      <c r="B419" s="4" t="s">
        <v>9</v>
      </c>
      <c r="C419" s="55">
        <v>268</v>
      </c>
      <c r="D419" s="4">
        <v>2026</v>
      </c>
      <c r="E419" s="49" t="s">
        <v>305</v>
      </c>
      <c r="F419" s="20" t="s">
        <v>36</v>
      </c>
      <c r="G419" s="252">
        <v>2800000</v>
      </c>
      <c r="H419" s="54" t="s">
        <v>1613</v>
      </c>
      <c r="I419" s="257" t="s">
        <v>1066</v>
      </c>
      <c r="J419" s="40">
        <v>46085</v>
      </c>
      <c r="K419" s="41" t="s">
        <v>989</v>
      </c>
      <c r="L419" s="20" t="s">
        <v>1067</v>
      </c>
      <c r="M419" s="55"/>
      <c r="N419" s="288">
        <v>46087</v>
      </c>
      <c r="O419" s="41" t="s">
        <v>42</v>
      </c>
      <c r="P419" s="426">
        <v>46087</v>
      </c>
      <c r="Q419" s="41" t="s">
        <v>43</v>
      </c>
      <c r="R419" s="41"/>
      <c r="S419" s="290"/>
      <c r="T419" s="291"/>
      <c r="U419" s="292">
        <v>46093</v>
      </c>
      <c r="V419" s="155">
        <v>46094</v>
      </c>
      <c r="W419" s="424" t="s">
        <v>44</v>
      </c>
      <c r="X419" s="289"/>
      <c r="Y419" s="292">
        <v>46099</v>
      </c>
      <c r="Z419" s="293"/>
      <c r="AA419" s="282"/>
      <c r="AB419" s="282"/>
      <c r="AC419" s="282"/>
      <c r="AD419" s="282"/>
      <c r="AE419" s="282"/>
      <c r="AF419" s="282"/>
      <c r="AG419" s="282"/>
      <c r="AH419" s="282"/>
      <c r="AI419" s="282"/>
      <c r="AJ419" s="282"/>
      <c r="AK419" s="282"/>
      <c r="AL419" s="282"/>
      <c r="AM419" s="282"/>
      <c r="AN419" s="282"/>
      <c r="AO419" s="282"/>
      <c r="AP419" s="282"/>
      <c r="AQ419" s="282"/>
      <c r="AR419" s="282"/>
      <c r="AS419" s="282"/>
      <c r="AT419" s="282"/>
      <c r="AU419" s="282"/>
      <c r="AV419" s="282"/>
      <c r="AW419" s="282"/>
      <c r="AX419" s="282"/>
      <c r="AY419" s="282"/>
      <c r="AZ419" s="282"/>
      <c r="BA419" s="282"/>
      <c r="BB419" s="282"/>
      <c r="BC419" s="282"/>
      <c r="BD419" s="282"/>
      <c r="BE419" s="282"/>
      <c r="BF419" s="282"/>
      <c r="BG419" s="282"/>
      <c r="BH419" s="282"/>
      <c r="BI419" s="282"/>
      <c r="BJ419" s="282"/>
      <c r="BK419" s="282"/>
      <c r="BL419" s="282"/>
      <c r="BM419" s="282"/>
      <c r="BN419" s="282"/>
      <c r="BO419" s="282"/>
      <c r="BP419" s="282"/>
      <c r="BQ419" s="282"/>
      <c r="BR419" s="282"/>
      <c r="BS419" s="282"/>
      <c r="BT419" s="282"/>
      <c r="BU419" s="282"/>
      <c r="BV419" s="282"/>
      <c r="BW419" s="282"/>
      <c r="BX419" s="282"/>
      <c r="BY419" s="282"/>
      <c r="BZ419" s="282"/>
      <c r="CA419" s="282"/>
      <c r="CB419" s="282"/>
      <c r="CC419" s="282"/>
      <c r="CD419" s="282"/>
      <c r="CE419" s="282"/>
      <c r="CF419" s="282"/>
      <c r="CG419" s="282"/>
    </row>
    <row r="420" spans="1:85" ht="15" customHeight="1">
      <c r="A420" s="4">
        <f>ROW() - ROW(Tabla4478171820242624[[#Headers],[+]])</f>
        <v>414</v>
      </c>
      <c r="B420" s="4" t="s">
        <v>9</v>
      </c>
      <c r="C420" s="55">
        <v>264</v>
      </c>
      <c r="D420" s="4">
        <v>2026</v>
      </c>
      <c r="E420" s="49" t="s">
        <v>242</v>
      </c>
      <c r="F420" s="20" t="s">
        <v>36</v>
      </c>
      <c r="G420" s="252">
        <v>2800000</v>
      </c>
      <c r="H420" s="54" t="s">
        <v>1614</v>
      </c>
      <c r="I420" s="257" t="s">
        <v>1066</v>
      </c>
      <c r="J420" s="40">
        <v>46085</v>
      </c>
      <c r="K420" s="41" t="s">
        <v>989</v>
      </c>
      <c r="L420" s="20" t="s">
        <v>1067</v>
      </c>
      <c r="M420" s="55"/>
      <c r="N420" s="288">
        <v>46087</v>
      </c>
      <c r="O420" s="41" t="s">
        <v>375</v>
      </c>
      <c r="P420" s="426">
        <v>46087</v>
      </c>
      <c r="Q420" s="41" t="s">
        <v>43</v>
      </c>
      <c r="R420" s="41"/>
      <c r="S420" s="290"/>
      <c r="T420" s="291"/>
      <c r="U420" s="292">
        <v>46093</v>
      </c>
      <c r="V420" s="155">
        <v>46094</v>
      </c>
      <c r="W420" s="424" t="s">
        <v>44</v>
      </c>
      <c r="X420" s="289"/>
      <c r="Y420" s="292"/>
      <c r="Z420" s="293"/>
      <c r="AA420" s="282"/>
      <c r="AB420" s="282"/>
      <c r="AC420" s="282"/>
      <c r="AD420" s="282"/>
      <c r="AE420" s="282"/>
      <c r="AF420" s="282"/>
      <c r="AG420" s="282"/>
      <c r="AH420" s="282"/>
      <c r="AI420" s="282"/>
      <c r="AJ420" s="282"/>
      <c r="AK420" s="282"/>
      <c r="AL420" s="282"/>
      <c r="AM420" s="282"/>
      <c r="AN420" s="282"/>
      <c r="AO420" s="282"/>
      <c r="AP420" s="282"/>
      <c r="AQ420" s="282"/>
      <c r="AR420" s="282"/>
      <c r="AS420" s="282"/>
      <c r="AT420" s="282"/>
      <c r="AU420" s="282"/>
      <c r="AV420" s="282"/>
      <c r="AW420" s="282"/>
      <c r="AX420" s="282"/>
      <c r="AY420" s="282"/>
      <c r="AZ420" s="282"/>
      <c r="BA420" s="282"/>
      <c r="BB420" s="282"/>
      <c r="BC420" s="282"/>
      <c r="BD420" s="282"/>
      <c r="BE420" s="282"/>
      <c r="BF420" s="282"/>
      <c r="BG420" s="282"/>
      <c r="BH420" s="282"/>
      <c r="BI420" s="282"/>
      <c r="BJ420" s="282"/>
      <c r="BK420" s="282"/>
      <c r="BL420" s="282"/>
      <c r="BM420" s="282"/>
      <c r="BN420" s="282"/>
      <c r="BO420" s="282"/>
      <c r="BP420" s="282"/>
      <c r="BQ420" s="282"/>
      <c r="BR420" s="282"/>
      <c r="BS420" s="282"/>
      <c r="BT420" s="282"/>
      <c r="BU420" s="282"/>
      <c r="BV420" s="282"/>
      <c r="BW420" s="282"/>
      <c r="BX420" s="282"/>
      <c r="BY420" s="282"/>
      <c r="BZ420" s="282"/>
      <c r="CA420" s="282"/>
      <c r="CB420" s="282"/>
      <c r="CC420" s="282"/>
      <c r="CD420" s="282"/>
      <c r="CE420" s="282"/>
      <c r="CF420" s="282"/>
      <c r="CG420" s="282"/>
    </row>
    <row r="421" spans="1:85" ht="15" customHeight="1">
      <c r="A421" s="4">
        <f>ROW() - ROW(Tabla4478171820242624[[#Headers],[+]])</f>
        <v>415</v>
      </c>
      <c r="B421" s="4" t="s">
        <v>9</v>
      </c>
      <c r="C421" s="55">
        <v>371</v>
      </c>
      <c r="D421" s="4">
        <v>2026</v>
      </c>
      <c r="E421" s="49" t="s">
        <v>235</v>
      </c>
      <c r="F421" s="20" t="s">
        <v>36</v>
      </c>
      <c r="G421" s="252">
        <v>2600000</v>
      </c>
      <c r="H421" s="54" t="s">
        <v>1615</v>
      </c>
      <c r="I421" s="257" t="s">
        <v>1066</v>
      </c>
      <c r="J421" s="40">
        <v>46085</v>
      </c>
      <c r="K421" s="41" t="s">
        <v>989</v>
      </c>
      <c r="L421" s="20" t="s">
        <v>1067</v>
      </c>
      <c r="M421" s="55"/>
      <c r="N421" s="288">
        <v>46087</v>
      </c>
      <c r="O421" s="41" t="s">
        <v>375</v>
      </c>
      <c r="P421" s="426">
        <v>46087</v>
      </c>
      <c r="Q421" s="41" t="s">
        <v>43</v>
      </c>
      <c r="R421" s="41"/>
      <c r="S421" s="290"/>
      <c r="T421" s="291"/>
      <c r="U421" s="292">
        <v>46093</v>
      </c>
      <c r="V421" s="155">
        <v>46094</v>
      </c>
      <c r="W421" s="424" t="s">
        <v>44</v>
      </c>
      <c r="X421" s="289"/>
      <c r="Y421" s="292"/>
      <c r="Z421" s="293"/>
      <c r="AA421" s="282"/>
      <c r="AB421" s="282"/>
      <c r="AC421" s="282"/>
      <c r="AD421" s="282"/>
      <c r="AE421" s="282"/>
      <c r="AF421" s="282"/>
      <c r="AG421" s="282"/>
      <c r="AH421" s="282"/>
      <c r="AI421" s="282"/>
      <c r="AJ421" s="282"/>
      <c r="AK421" s="282"/>
      <c r="AL421" s="282"/>
      <c r="AM421" s="282"/>
      <c r="AN421" s="282"/>
      <c r="AO421" s="282"/>
      <c r="AP421" s="282"/>
      <c r="AQ421" s="282"/>
      <c r="AR421" s="282"/>
      <c r="AS421" s="282"/>
      <c r="AT421" s="282"/>
      <c r="AU421" s="282"/>
      <c r="AV421" s="282"/>
      <c r="AW421" s="282"/>
      <c r="AX421" s="282"/>
      <c r="AY421" s="282"/>
      <c r="AZ421" s="282"/>
      <c r="BA421" s="282"/>
      <c r="BB421" s="282"/>
      <c r="BC421" s="282"/>
      <c r="BD421" s="282"/>
      <c r="BE421" s="282"/>
      <c r="BF421" s="282"/>
      <c r="BG421" s="282"/>
      <c r="BH421" s="282"/>
      <c r="BI421" s="282"/>
      <c r="BJ421" s="282"/>
      <c r="BK421" s="282"/>
      <c r="BL421" s="282"/>
      <c r="BM421" s="282"/>
      <c r="BN421" s="282"/>
      <c r="BO421" s="282"/>
      <c r="BP421" s="282"/>
      <c r="BQ421" s="282"/>
      <c r="BR421" s="282"/>
      <c r="BS421" s="282"/>
      <c r="BT421" s="282"/>
      <c r="BU421" s="282"/>
      <c r="BV421" s="282"/>
      <c r="BW421" s="282"/>
      <c r="BX421" s="282"/>
      <c r="BY421" s="282"/>
      <c r="BZ421" s="282"/>
      <c r="CA421" s="282"/>
      <c r="CB421" s="282"/>
      <c r="CC421" s="282"/>
      <c r="CD421" s="282"/>
      <c r="CE421" s="282"/>
      <c r="CF421" s="282"/>
      <c r="CG421" s="282"/>
    </row>
    <row r="422" spans="1:85" ht="15" customHeight="1">
      <c r="A422" s="283">
        <f>ROW() - ROW(Tabla4478171820242624[[#Headers],[+]])</f>
        <v>416</v>
      </c>
      <c r="B422" s="4" t="s">
        <v>9</v>
      </c>
      <c r="C422" s="55">
        <v>240</v>
      </c>
      <c r="D422" s="4">
        <v>2026</v>
      </c>
      <c r="E422" s="49" t="s">
        <v>900</v>
      </c>
      <c r="F422" s="20" t="s">
        <v>36</v>
      </c>
      <c r="G422" s="252">
        <v>2000000</v>
      </c>
      <c r="H422" s="54" t="s">
        <v>1616</v>
      </c>
      <c r="I422" s="257" t="s">
        <v>1066</v>
      </c>
      <c r="J422" s="40">
        <v>46085</v>
      </c>
      <c r="K422" s="41" t="s">
        <v>989</v>
      </c>
      <c r="L422" s="20" t="s">
        <v>1067</v>
      </c>
      <c r="M422" s="55" t="s">
        <v>228</v>
      </c>
      <c r="N422" s="288">
        <v>46087</v>
      </c>
      <c r="O422" s="41" t="s">
        <v>375</v>
      </c>
      <c r="P422" s="426">
        <v>46087</v>
      </c>
      <c r="Q422" s="41" t="s">
        <v>43</v>
      </c>
      <c r="R422" s="41"/>
      <c r="S422" s="290"/>
      <c r="T422" s="291"/>
      <c r="U422" s="292">
        <v>46105</v>
      </c>
      <c r="V422" s="155">
        <v>46106</v>
      </c>
      <c r="W422" s="424" t="s">
        <v>44</v>
      </c>
      <c r="X422" s="289"/>
      <c r="Y422" s="292"/>
      <c r="Z422" s="293"/>
      <c r="AA422" s="282"/>
      <c r="AB422" s="282"/>
      <c r="AC422" s="282"/>
      <c r="AD422" s="282"/>
      <c r="AE422" s="282"/>
      <c r="AF422" s="282"/>
      <c r="AG422" s="282"/>
      <c r="AH422" s="282"/>
      <c r="AI422" s="282"/>
      <c r="AJ422" s="282"/>
      <c r="AK422" s="282"/>
      <c r="AL422" s="282"/>
      <c r="AM422" s="282"/>
      <c r="AN422" s="282"/>
      <c r="AO422" s="282"/>
      <c r="AP422" s="282"/>
      <c r="AQ422" s="282"/>
      <c r="AR422" s="282"/>
      <c r="AS422" s="282"/>
      <c r="AT422" s="282"/>
      <c r="AU422" s="282"/>
      <c r="AV422" s="282"/>
      <c r="AW422" s="282"/>
      <c r="AX422" s="282"/>
      <c r="AY422" s="282"/>
      <c r="AZ422" s="282"/>
      <c r="BA422" s="282"/>
      <c r="BB422" s="282"/>
      <c r="BC422" s="282"/>
      <c r="BD422" s="282"/>
      <c r="BE422" s="282"/>
      <c r="BF422" s="282"/>
      <c r="BG422" s="282"/>
      <c r="BH422" s="282"/>
      <c r="BI422" s="282"/>
      <c r="BJ422" s="282"/>
      <c r="BK422" s="282"/>
      <c r="BL422" s="282"/>
      <c r="BM422" s="282"/>
      <c r="BN422" s="282"/>
      <c r="BO422" s="282"/>
      <c r="BP422" s="282"/>
      <c r="BQ422" s="282"/>
      <c r="BR422" s="282"/>
      <c r="BS422" s="282"/>
      <c r="BT422" s="282"/>
      <c r="BU422" s="282"/>
      <c r="BV422" s="282"/>
      <c r="BW422" s="282"/>
      <c r="BX422" s="282"/>
      <c r="BY422" s="282"/>
      <c r="BZ422" s="282"/>
      <c r="CA422" s="282"/>
      <c r="CB422" s="282"/>
      <c r="CC422" s="282"/>
      <c r="CD422" s="282"/>
      <c r="CE422" s="282"/>
      <c r="CF422" s="282"/>
      <c r="CG422" s="282"/>
    </row>
    <row r="423" spans="1:85" ht="15" customHeight="1">
      <c r="A423" s="283">
        <f>ROW() - ROW(Tabla4478171820242624[[#Headers],[+]])</f>
        <v>417</v>
      </c>
      <c r="B423" s="4" t="s">
        <v>9</v>
      </c>
      <c r="C423" s="55">
        <v>391</v>
      </c>
      <c r="D423" s="4">
        <v>2026</v>
      </c>
      <c r="E423" s="49" t="s">
        <v>322</v>
      </c>
      <c r="F423" s="20" t="s">
        <v>36</v>
      </c>
      <c r="G423" s="252">
        <v>2100000</v>
      </c>
      <c r="H423" s="54" t="s">
        <v>1617</v>
      </c>
      <c r="I423" s="257" t="s">
        <v>1066</v>
      </c>
      <c r="J423" s="40">
        <v>46085</v>
      </c>
      <c r="K423" s="41" t="s">
        <v>989</v>
      </c>
      <c r="L423" s="20" t="s">
        <v>1067</v>
      </c>
      <c r="M423" s="55" t="s">
        <v>228</v>
      </c>
      <c r="N423" s="288">
        <v>46087</v>
      </c>
      <c r="O423" s="41" t="s">
        <v>375</v>
      </c>
      <c r="P423" s="289">
        <v>46090</v>
      </c>
      <c r="Q423" s="41" t="s">
        <v>43</v>
      </c>
      <c r="R423" s="41"/>
      <c r="S423" s="290"/>
      <c r="T423" s="291"/>
      <c r="U423" s="292">
        <v>46105</v>
      </c>
      <c r="V423" s="155">
        <v>46106</v>
      </c>
      <c r="W423" s="424" t="s">
        <v>44</v>
      </c>
      <c r="X423" s="289"/>
      <c r="Y423" s="292"/>
      <c r="Z423" s="293"/>
      <c r="AA423" s="282"/>
      <c r="AB423" s="282"/>
      <c r="AC423" s="282"/>
      <c r="AD423" s="282"/>
      <c r="AE423" s="282"/>
      <c r="AF423" s="282"/>
      <c r="AG423" s="282"/>
      <c r="AH423" s="282"/>
      <c r="AI423" s="282"/>
      <c r="AJ423" s="282"/>
      <c r="AK423" s="282"/>
      <c r="AL423" s="282"/>
      <c r="AM423" s="282"/>
      <c r="AN423" s="282"/>
      <c r="AO423" s="282"/>
      <c r="AP423" s="282"/>
      <c r="AQ423" s="282"/>
      <c r="AR423" s="282"/>
      <c r="AS423" s="282"/>
      <c r="AT423" s="282"/>
      <c r="AU423" s="282"/>
      <c r="AV423" s="282"/>
      <c r="AW423" s="282"/>
      <c r="AX423" s="282"/>
      <c r="AY423" s="282"/>
      <c r="AZ423" s="282"/>
      <c r="BA423" s="282"/>
      <c r="BB423" s="282"/>
      <c r="BC423" s="282"/>
      <c r="BD423" s="282"/>
      <c r="BE423" s="282"/>
      <c r="BF423" s="282"/>
      <c r="BG423" s="282"/>
      <c r="BH423" s="282"/>
      <c r="BI423" s="282"/>
      <c r="BJ423" s="282"/>
      <c r="BK423" s="282"/>
      <c r="BL423" s="282"/>
      <c r="BM423" s="282"/>
      <c r="BN423" s="282"/>
      <c r="BO423" s="282"/>
      <c r="BP423" s="282"/>
      <c r="BQ423" s="282"/>
      <c r="BR423" s="282"/>
      <c r="BS423" s="282"/>
      <c r="BT423" s="282"/>
      <c r="BU423" s="282"/>
      <c r="BV423" s="282"/>
      <c r="BW423" s="282"/>
      <c r="BX423" s="282"/>
      <c r="BY423" s="282"/>
      <c r="BZ423" s="282"/>
      <c r="CA423" s="282"/>
      <c r="CB423" s="282"/>
      <c r="CC423" s="282"/>
      <c r="CD423" s="282"/>
      <c r="CE423" s="282"/>
      <c r="CF423" s="282"/>
      <c r="CG423" s="282"/>
    </row>
    <row r="424" spans="1:85" ht="15" customHeight="1">
      <c r="A424" s="283">
        <f>ROW() - ROW(Tabla4478171820242624[[#Headers],[+]])</f>
        <v>418</v>
      </c>
      <c r="B424" s="4" t="s">
        <v>9</v>
      </c>
      <c r="C424" s="55">
        <v>205</v>
      </c>
      <c r="D424" s="4">
        <v>2026</v>
      </c>
      <c r="E424" s="49" t="s">
        <v>814</v>
      </c>
      <c r="F424" s="20" t="s">
        <v>36</v>
      </c>
      <c r="G424" s="252">
        <v>2100000</v>
      </c>
      <c r="H424" s="54" t="s">
        <v>1618</v>
      </c>
      <c r="I424" s="257" t="s">
        <v>1066</v>
      </c>
      <c r="J424" s="40">
        <v>46085</v>
      </c>
      <c r="K424" s="41" t="s">
        <v>989</v>
      </c>
      <c r="L424" s="20" t="s">
        <v>1067</v>
      </c>
      <c r="M424" s="55"/>
      <c r="N424" s="288">
        <v>46087</v>
      </c>
      <c r="O424" s="41" t="s">
        <v>1069</v>
      </c>
      <c r="P424" s="426">
        <v>46087</v>
      </c>
      <c r="Q424" s="41" t="s">
        <v>43</v>
      </c>
      <c r="R424" s="41"/>
      <c r="S424" s="290"/>
      <c r="T424" s="291"/>
      <c r="U424" s="292">
        <v>46093</v>
      </c>
      <c r="V424" s="155">
        <v>46094</v>
      </c>
      <c r="W424" s="424" t="s">
        <v>44</v>
      </c>
      <c r="X424" s="289"/>
      <c r="Y424" s="292"/>
      <c r="Z424" s="293"/>
      <c r="AA424" s="282"/>
      <c r="AB424" s="282"/>
      <c r="AC424" s="282"/>
      <c r="AD424" s="282"/>
      <c r="AE424" s="282"/>
      <c r="AF424" s="282"/>
      <c r="AG424" s="282"/>
      <c r="AH424" s="282"/>
      <c r="AI424" s="282"/>
      <c r="AJ424" s="282"/>
      <c r="AK424" s="282"/>
      <c r="AL424" s="282"/>
      <c r="AM424" s="282"/>
      <c r="AN424" s="282"/>
      <c r="AO424" s="282"/>
      <c r="AP424" s="282"/>
      <c r="AQ424" s="282"/>
      <c r="AR424" s="282"/>
      <c r="AS424" s="282"/>
      <c r="AT424" s="282"/>
      <c r="AU424" s="282"/>
      <c r="AV424" s="282"/>
      <c r="AW424" s="282"/>
      <c r="AX424" s="282"/>
      <c r="AY424" s="282"/>
      <c r="AZ424" s="282"/>
      <c r="BA424" s="282"/>
      <c r="BB424" s="282"/>
      <c r="BC424" s="282"/>
      <c r="BD424" s="282"/>
      <c r="BE424" s="282"/>
      <c r="BF424" s="282"/>
      <c r="BG424" s="282"/>
      <c r="BH424" s="282"/>
      <c r="BI424" s="282"/>
      <c r="BJ424" s="282"/>
      <c r="BK424" s="282"/>
      <c r="BL424" s="282"/>
      <c r="BM424" s="282"/>
      <c r="BN424" s="282"/>
      <c r="BO424" s="282"/>
      <c r="BP424" s="282"/>
      <c r="BQ424" s="282"/>
      <c r="BR424" s="282"/>
      <c r="BS424" s="282"/>
      <c r="BT424" s="282"/>
      <c r="BU424" s="282"/>
      <c r="BV424" s="282"/>
      <c r="BW424" s="282"/>
      <c r="BX424" s="282"/>
      <c r="BY424" s="282"/>
      <c r="BZ424" s="282"/>
      <c r="CA424" s="282"/>
      <c r="CB424" s="282"/>
      <c r="CC424" s="282"/>
      <c r="CD424" s="282"/>
      <c r="CE424" s="282"/>
      <c r="CF424" s="282"/>
      <c r="CG424" s="282"/>
    </row>
    <row r="425" spans="1:85" ht="15" customHeight="1">
      <c r="A425" s="283">
        <f>ROW() - ROW(Tabla4478171820242624[[#Headers],[+]])</f>
        <v>419</v>
      </c>
      <c r="B425" s="4" t="s">
        <v>9</v>
      </c>
      <c r="C425" s="55">
        <v>213</v>
      </c>
      <c r="D425" s="4">
        <v>2026</v>
      </c>
      <c r="E425" s="49" t="s">
        <v>294</v>
      </c>
      <c r="F425" s="20" t="s">
        <v>36</v>
      </c>
      <c r="G425" s="252">
        <v>1900000</v>
      </c>
      <c r="H425" s="54" t="s">
        <v>1619</v>
      </c>
      <c r="I425" s="257" t="s">
        <v>1066</v>
      </c>
      <c r="J425" s="40">
        <v>46085</v>
      </c>
      <c r="K425" s="41" t="s">
        <v>989</v>
      </c>
      <c r="L425" s="20" t="s">
        <v>1067</v>
      </c>
      <c r="M425" s="55"/>
      <c r="N425" s="288">
        <v>46087</v>
      </c>
      <c r="O425" s="41" t="s">
        <v>1069</v>
      </c>
      <c r="P425" s="426">
        <v>46087</v>
      </c>
      <c r="Q425" s="41" t="s">
        <v>43</v>
      </c>
      <c r="R425" s="41"/>
      <c r="S425" s="290"/>
      <c r="T425" s="291"/>
      <c r="U425" s="292">
        <v>46093</v>
      </c>
      <c r="V425" s="155">
        <v>46094</v>
      </c>
      <c r="W425" s="424" t="s">
        <v>44</v>
      </c>
      <c r="X425" s="289"/>
      <c r="Y425" s="292"/>
      <c r="Z425" s="293"/>
      <c r="AA425" s="282"/>
      <c r="AB425" s="282"/>
      <c r="AC425" s="282"/>
      <c r="AD425" s="282"/>
      <c r="AE425" s="282"/>
      <c r="AF425" s="282"/>
      <c r="AG425" s="282"/>
      <c r="AH425" s="282"/>
      <c r="AI425" s="282"/>
      <c r="AJ425" s="282"/>
      <c r="AK425" s="282"/>
      <c r="AL425" s="282"/>
      <c r="AM425" s="282"/>
      <c r="AN425" s="282"/>
      <c r="AO425" s="282"/>
      <c r="AP425" s="282"/>
      <c r="AQ425" s="282"/>
      <c r="AR425" s="282"/>
      <c r="AS425" s="282"/>
      <c r="AT425" s="282"/>
      <c r="AU425" s="282"/>
      <c r="AV425" s="282"/>
      <c r="AW425" s="282"/>
      <c r="AX425" s="282"/>
      <c r="AY425" s="282"/>
      <c r="AZ425" s="282"/>
      <c r="BA425" s="282"/>
      <c r="BB425" s="282"/>
      <c r="BC425" s="282"/>
      <c r="BD425" s="282"/>
      <c r="BE425" s="282"/>
      <c r="BF425" s="282"/>
      <c r="BG425" s="282"/>
      <c r="BH425" s="282"/>
      <c r="BI425" s="282"/>
      <c r="BJ425" s="282"/>
      <c r="BK425" s="282"/>
      <c r="BL425" s="282"/>
      <c r="BM425" s="282"/>
      <c r="BN425" s="282"/>
      <c r="BO425" s="282"/>
      <c r="BP425" s="282"/>
      <c r="BQ425" s="282"/>
      <c r="BR425" s="282"/>
      <c r="BS425" s="282"/>
      <c r="BT425" s="282"/>
      <c r="BU425" s="282"/>
      <c r="BV425" s="282"/>
      <c r="BW425" s="282"/>
      <c r="BX425" s="282"/>
      <c r="BY425" s="282"/>
      <c r="BZ425" s="282"/>
      <c r="CA425" s="282"/>
      <c r="CB425" s="282"/>
      <c r="CC425" s="282"/>
      <c r="CD425" s="282"/>
      <c r="CE425" s="282"/>
      <c r="CF425" s="282"/>
      <c r="CG425" s="282"/>
    </row>
    <row r="426" spans="1:85" ht="15" customHeight="1">
      <c r="A426" s="283">
        <f>ROW() - ROW(Tabla4478171820242624[[#Headers],[+]])</f>
        <v>420</v>
      </c>
      <c r="B426" s="4" t="s">
        <v>9</v>
      </c>
      <c r="C426" s="55">
        <v>367</v>
      </c>
      <c r="D426" s="4">
        <v>2026</v>
      </c>
      <c r="E426" s="49" t="s">
        <v>1620</v>
      </c>
      <c r="F426" s="20" t="s">
        <v>36</v>
      </c>
      <c r="G426" s="252">
        <v>2800000</v>
      </c>
      <c r="H426" s="54" t="s">
        <v>1621</v>
      </c>
      <c r="I426" s="257" t="s">
        <v>1066</v>
      </c>
      <c r="J426" s="40">
        <v>46085</v>
      </c>
      <c r="K426" s="41" t="s">
        <v>989</v>
      </c>
      <c r="L426" s="20" t="s">
        <v>1067</v>
      </c>
      <c r="M426" s="55"/>
      <c r="N426" s="288">
        <v>46087</v>
      </c>
      <c r="O426" s="41" t="s">
        <v>1069</v>
      </c>
      <c r="P426" s="426">
        <v>46087</v>
      </c>
      <c r="Q426" s="41" t="s">
        <v>43</v>
      </c>
      <c r="R426" s="41"/>
      <c r="S426" s="290"/>
      <c r="T426" s="291"/>
      <c r="U426" s="292">
        <v>46093</v>
      </c>
      <c r="V426" s="155">
        <v>46094</v>
      </c>
      <c r="W426" s="424" t="s">
        <v>44</v>
      </c>
      <c r="X426" s="289"/>
      <c r="Y426" s="292"/>
      <c r="Z426" s="293"/>
      <c r="AA426" s="282"/>
      <c r="AB426" s="282"/>
      <c r="AC426" s="282"/>
      <c r="AD426" s="282"/>
      <c r="AE426" s="282"/>
      <c r="AF426" s="282"/>
      <c r="AG426" s="282"/>
      <c r="AH426" s="282"/>
      <c r="AI426" s="282"/>
      <c r="AJ426" s="282"/>
      <c r="AK426" s="282"/>
      <c r="AL426" s="282"/>
      <c r="AM426" s="282"/>
      <c r="AN426" s="282"/>
      <c r="AO426" s="282"/>
      <c r="AP426" s="282"/>
      <c r="AQ426" s="282"/>
      <c r="AR426" s="282"/>
      <c r="AS426" s="282"/>
      <c r="AT426" s="282"/>
      <c r="AU426" s="282"/>
      <c r="AV426" s="282"/>
      <c r="AW426" s="282"/>
      <c r="AX426" s="282"/>
      <c r="AY426" s="282"/>
      <c r="AZ426" s="282"/>
      <c r="BA426" s="282"/>
      <c r="BB426" s="282"/>
      <c r="BC426" s="282"/>
      <c r="BD426" s="282"/>
      <c r="BE426" s="282"/>
      <c r="BF426" s="282"/>
      <c r="BG426" s="282"/>
      <c r="BH426" s="282"/>
      <c r="BI426" s="282"/>
      <c r="BJ426" s="282"/>
      <c r="BK426" s="282"/>
      <c r="BL426" s="282"/>
      <c r="BM426" s="282"/>
      <c r="BN426" s="282"/>
      <c r="BO426" s="282"/>
      <c r="BP426" s="282"/>
      <c r="BQ426" s="282"/>
      <c r="BR426" s="282"/>
      <c r="BS426" s="282"/>
      <c r="BT426" s="282"/>
      <c r="BU426" s="282"/>
      <c r="BV426" s="282"/>
      <c r="BW426" s="282"/>
      <c r="BX426" s="282"/>
      <c r="BY426" s="282"/>
      <c r="BZ426" s="282"/>
      <c r="CA426" s="282"/>
      <c r="CB426" s="282"/>
      <c r="CC426" s="282"/>
      <c r="CD426" s="282"/>
      <c r="CE426" s="282"/>
      <c r="CF426" s="282"/>
      <c r="CG426" s="282"/>
    </row>
    <row r="427" spans="1:85" ht="15" customHeight="1">
      <c r="A427" s="283">
        <f>ROW() - ROW(Tabla4478171820242624[[#Headers],[+]])</f>
        <v>421</v>
      </c>
      <c r="B427" s="4" t="s">
        <v>9</v>
      </c>
      <c r="C427" s="55">
        <v>242</v>
      </c>
      <c r="D427" s="4">
        <v>2026</v>
      </c>
      <c r="E427" s="49" t="s">
        <v>1622</v>
      </c>
      <c r="F427" s="20" t="s">
        <v>36</v>
      </c>
      <c r="G427" s="252">
        <v>2600000</v>
      </c>
      <c r="H427" s="54" t="s">
        <v>1623</v>
      </c>
      <c r="I427" s="257" t="s">
        <v>1066</v>
      </c>
      <c r="J427" s="40">
        <v>46085</v>
      </c>
      <c r="K427" s="41" t="s">
        <v>989</v>
      </c>
      <c r="L427" s="20" t="s">
        <v>1067</v>
      </c>
      <c r="M427" s="55"/>
      <c r="N427" s="288">
        <v>46087</v>
      </c>
      <c r="O427" s="41" t="s">
        <v>1069</v>
      </c>
      <c r="P427" s="426">
        <v>46087</v>
      </c>
      <c r="Q427" s="41" t="s">
        <v>43</v>
      </c>
      <c r="R427" s="41"/>
      <c r="S427" s="290"/>
      <c r="T427" s="291"/>
      <c r="U427" s="292">
        <v>46093</v>
      </c>
      <c r="V427" s="155">
        <v>46094</v>
      </c>
      <c r="W427" s="424" t="s">
        <v>44</v>
      </c>
      <c r="X427" s="289"/>
      <c r="Y427" s="292"/>
      <c r="Z427" s="293"/>
      <c r="AA427" s="282"/>
      <c r="AB427" s="282"/>
      <c r="AC427" s="282"/>
      <c r="AD427" s="282"/>
      <c r="AE427" s="282"/>
      <c r="AF427" s="282"/>
      <c r="AG427" s="282"/>
      <c r="AH427" s="282"/>
      <c r="AI427" s="282"/>
      <c r="AJ427" s="282"/>
      <c r="AK427" s="282"/>
      <c r="AL427" s="282"/>
      <c r="AM427" s="282"/>
      <c r="AN427" s="282"/>
      <c r="AO427" s="282"/>
      <c r="AP427" s="282"/>
      <c r="AQ427" s="282"/>
      <c r="AR427" s="282"/>
      <c r="AS427" s="282"/>
      <c r="AT427" s="282"/>
      <c r="AU427" s="282"/>
      <c r="AV427" s="282"/>
      <c r="AW427" s="282"/>
      <c r="AX427" s="282"/>
      <c r="AY427" s="282"/>
      <c r="AZ427" s="282"/>
      <c r="BA427" s="282"/>
      <c r="BB427" s="282"/>
      <c r="BC427" s="282"/>
      <c r="BD427" s="282"/>
      <c r="BE427" s="282"/>
      <c r="BF427" s="282"/>
      <c r="BG427" s="282"/>
      <c r="BH427" s="282"/>
      <c r="BI427" s="282"/>
      <c r="BJ427" s="282"/>
      <c r="BK427" s="282"/>
      <c r="BL427" s="282"/>
      <c r="BM427" s="282"/>
      <c r="BN427" s="282"/>
      <c r="BO427" s="282"/>
      <c r="BP427" s="282"/>
      <c r="BQ427" s="282"/>
      <c r="BR427" s="282"/>
      <c r="BS427" s="282"/>
      <c r="BT427" s="282"/>
      <c r="BU427" s="282"/>
      <c r="BV427" s="282"/>
      <c r="BW427" s="282"/>
      <c r="BX427" s="282"/>
      <c r="BY427" s="282"/>
      <c r="BZ427" s="282"/>
      <c r="CA427" s="282"/>
      <c r="CB427" s="282"/>
      <c r="CC427" s="282"/>
      <c r="CD427" s="282"/>
      <c r="CE427" s="282"/>
      <c r="CF427" s="282"/>
      <c r="CG427" s="282"/>
    </row>
    <row r="428" spans="1:85" ht="15" customHeight="1">
      <c r="A428" s="283">
        <f>ROW() - ROW(Tabla4478171820242624[[#Headers],[+]])</f>
        <v>422</v>
      </c>
      <c r="B428" s="4" t="s">
        <v>9</v>
      </c>
      <c r="C428" s="55">
        <v>245</v>
      </c>
      <c r="D428" s="4">
        <v>2026</v>
      </c>
      <c r="E428" s="49" t="s">
        <v>1624</v>
      </c>
      <c r="F428" s="20" t="s">
        <v>36</v>
      </c>
      <c r="G428" s="252">
        <v>2600000</v>
      </c>
      <c r="H428" s="54" t="s">
        <v>1625</v>
      </c>
      <c r="I428" s="257" t="s">
        <v>1066</v>
      </c>
      <c r="J428" s="40">
        <v>46085</v>
      </c>
      <c r="K428" s="41" t="s">
        <v>989</v>
      </c>
      <c r="L428" s="20" t="s">
        <v>1067</v>
      </c>
      <c r="M428" s="55"/>
      <c r="N428" s="288">
        <v>46087</v>
      </c>
      <c r="O428" s="41" t="s">
        <v>1069</v>
      </c>
      <c r="P428" s="426">
        <v>46087</v>
      </c>
      <c r="Q428" s="41" t="s">
        <v>43</v>
      </c>
      <c r="R428" s="41"/>
      <c r="S428" s="290"/>
      <c r="T428" s="291"/>
      <c r="U428" s="292">
        <v>46093</v>
      </c>
      <c r="V428" s="155">
        <v>46094</v>
      </c>
      <c r="W428" s="424" t="s">
        <v>44</v>
      </c>
      <c r="X428" s="289"/>
      <c r="Y428" s="292"/>
      <c r="Z428" s="293"/>
      <c r="AA428" s="282"/>
      <c r="AB428" s="282"/>
      <c r="AC428" s="282"/>
      <c r="AD428" s="282"/>
      <c r="AE428" s="282"/>
      <c r="AF428" s="282"/>
      <c r="AG428" s="282"/>
      <c r="AH428" s="282"/>
      <c r="AI428" s="282"/>
      <c r="AJ428" s="282"/>
      <c r="AK428" s="282"/>
      <c r="AL428" s="282"/>
      <c r="AM428" s="282"/>
      <c r="AN428" s="282"/>
      <c r="AO428" s="282"/>
      <c r="AP428" s="282"/>
      <c r="AQ428" s="282"/>
      <c r="AR428" s="282"/>
      <c r="AS428" s="282"/>
      <c r="AT428" s="282"/>
      <c r="AU428" s="282"/>
      <c r="AV428" s="282"/>
      <c r="AW428" s="282"/>
      <c r="AX428" s="282"/>
      <c r="AY428" s="282"/>
      <c r="AZ428" s="282"/>
      <c r="BA428" s="282"/>
      <c r="BB428" s="282"/>
      <c r="BC428" s="282"/>
      <c r="BD428" s="282"/>
      <c r="BE428" s="282"/>
      <c r="BF428" s="282"/>
      <c r="BG428" s="282"/>
      <c r="BH428" s="282"/>
      <c r="BI428" s="282"/>
      <c r="BJ428" s="282"/>
      <c r="BK428" s="282"/>
      <c r="BL428" s="282"/>
      <c r="BM428" s="282"/>
      <c r="BN428" s="282"/>
      <c r="BO428" s="282"/>
      <c r="BP428" s="282"/>
      <c r="BQ428" s="282"/>
      <c r="BR428" s="282"/>
      <c r="BS428" s="282"/>
      <c r="BT428" s="282"/>
      <c r="BU428" s="282"/>
      <c r="BV428" s="282"/>
      <c r="BW428" s="282"/>
      <c r="BX428" s="282"/>
      <c r="BY428" s="282"/>
      <c r="BZ428" s="282"/>
      <c r="CA428" s="282"/>
      <c r="CB428" s="282"/>
      <c r="CC428" s="282"/>
      <c r="CD428" s="282"/>
      <c r="CE428" s="282"/>
      <c r="CF428" s="282"/>
      <c r="CG428" s="282"/>
    </row>
    <row r="429" spans="1:85" ht="15" customHeight="1">
      <c r="A429" s="283">
        <f>ROW() - ROW(Tabla4478171820242624[[#Headers],[+]])</f>
        <v>423</v>
      </c>
      <c r="B429" s="4" t="s">
        <v>9</v>
      </c>
      <c r="C429" s="55">
        <v>106</v>
      </c>
      <c r="D429" s="4">
        <v>2026</v>
      </c>
      <c r="E429" s="49" t="s">
        <v>258</v>
      </c>
      <c r="F429" s="20" t="s">
        <v>36</v>
      </c>
      <c r="G429" s="252">
        <v>2900000</v>
      </c>
      <c r="H429" s="54" t="s">
        <v>1626</v>
      </c>
      <c r="I429" s="257" t="s">
        <v>1066</v>
      </c>
      <c r="J429" s="40">
        <v>46085</v>
      </c>
      <c r="K429" s="41" t="s">
        <v>989</v>
      </c>
      <c r="L429" s="20" t="s">
        <v>1067</v>
      </c>
      <c r="M429" s="55"/>
      <c r="N429" s="288">
        <v>46087</v>
      </c>
      <c r="O429" s="41" t="s">
        <v>375</v>
      </c>
      <c r="P429" s="426">
        <v>46087</v>
      </c>
      <c r="Q429" s="41" t="s">
        <v>43</v>
      </c>
      <c r="R429" s="41"/>
      <c r="S429" s="290"/>
      <c r="T429" s="291"/>
      <c r="U429" s="292">
        <v>46093</v>
      </c>
      <c r="V429" s="155">
        <v>46094</v>
      </c>
      <c r="W429" s="424" t="s">
        <v>44</v>
      </c>
      <c r="X429" s="289"/>
      <c r="Y429" s="292"/>
      <c r="Z429" s="293"/>
      <c r="AA429" s="282"/>
      <c r="AB429" s="282"/>
      <c r="AC429" s="282"/>
      <c r="AD429" s="282"/>
      <c r="AE429" s="282"/>
      <c r="AF429" s="282"/>
      <c r="AG429" s="282"/>
      <c r="AH429" s="282"/>
      <c r="AI429" s="282"/>
      <c r="AJ429" s="282"/>
      <c r="AK429" s="282"/>
      <c r="AL429" s="282"/>
      <c r="AM429" s="282"/>
      <c r="AN429" s="282"/>
      <c r="AO429" s="282"/>
      <c r="AP429" s="282"/>
      <c r="AQ429" s="282"/>
      <c r="AR429" s="282"/>
      <c r="AS429" s="282"/>
      <c r="AT429" s="282"/>
      <c r="AU429" s="282"/>
      <c r="AV429" s="282"/>
      <c r="AW429" s="282"/>
      <c r="AX429" s="282"/>
      <c r="AY429" s="282"/>
      <c r="AZ429" s="282"/>
      <c r="BA429" s="282"/>
      <c r="BB429" s="282"/>
      <c r="BC429" s="282"/>
      <c r="BD429" s="282"/>
      <c r="BE429" s="282"/>
      <c r="BF429" s="282"/>
      <c r="BG429" s="282"/>
      <c r="BH429" s="282"/>
      <c r="BI429" s="282"/>
      <c r="BJ429" s="282"/>
      <c r="BK429" s="282"/>
      <c r="BL429" s="282"/>
      <c r="BM429" s="282"/>
      <c r="BN429" s="282"/>
      <c r="BO429" s="282"/>
      <c r="BP429" s="282"/>
      <c r="BQ429" s="282"/>
      <c r="BR429" s="282"/>
      <c r="BS429" s="282"/>
      <c r="BT429" s="282"/>
      <c r="BU429" s="282"/>
      <c r="BV429" s="282"/>
      <c r="BW429" s="282"/>
      <c r="BX429" s="282"/>
      <c r="BY429" s="282"/>
      <c r="BZ429" s="282"/>
      <c r="CA429" s="282"/>
      <c r="CB429" s="282"/>
      <c r="CC429" s="282"/>
      <c r="CD429" s="282"/>
      <c r="CE429" s="282"/>
      <c r="CF429" s="282"/>
      <c r="CG429" s="282"/>
    </row>
    <row r="430" spans="1:85" ht="15" customHeight="1">
      <c r="A430" s="283">
        <f>ROW() - ROW(Tabla4478171820242624[[#Headers],[+]])</f>
        <v>424</v>
      </c>
      <c r="B430" s="4" t="s">
        <v>9</v>
      </c>
      <c r="C430" s="55">
        <v>215</v>
      </c>
      <c r="D430" s="4">
        <v>2026</v>
      </c>
      <c r="E430" s="49" t="s">
        <v>299</v>
      </c>
      <c r="F430" s="20" t="s">
        <v>36</v>
      </c>
      <c r="G430" s="252">
        <v>2900000</v>
      </c>
      <c r="H430" s="54" t="s">
        <v>1627</v>
      </c>
      <c r="I430" s="257" t="s">
        <v>1066</v>
      </c>
      <c r="J430" s="40">
        <v>46085</v>
      </c>
      <c r="K430" s="41" t="s">
        <v>989</v>
      </c>
      <c r="L430" s="20" t="s">
        <v>1067</v>
      </c>
      <c r="M430" s="55" t="s">
        <v>228</v>
      </c>
      <c r="N430" s="288">
        <v>46087</v>
      </c>
      <c r="O430" s="41" t="s">
        <v>1069</v>
      </c>
      <c r="P430" s="426">
        <v>46087</v>
      </c>
      <c r="Q430" s="41" t="s">
        <v>43</v>
      </c>
      <c r="R430" s="41"/>
      <c r="S430" s="290"/>
      <c r="T430" s="291"/>
      <c r="U430" s="292">
        <v>46100</v>
      </c>
      <c r="V430" s="155">
        <v>46106</v>
      </c>
      <c r="W430" s="424" t="s">
        <v>44</v>
      </c>
      <c r="X430" s="289"/>
      <c r="Y430" s="292"/>
      <c r="Z430" s="293"/>
      <c r="AA430" s="282"/>
      <c r="AB430" s="282"/>
      <c r="AC430" s="282"/>
      <c r="AD430" s="282"/>
      <c r="AE430" s="282"/>
      <c r="AF430" s="282"/>
      <c r="AG430" s="282"/>
      <c r="AH430" s="282"/>
      <c r="AI430" s="282"/>
      <c r="AJ430" s="282"/>
      <c r="AK430" s="282"/>
      <c r="AL430" s="282"/>
      <c r="AM430" s="282"/>
      <c r="AN430" s="282"/>
      <c r="AO430" s="282"/>
      <c r="AP430" s="282"/>
      <c r="AQ430" s="282"/>
      <c r="AR430" s="282"/>
      <c r="AS430" s="282"/>
      <c r="AT430" s="282"/>
      <c r="AU430" s="282"/>
      <c r="AV430" s="282"/>
      <c r="AW430" s="282"/>
      <c r="AX430" s="282"/>
      <c r="AY430" s="282"/>
      <c r="AZ430" s="282"/>
      <c r="BA430" s="282"/>
      <c r="BB430" s="282"/>
      <c r="BC430" s="282"/>
      <c r="BD430" s="282"/>
      <c r="BE430" s="282"/>
      <c r="BF430" s="282"/>
      <c r="BG430" s="282"/>
      <c r="BH430" s="282"/>
      <c r="BI430" s="282"/>
      <c r="BJ430" s="282"/>
      <c r="BK430" s="282"/>
      <c r="BL430" s="282"/>
      <c r="BM430" s="282"/>
      <c r="BN430" s="282"/>
      <c r="BO430" s="282"/>
      <c r="BP430" s="282"/>
      <c r="BQ430" s="282"/>
      <c r="BR430" s="282"/>
      <c r="BS430" s="282"/>
      <c r="BT430" s="282"/>
      <c r="BU430" s="282"/>
      <c r="BV430" s="282"/>
      <c r="BW430" s="282"/>
      <c r="BX430" s="282"/>
      <c r="BY430" s="282"/>
      <c r="BZ430" s="282"/>
      <c r="CA430" s="282"/>
      <c r="CB430" s="282"/>
      <c r="CC430" s="282"/>
      <c r="CD430" s="282"/>
      <c r="CE430" s="282"/>
      <c r="CF430" s="282"/>
      <c r="CG430" s="282"/>
    </row>
    <row r="431" spans="1:85" ht="15" customHeight="1">
      <c r="A431" s="283">
        <f>ROW() - ROW(Tabla4478171820242624[[#Headers],[+]])</f>
        <v>425</v>
      </c>
      <c r="B431" s="4" t="s">
        <v>9</v>
      </c>
      <c r="C431" s="55">
        <v>322</v>
      </c>
      <c r="D431" s="4">
        <v>2026</v>
      </c>
      <c r="E431" s="49" t="s">
        <v>307</v>
      </c>
      <c r="F431" s="20" t="s">
        <v>36</v>
      </c>
      <c r="G431" s="252">
        <v>2800000</v>
      </c>
      <c r="H431" s="54" t="s">
        <v>1628</v>
      </c>
      <c r="I431" s="257" t="s">
        <v>1066</v>
      </c>
      <c r="J431" s="40">
        <v>46085</v>
      </c>
      <c r="K431" s="41" t="s">
        <v>989</v>
      </c>
      <c r="L431" s="20" t="s">
        <v>1067</v>
      </c>
      <c r="M431" s="55" t="s">
        <v>228</v>
      </c>
      <c r="N431" s="288">
        <v>46087</v>
      </c>
      <c r="O431" s="41" t="s">
        <v>1069</v>
      </c>
      <c r="P431" s="289">
        <v>46090</v>
      </c>
      <c r="Q431" s="41" t="s">
        <v>43</v>
      </c>
      <c r="R431" s="41"/>
      <c r="S431" s="290"/>
      <c r="T431" s="291"/>
      <c r="U431" s="292">
        <v>46093</v>
      </c>
      <c r="V431" s="155">
        <v>46094</v>
      </c>
      <c r="W431" s="424" t="s">
        <v>44</v>
      </c>
      <c r="X431" s="289"/>
      <c r="Y431" s="292"/>
      <c r="Z431" s="293"/>
      <c r="AA431" s="282"/>
      <c r="AB431" s="282"/>
      <c r="AC431" s="282"/>
      <c r="AD431" s="282"/>
      <c r="AE431" s="282"/>
      <c r="AF431" s="282"/>
      <c r="AG431" s="282"/>
      <c r="AH431" s="282"/>
      <c r="AI431" s="282"/>
      <c r="AJ431" s="282"/>
      <c r="AK431" s="282"/>
      <c r="AL431" s="282"/>
      <c r="AM431" s="282"/>
      <c r="AN431" s="282"/>
      <c r="AO431" s="282"/>
      <c r="AP431" s="282"/>
      <c r="AQ431" s="282"/>
      <c r="AR431" s="282"/>
      <c r="AS431" s="282"/>
      <c r="AT431" s="282"/>
      <c r="AU431" s="282"/>
      <c r="AV431" s="282"/>
      <c r="AW431" s="282"/>
      <c r="AX431" s="282"/>
      <c r="AY431" s="282"/>
      <c r="AZ431" s="282"/>
      <c r="BA431" s="282"/>
      <c r="BB431" s="282"/>
      <c r="BC431" s="282"/>
      <c r="BD431" s="282"/>
      <c r="BE431" s="282"/>
      <c r="BF431" s="282"/>
      <c r="BG431" s="282"/>
      <c r="BH431" s="282"/>
      <c r="BI431" s="282"/>
      <c r="BJ431" s="282"/>
      <c r="BK431" s="282"/>
      <c r="BL431" s="282"/>
      <c r="BM431" s="282"/>
      <c r="BN431" s="282"/>
      <c r="BO431" s="282"/>
      <c r="BP431" s="282"/>
      <c r="BQ431" s="282"/>
      <c r="BR431" s="282"/>
      <c r="BS431" s="282"/>
      <c r="BT431" s="282"/>
      <c r="BU431" s="282"/>
      <c r="BV431" s="282"/>
      <c r="BW431" s="282"/>
      <c r="BX431" s="282"/>
      <c r="BY431" s="282"/>
      <c r="BZ431" s="282"/>
      <c r="CA431" s="282"/>
      <c r="CB431" s="282"/>
      <c r="CC431" s="282"/>
      <c r="CD431" s="282"/>
      <c r="CE431" s="282"/>
      <c r="CF431" s="282"/>
      <c r="CG431" s="282"/>
    </row>
    <row r="432" spans="1:85" ht="15" customHeight="1">
      <c r="A432" s="283">
        <f>ROW() - ROW(Tabla4478171820242624[[#Headers],[+]])</f>
        <v>426</v>
      </c>
      <c r="B432" s="4" t="s">
        <v>9</v>
      </c>
      <c r="C432" s="55">
        <v>350</v>
      </c>
      <c r="D432" s="4">
        <v>2026</v>
      </c>
      <c r="E432" s="49" t="s">
        <v>311</v>
      </c>
      <c r="F432" s="20" t="s">
        <v>36</v>
      </c>
      <c r="G432" s="252">
        <v>2800000</v>
      </c>
      <c r="H432" s="54" t="s">
        <v>1629</v>
      </c>
      <c r="I432" s="257" t="s">
        <v>1066</v>
      </c>
      <c r="J432" s="40">
        <v>46085</v>
      </c>
      <c r="K432" s="41" t="s">
        <v>989</v>
      </c>
      <c r="L432" s="20" t="s">
        <v>1067</v>
      </c>
      <c r="M432" s="55"/>
      <c r="N432" s="288">
        <v>46087</v>
      </c>
      <c r="O432" s="41" t="s">
        <v>1069</v>
      </c>
      <c r="P432" s="426">
        <v>46087</v>
      </c>
      <c r="Q432" s="41" t="s">
        <v>43</v>
      </c>
      <c r="R432" s="41"/>
      <c r="S432" s="290"/>
      <c r="T432" s="291"/>
      <c r="U432" s="292">
        <v>46093</v>
      </c>
      <c r="V432" s="155">
        <v>46094</v>
      </c>
      <c r="W432" s="424" t="s">
        <v>44</v>
      </c>
      <c r="X432" s="289"/>
      <c r="Y432" s="292">
        <v>46099</v>
      </c>
      <c r="Z432" s="293" t="s">
        <v>45</v>
      </c>
      <c r="AA432" s="282"/>
      <c r="AB432" s="282"/>
      <c r="AC432" s="282"/>
      <c r="AD432" s="282"/>
      <c r="AE432" s="282"/>
      <c r="AF432" s="282"/>
      <c r="AG432" s="282"/>
      <c r="AH432" s="282"/>
      <c r="AI432" s="282"/>
      <c r="AJ432" s="282"/>
      <c r="AK432" s="282"/>
      <c r="AL432" s="282"/>
      <c r="AM432" s="282"/>
      <c r="AN432" s="282"/>
      <c r="AO432" s="282"/>
      <c r="AP432" s="282"/>
      <c r="AQ432" s="282"/>
      <c r="AR432" s="282"/>
      <c r="AS432" s="282"/>
      <c r="AT432" s="282"/>
      <c r="AU432" s="282"/>
      <c r="AV432" s="282"/>
      <c r="AW432" s="282"/>
      <c r="AX432" s="282"/>
      <c r="AY432" s="282"/>
      <c r="AZ432" s="282"/>
      <c r="BA432" s="282"/>
      <c r="BB432" s="282"/>
      <c r="BC432" s="282"/>
      <c r="BD432" s="282"/>
      <c r="BE432" s="282"/>
      <c r="BF432" s="282"/>
      <c r="BG432" s="282"/>
      <c r="BH432" s="282"/>
      <c r="BI432" s="282"/>
      <c r="BJ432" s="282"/>
      <c r="BK432" s="282"/>
      <c r="BL432" s="282"/>
      <c r="BM432" s="282"/>
      <c r="BN432" s="282"/>
      <c r="BO432" s="282"/>
      <c r="BP432" s="282"/>
      <c r="BQ432" s="282"/>
      <c r="BR432" s="282"/>
      <c r="BS432" s="282"/>
      <c r="BT432" s="282"/>
      <c r="BU432" s="282"/>
      <c r="BV432" s="282"/>
      <c r="BW432" s="282"/>
      <c r="BX432" s="282"/>
      <c r="BY432" s="282"/>
      <c r="BZ432" s="282"/>
      <c r="CA432" s="282"/>
      <c r="CB432" s="282"/>
      <c r="CC432" s="282"/>
      <c r="CD432" s="282"/>
      <c r="CE432" s="282"/>
      <c r="CF432" s="282"/>
      <c r="CG432" s="282"/>
    </row>
    <row r="433" spans="1:85" ht="15" customHeight="1">
      <c r="A433" s="283">
        <f>ROW() - ROW(Tabla4478171820242624[[#Headers],[+]])</f>
        <v>427</v>
      </c>
      <c r="B433" s="4" t="s">
        <v>9</v>
      </c>
      <c r="C433" s="55">
        <v>402</v>
      </c>
      <c r="D433" s="4">
        <v>2026</v>
      </c>
      <c r="E433" s="49" t="s">
        <v>1630</v>
      </c>
      <c r="F433" s="20" t="s">
        <v>36</v>
      </c>
      <c r="G433" s="252">
        <v>2800000</v>
      </c>
      <c r="H433" s="54" t="s">
        <v>1631</v>
      </c>
      <c r="I433" s="257" t="s">
        <v>1066</v>
      </c>
      <c r="J433" s="40">
        <v>46085</v>
      </c>
      <c r="K433" s="41" t="s">
        <v>989</v>
      </c>
      <c r="L433" s="20" t="s">
        <v>1067</v>
      </c>
      <c r="M433" s="55"/>
      <c r="N433" s="288">
        <v>46087</v>
      </c>
      <c r="O433" s="41" t="s">
        <v>1069</v>
      </c>
      <c r="P433" s="426">
        <v>46087</v>
      </c>
      <c r="Q433" s="41" t="s">
        <v>43</v>
      </c>
      <c r="R433" s="41"/>
      <c r="S433" s="290"/>
      <c r="T433" s="291"/>
      <c r="U433" s="292">
        <v>46093</v>
      </c>
      <c r="V433" s="155">
        <v>46094</v>
      </c>
      <c r="W433" s="424" t="s">
        <v>44</v>
      </c>
      <c r="X433" s="289"/>
      <c r="Y433" s="292"/>
      <c r="Z433" s="293"/>
      <c r="AA433" s="282"/>
      <c r="AB433" s="282"/>
      <c r="AC433" s="282"/>
      <c r="AD433" s="282"/>
      <c r="AE433" s="282"/>
      <c r="AF433" s="282"/>
      <c r="AG433" s="282"/>
      <c r="AH433" s="282"/>
      <c r="AI433" s="282"/>
      <c r="AJ433" s="282"/>
      <c r="AK433" s="282"/>
      <c r="AL433" s="282"/>
      <c r="AM433" s="282"/>
      <c r="AN433" s="282"/>
      <c r="AO433" s="282"/>
      <c r="AP433" s="282"/>
      <c r="AQ433" s="282"/>
      <c r="AR433" s="282"/>
      <c r="AS433" s="282"/>
      <c r="AT433" s="282"/>
      <c r="AU433" s="282"/>
      <c r="AV433" s="282"/>
      <c r="AW433" s="282"/>
      <c r="AX433" s="282"/>
      <c r="AY433" s="282"/>
      <c r="AZ433" s="282"/>
      <c r="BA433" s="282"/>
      <c r="BB433" s="282"/>
      <c r="BC433" s="282"/>
      <c r="BD433" s="282"/>
      <c r="BE433" s="282"/>
      <c r="BF433" s="282"/>
      <c r="BG433" s="282"/>
      <c r="BH433" s="282"/>
      <c r="BI433" s="282"/>
      <c r="BJ433" s="282"/>
      <c r="BK433" s="282"/>
      <c r="BL433" s="282"/>
      <c r="BM433" s="282"/>
      <c r="BN433" s="282"/>
      <c r="BO433" s="282"/>
      <c r="BP433" s="282"/>
      <c r="BQ433" s="282"/>
      <c r="BR433" s="282"/>
      <c r="BS433" s="282"/>
      <c r="BT433" s="282"/>
      <c r="BU433" s="282"/>
      <c r="BV433" s="282"/>
      <c r="BW433" s="282"/>
      <c r="BX433" s="282"/>
      <c r="BY433" s="282"/>
      <c r="BZ433" s="282"/>
      <c r="CA433" s="282"/>
      <c r="CB433" s="282"/>
      <c r="CC433" s="282"/>
      <c r="CD433" s="282"/>
      <c r="CE433" s="282"/>
      <c r="CF433" s="282"/>
      <c r="CG433" s="282"/>
    </row>
    <row r="434" spans="1:85" ht="15" customHeight="1">
      <c r="A434" s="283">
        <f>ROW() - ROW(Tabla4478171820242624[[#Headers],[+]])</f>
        <v>428</v>
      </c>
      <c r="B434" s="4" t="s">
        <v>9</v>
      </c>
      <c r="C434" s="55">
        <v>237</v>
      </c>
      <c r="D434" s="4">
        <v>2026</v>
      </c>
      <c r="E434" s="49" t="s">
        <v>1247</v>
      </c>
      <c r="F434" s="20" t="s">
        <v>36</v>
      </c>
      <c r="G434" s="252">
        <v>2700000</v>
      </c>
      <c r="H434" s="54" t="s">
        <v>1632</v>
      </c>
      <c r="I434" s="257" t="s">
        <v>1066</v>
      </c>
      <c r="J434" s="40">
        <v>46085</v>
      </c>
      <c r="K434" s="41" t="s">
        <v>989</v>
      </c>
      <c r="L434" s="20" t="s">
        <v>1067</v>
      </c>
      <c r="M434" s="55"/>
      <c r="N434" s="288">
        <v>46087</v>
      </c>
      <c r="O434" s="41" t="s">
        <v>1069</v>
      </c>
      <c r="P434" s="426">
        <v>46087</v>
      </c>
      <c r="Q434" s="41" t="s">
        <v>43</v>
      </c>
      <c r="R434" s="41"/>
      <c r="S434" s="290"/>
      <c r="T434" s="291"/>
      <c r="U434" s="292">
        <v>46093</v>
      </c>
      <c r="V434" s="155">
        <v>46094</v>
      </c>
      <c r="W434" s="424" t="s">
        <v>44</v>
      </c>
      <c r="X434" s="289"/>
      <c r="Y434" s="292">
        <v>46099</v>
      </c>
      <c r="Z434" s="293" t="s">
        <v>1084</v>
      </c>
      <c r="AA434" s="282"/>
      <c r="AB434" s="282"/>
      <c r="AC434" s="282"/>
      <c r="AD434" s="282"/>
      <c r="AE434" s="282"/>
      <c r="AF434" s="282"/>
      <c r="AG434" s="282"/>
      <c r="AH434" s="282"/>
      <c r="AI434" s="282"/>
      <c r="AJ434" s="282"/>
      <c r="AK434" s="282"/>
      <c r="AL434" s="282"/>
      <c r="AM434" s="282"/>
      <c r="AN434" s="282"/>
      <c r="AO434" s="282"/>
      <c r="AP434" s="282"/>
      <c r="AQ434" s="282"/>
      <c r="AR434" s="282"/>
      <c r="AS434" s="282"/>
      <c r="AT434" s="282"/>
      <c r="AU434" s="282"/>
      <c r="AV434" s="282"/>
      <c r="AW434" s="282"/>
      <c r="AX434" s="282"/>
      <c r="AY434" s="282"/>
      <c r="AZ434" s="282"/>
      <c r="BA434" s="282"/>
      <c r="BB434" s="282"/>
      <c r="BC434" s="282"/>
      <c r="BD434" s="282"/>
      <c r="BE434" s="282"/>
      <c r="BF434" s="282"/>
      <c r="BG434" s="282"/>
      <c r="BH434" s="282"/>
      <c r="BI434" s="282"/>
      <c r="BJ434" s="282"/>
      <c r="BK434" s="282"/>
      <c r="BL434" s="282"/>
      <c r="BM434" s="282"/>
      <c r="BN434" s="282"/>
      <c r="BO434" s="282"/>
      <c r="BP434" s="282"/>
      <c r="BQ434" s="282"/>
      <c r="BR434" s="282"/>
      <c r="BS434" s="282"/>
      <c r="BT434" s="282"/>
      <c r="BU434" s="282"/>
      <c r="BV434" s="282"/>
      <c r="BW434" s="282"/>
      <c r="BX434" s="282"/>
      <c r="BY434" s="282"/>
      <c r="BZ434" s="282"/>
      <c r="CA434" s="282"/>
      <c r="CB434" s="282"/>
      <c r="CC434" s="282"/>
      <c r="CD434" s="282"/>
      <c r="CE434" s="282"/>
      <c r="CF434" s="282"/>
      <c r="CG434" s="282"/>
    </row>
    <row r="435" spans="1:85" ht="15" customHeight="1">
      <c r="A435" s="283">
        <f>ROW() - ROW(Tabla4478171820242624[[#Headers],[+]])</f>
        <v>429</v>
      </c>
      <c r="B435" s="4" t="s">
        <v>9</v>
      </c>
      <c r="C435" s="55">
        <v>384</v>
      </c>
      <c r="D435" s="4">
        <v>2026</v>
      </c>
      <c r="E435" s="49" t="s">
        <v>1088</v>
      </c>
      <c r="F435" s="20" t="s">
        <v>36</v>
      </c>
      <c r="G435" s="252">
        <v>2000000</v>
      </c>
      <c r="H435" s="54" t="s">
        <v>159</v>
      </c>
      <c r="I435" s="257" t="s">
        <v>1066</v>
      </c>
      <c r="J435" s="40">
        <v>46085</v>
      </c>
      <c r="K435" s="41" t="s">
        <v>989</v>
      </c>
      <c r="L435" s="20" t="s">
        <v>1067</v>
      </c>
      <c r="M435" s="55" t="s">
        <v>228</v>
      </c>
      <c r="N435" s="288">
        <v>46087</v>
      </c>
      <c r="O435" s="41" t="s">
        <v>1069</v>
      </c>
      <c r="P435" s="289">
        <v>46090</v>
      </c>
      <c r="Q435" s="41" t="s">
        <v>43</v>
      </c>
      <c r="R435" s="41"/>
      <c r="S435" s="290"/>
      <c r="T435" s="291"/>
      <c r="U435" s="292">
        <v>46093</v>
      </c>
      <c r="V435" s="155">
        <v>46094</v>
      </c>
      <c r="W435" s="424" t="s">
        <v>44</v>
      </c>
      <c r="X435" s="289"/>
      <c r="Y435" s="292"/>
      <c r="Z435" s="293"/>
      <c r="AA435" s="282"/>
      <c r="AB435" s="282"/>
      <c r="AC435" s="282"/>
      <c r="AD435" s="282"/>
      <c r="AE435" s="282"/>
      <c r="AF435" s="282"/>
      <c r="AG435" s="282"/>
      <c r="AH435" s="282"/>
      <c r="AI435" s="282"/>
      <c r="AJ435" s="282"/>
      <c r="AK435" s="282"/>
      <c r="AL435" s="282"/>
      <c r="AM435" s="282"/>
      <c r="AN435" s="282"/>
      <c r="AO435" s="282"/>
      <c r="AP435" s="282"/>
      <c r="AQ435" s="282"/>
      <c r="AR435" s="282"/>
      <c r="AS435" s="282"/>
      <c r="AT435" s="282"/>
      <c r="AU435" s="282"/>
      <c r="AV435" s="282"/>
      <c r="AW435" s="282"/>
      <c r="AX435" s="282"/>
      <c r="AY435" s="282"/>
      <c r="AZ435" s="282"/>
      <c r="BA435" s="282"/>
      <c r="BB435" s="282"/>
      <c r="BC435" s="282"/>
      <c r="BD435" s="282"/>
      <c r="BE435" s="282"/>
      <c r="BF435" s="282"/>
      <c r="BG435" s="282"/>
      <c r="BH435" s="282"/>
      <c r="BI435" s="282"/>
      <c r="BJ435" s="282"/>
      <c r="BK435" s="282"/>
      <c r="BL435" s="282"/>
      <c r="BM435" s="282"/>
      <c r="BN435" s="282"/>
      <c r="BO435" s="282"/>
      <c r="BP435" s="282"/>
      <c r="BQ435" s="282"/>
      <c r="BR435" s="282"/>
      <c r="BS435" s="282"/>
      <c r="BT435" s="282"/>
      <c r="BU435" s="282"/>
      <c r="BV435" s="282"/>
      <c r="BW435" s="282"/>
      <c r="BX435" s="282"/>
      <c r="BY435" s="282"/>
      <c r="BZ435" s="282"/>
      <c r="CA435" s="282"/>
      <c r="CB435" s="282"/>
      <c r="CC435" s="282"/>
      <c r="CD435" s="282"/>
      <c r="CE435" s="282"/>
      <c r="CF435" s="282"/>
      <c r="CG435" s="282"/>
    </row>
    <row r="436" spans="1:85" ht="15" customHeight="1">
      <c r="A436" s="283">
        <f>ROW() - ROW(Tabla4478171820242624[[#Headers],[+]])</f>
        <v>430</v>
      </c>
      <c r="B436" s="4" t="s">
        <v>9</v>
      </c>
      <c r="C436" s="55">
        <v>256</v>
      </c>
      <c r="D436" s="4">
        <v>2026</v>
      </c>
      <c r="E436" s="49" t="s">
        <v>274</v>
      </c>
      <c r="F436" s="20" t="s">
        <v>36</v>
      </c>
      <c r="G436" s="252">
        <v>2100000</v>
      </c>
      <c r="H436" s="54" t="s">
        <v>159</v>
      </c>
      <c r="I436" s="257" t="s">
        <v>1066</v>
      </c>
      <c r="J436" s="40">
        <v>46085</v>
      </c>
      <c r="K436" s="41" t="s">
        <v>989</v>
      </c>
      <c r="L436" s="20" t="s">
        <v>1067</v>
      </c>
      <c r="M436" s="55"/>
      <c r="N436" s="288">
        <v>46087</v>
      </c>
      <c r="O436" s="41" t="s">
        <v>1069</v>
      </c>
      <c r="P436" s="426">
        <v>46087</v>
      </c>
      <c r="Q436" s="41" t="s">
        <v>43</v>
      </c>
      <c r="R436" s="41"/>
      <c r="S436" s="290"/>
      <c r="T436" s="291"/>
      <c r="U436" s="292">
        <v>46093</v>
      </c>
      <c r="V436" s="155">
        <v>46094</v>
      </c>
      <c r="W436" s="424" t="s">
        <v>44</v>
      </c>
      <c r="X436" s="289"/>
      <c r="Y436" s="292"/>
      <c r="Z436" s="293"/>
      <c r="AA436" s="282"/>
      <c r="AB436" s="282"/>
      <c r="AC436" s="282"/>
      <c r="AD436" s="282"/>
      <c r="AE436" s="282"/>
      <c r="AF436" s="282"/>
      <c r="AG436" s="282"/>
      <c r="AH436" s="282"/>
      <c r="AI436" s="282"/>
      <c r="AJ436" s="282"/>
      <c r="AK436" s="282"/>
      <c r="AL436" s="282"/>
      <c r="AM436" s="282"/>
      <c r="AN436" s="282"/>
      <c r="AO436" s="282"/>
      <c r="AP436" s="282"/>
      <c r="AQ436" s="282"/>
      <c r="AR436" s="282"/>
      <c r="AS436" s="282"/>
      <c r="AT436" s="282"/>
      <c r="AU436" s="282"/>
      <c r="AV436" s="282"/>
      <c r="AW436" s="282"/>
      <c r="AX436" s="282"/>
      <c r="AY436" s="282"/>
      <c r="AZ436" s="282"/>
      <c r="BA436" s="282"/>
      <c r="BB436" s="282"/>
      <c r="BC436" s="282"/>
      <c r="BD436" s="282"/>
      <c r="BE436" s="282"/>
      <c r="BF436" s="282"/>
      <c r="BG436" s="282"/>
      <c r="BH436" s="282"/>
      <c r="BI436" s="282"/>
      <c r="BJ436" s="282"/>
      <c r="BK436" s="282"/>
      <c r="BL436" s="282"/>
      <c r="BM436" s="282"/>
      <c r="BN436" s="282"/>
      <c r="BO436" s="282"/>
      <c r="BP436" s="282"/>
      <c r="BQ436" s="282"/>
      <c r="BR436" s="282"/>
      <c r="BS436" s="282"/>
      <c r="BT436" s="282"/>
      <c r="BU436" s="282"/>
      <c r="BV436" s="282"/>
      <c r="BW436" s="282"/>
      <c r="BX436" s="282"/>
      <c r="BY436" s="282"/>
      <c r="BZ436" s="282"/>
      <c r="CA436" s="282"/>
      <c r="CB436" s="282"/>
      <c r="CC436" s="282"/>
      <c r="CD436" s="282"/>
      <c r="CE436" s="282"/>
      <c r="CF436" s="282"/>
      <c r="CG436" s="282"/>
    </row>
    <row r="437" spans="1:85" ht="15" customHeight="1">
      <c r="A437" s="283">
        <f>ROW() - ROW(Tabla4478171820242624[[#Headers],[+]])</f>
        <v>431</v>
      </c>
      <c r="B437" s="4" t="s">
        <v>9</v>
      </c>
      <c r="C437" s="55">
        <v>108</v>
      </c>
      <c r="D437" s="4">
        <v>2026</v>
      </c>
      <c r="E437" s="49" t="s">
        <v>1633</v>
      </c>
      <c r="F437" s="20" t="s">
        <v>36</v>
      </c>
      <c r="G437" s="252">
        <v>2600000</v>
      </c>
      <c r="H437" s="54" t="s">
        <v>1634</v>
      </c>
      <c r="I437" s="257" t="s">
        <v>1066</v>
      </c>
      <c r="J437" s="40">
        <v>46085</v>
      </c>
      <c r="K437" s="41" t="s">
        <v>989</v>
      </c>
      <c r="L437" s="20" t="s">
        <v>1067</v>
      </c>
      <c r="M437" s="55"/>
      <c r="N437" s="288">
        <v>46087</v>
      </c>
      <c r="O437" s="41" t="s">
        <v>1069</v>
      </c>
      <c r="P437" s="426">
        <v>46087</v>
      </c>
      <c r="Q437" s="41" t="s">
        <v>43</v>
      </c>
      <c r="R437" s="41"/>
      <c r="S437" s="290"/>
      <c r="T437" s="291"/>
      <c r="U437" s="292">
        <v>46095</v>
      </c>
      <c r="V437" s="155">
        <v>46097</v>
      </c>
      <c r="W437" s="424" t="s">
        <v>44</v>
      </c>
      <c r="X437" s="289"/>
      <c r="Y437" s="292"/>
      <c r="Z437" s="293"/>
      <c r="AA437" s="282"/>
      <c r="AB437" s="282"/>
      <c r="AC437" s="282"/>
      <c r="AD437" s="282"/>
      <c r="AE437" s="282"/>
      <c r="AF437" s="282"/>
      <c r="AG437" s="282"/>
      <c r="AH437" s="282"/>
      <c r="AI437" s="282"/>
      <c r="AJ437" s="282"/>
      <c r="AK437" s="282"/>
      <c r="AL437" s="282"/>
      <c r="AM437" s="282"/>
      <c r="AN437" s="282"/>
      <c r="AO437" s="282"/>
      <c r="AP437" s="282"/>
      <c r="AQ437" s="282"/>
      <c r="AR437" s="282"/>
      <c r="AS437" s="282"/>
      <c r="AT437" s="282"/>
      <c r="AU437" s="282"/>
      <c r="AV437" s="282"/>
      <c r="AW437" s="282"/>
      <c r="AX437" s="282"/>
      <c r="AY437" s="282"/>
      <c r="AZ437" s="282"/>
      <c r="BA437" s="282"/>
      <c r="BB437" s="282"/>
      <c r="BC437" s="282"/>
      <c r="BD437" s="282"/>
      <c r="BE437" s="282"/>
      <c r="BF437" s="282"/>
      <c r="BG437" s="282"/>
      <c r="BH437" s="282"/>
      <c r="BI437" s="282"/>
      <c r="BJ437" s="282"/>
      <c r="BK437" s="282"/>
      <c r="BL437" s="282"/>
      <c r="BM437" s="282"/>
      <c r="BN437" s="282"/>
      <c r="BO437" s="282"/>
      <c r="BP437" s="282"/>
      <c r="BQ437" s="282"/>
      <c r="BR437" s="282"/>
      <c r="BS437" s="282"/>
      <c r="BT437" s="282"/>
      <c r="BU437" s="282"/>
      <c r="BV437" s="282"/>
      <c r="BW437" s="282"/>
      <c r="BX437" s="282"/>
      <c r="BY437" s="282"/>
      <c r="BZ437" s="282"/>
      <c r="CA437" s="282"/>
      <c r="CB437" s="282"/>
      <c r="CC437" s="282"/>
      <c r="CD437" s="282"/>
      <c r="CE437" s="282"/>
      <c r="CF437" s="282"/>
      <c r="CG437" s="282"/>
    </row>
    <row r="438" spans="1:85" ht="15" customHeight="1">
      <c r="A438" s="283">
        <f>ROW() - ROW(Tabla4478171820242624[[#Headers],[+]])</f>
        <v>432</v>
      </c>
      <c r="B438" s="4" t="s">
        <v>9</v>
      </c>
      <c r="C438" s="55">
        <v>211</v>
      </c>
      <c r="D438" s="4">
        <v>2026</v>
      </c>
      <c r="E438" s="49" t="s">
        <v>268</v>
      </c>
      <c r="F438" s="20" t="s">
        <v>36</v>
      </c>
      <c r="G438" s="252">
        <v>2100000</v>
      </c>
      <c r="H438" s="54" t="s">
        <v>1635</v>
      </c>
      <c r="I438" s="257" t="s">
        <v>1066</v>
      </c>
      <c r="J438" s="40">
        <v>46085</v>
      </c>
      <c r="K438" s="41" t="s">
        <v>989</v>
      </c>
      <c r="L438" s="20" t="s">
        <v>1067</v>
      </c>
      <c r="M438" s="55"/>
      <c r="N438" s="288">
        <v>46087</v>
      </c>
      <c r="O438" s="41" t="s">
        <v>1069</v>
      </c>
      <c r="P438" s="426">
        <v>46087</v>
      </c>
      <c r="Q438" s="41" t="s">
        <v>43</v>
      </c>
      <c r="R438" s="41"/>
      <c r="S438" s="290"/>
      <c r="T438" s="291"/>
      <c r="U438" s="292">
        <v>46095</v>
      </c>
      <c r="V438" s="155">
        <v>46097</v>
      </c>
      <c r="W438" s="424" t="s">
        <v>44</v>
      </c>
      <c r="X438" s="289"/>
      <c r="Y438" s="292"/>
      <c r="Z438" s="293"/>
      <c r="AA438" s="282"/>
      <c r="AB438" s="282"/>
      <c r="AC438" s="282"/>
      <c r="AD438" s="282"/>
      <c r="AE438" s="282"/>
      <c r="AF438" s="282"/>
      <c r="AG438" s="282"/>
      <c r="AH438" s="282"/>
      <c r="AI438" s="282"/>
      <c r="AJ438" s="282"/>
      <c r="AK438" s="282"/>
      <c r="AL438" s="282"/>
      <c r="AM438" s="282"/>
      <c r="AN438" s="282"/>
      <c r="AO438" s="282"/>
      <c r="AP438" s="282"/>
      <c r="AQ438" s="282"/>
      <c r="AR438" s="282"/>
      <c r="AS438" s="282"/>
      <c r="AT438" s="282"/>
      <c r="AU438" s="282"/>
      <c r="AV438" s="282"/>
      <c r="AW438" s="282"/>
      <c r="AX438" s="282"/>
      <c r="AY438" s="282"/>
      <c r="AZ438" s="282"/>
      <c r="BA438" s="282"/>
      <c r="BB438" s="282"/>
      <c r="BC438" s="282"/>
      <c r="BD438" s="282"/>
      <c r="BE438" s="282"/>
      <c r="BF438" s="282"/>
      <c r="BG438" s="282"/>
      <c r="BH438" s="282"/>
      <c r="BI438" s="282"/>
      <c r="BJ438" s="282"/>
      <c r="BK438" s="282"/>
      <c r="BL438" s="282"/>
      <c r="BM438" s="282"/>
      <c r="BN438" s="282"/>
      <c r="BO438" s="282"/>
      <c r="BP438" s="282"/>
      <c r="BQ438" s="282"/>
      <c r="BR438" s="282"/>
      <c r="BS438" s="282"/>
      <c r="BT438" s="282"/>
      <c r="BU438" s="282"/>
      <c r="BV438" s="282"/>
      <c r="BW438" s="282"/>
      <c r="BX438" s="282"/>
      <c r="BY438" s="282"/>
      <c r="BZ438" s="282"/>
      <c r="CA438" s="282"/>
      <c r="CB438" s="282"/>
      <c r="CC438" s="282"/>
      <c r="CD438" s="282"/>
      <c r="CE438" s="282"/>
      <c r="CF438" s="282"/>
      <c r="CG438" s="282"/>
    </row>
    <row r="439" spans="1:85" ht="15" customHeight="1">
      <c r="A439" s="283">
        <f>ROW() - ROW(Tabla4478171820242624[[#Headers],[+]])</f>
        <v>433</v>
      </c>
      <c r="B439" s="4" t="s">
        <v>9</v>
      </c>
      <c r="C439" s="55">
        <v>241</v>
      </c>
      <c r="D439" s="4">
        <v>2026</v>
      </c>
      <c r="E439" s="49" t="s">
        <v>1636</v>
      </c>
      <c r="F439" s="20" t="s">
        <v>47</v>
      </c>
      <c r="G439" s="252">
        <v>2700000</v>
      </c>
      <c r="H439" s="54" t="s">
        <v>159</v>
      </c>
      <c r="I439" s="257" t="s">
        <v>1072</v>
      </c>
      <c r="J439" s="40">
        <v>46085</v>
      </c>
      <c r="K439" s="41" t="s">
        <v>989</v>
      </c>
      <c r="L439" s="20" t="s">
        <v>1067</v>
      </c>
      <c r="M439" s="73" t="s">
        <v>1637</v>
      </c>
      <c r="N439" s="288">
        <v>46087</v>
      </c>
      <c r="O439" s="41" t="s">
        <v>1069</v>
      </c>
      <c r="P439" s="426">
        <v>46087</v>
      </c>
      <c r="Q439" s="41" t="s">
        <v>43</v>
      </c>
      <c r="R439" s="41"/>
      <c r="S439" s="290"/>
      <c r="T439" s="291"/>
      <c r="U439" s="624">
        <v>46105</v>
      </c>
      <c r="V439" s="155">
        <v>46106</v>
      </c>
      <c r="W439" s="424" t="s">
        <v>44</v>
      </c>
      <c r="X439" s="289"/>
      <c r="Y439" s="292"/>
      <c r="Z439" s="293"/>
      <c r="AA439" s="282"/>
      <c r="AB439" s="282"/>
      <c r="AC439" s="282"/>
      <c r="AD439" s="282"/>
      <c r="AE439" s="282"/>
      <c r="AF439" s="282"/>
      <c r="AG439" s="282"/>
      <c r="AH439" s="282"/>
      <c r="AI439" s="282"/>
      <c r="AJ439" s="282"/>
      <c r="AK439" s="282"/>
      <c r="AL439" s="282"/>
      <c r="AM439" s="282"/>
      <c r="AN439" s="282"/>
      <c r="AO439" s="282"/>
      <c r="AP439" s="282"/>
      <c r="AQ439" s="282"/>
      <c r="AR439" s="282"/>
      <c r="AS439" s="282"/>
      <c r="AT439" s="282"/>
      <c r="AU439" s="282"/>
      <c r="AV439" s="282"/>
      <c r="AW439" s="282"/>
      <c r="AX439" s="282"/>
      <c r="AY439" s="282"/>
      <c r="AZ439" s="282"/>
      <c r="BA439" s="282"/>
      <c r="BB439" s="282"/>
      <c r="BC439" s="282"/>
      <c r="BD439" s="282"/>
      <c r="BE439" s="282"/>
      <c r="BF439" s="282"/>
      <c r="BG439" s="282"/>
      <c r="BH439" s="282"/>
      <c r="BI439" s="282"/>
      <c r="BJ439" s="282"/>
      <c r="BK439" s="282"/>
      <c r="BL439" s="282"/>
      <c r="BM439" s="282"/>
      <c r="BN439" s="282"/>
      <c r="BO439" s="282"/>
      <c r="BP439" s="282"/>
      <c r="BQ439" s="282"/>
      <c r="BR439" s="282"/>
      <c r="BS439" s="282"/>
      <c r="BT439" s="282"/>
      <c r="BU439" s="282"/>
      <c r="BV439" s="282"/>
      <c r="BW439" s="282"/>
      <c r="BX439" s="282"/>
      <c r="BY439" s="282"/>
      <c r="BZ439" s="282"/>
      <c r="CA439" s="282"/>
      <c r="CB439" s="282"/>
      <c r="CC439" s="282"/>
      <c r="CD439" s="282"/>
      <c r="CE439" s="282"/>
      <c r="CF439" s="282"/>
      <c r="CG439" s="282"/>
    </row>
    <row r="440" spans="1:85" ht="15" customHeight="1">
      <c r="A440" s="283">
        <f>ROW() - ROW(Tabla4478171820242624[[#Headers],[+]])</f>
        <v>434</v>
      </c>
      <c r="B440" s="4" t="s">
        <v>9</v>
      </c>
      <c r="C440" s="55">
        <v>381</v>
      </c>
      <c r="D440" s="4">
        <v>2026</v>
      </c>
      <c r="E440" s="49" t="s">
        <v>318</v>
      </c>
      <c r="F440" s="20" t="s">
        <v>47</v>
      </c>
      <c r="G440" s="252">
        <v>2600000</v>
      </c>
      <c r="H440" s="54" t="s">
        <v>1638</v>
      </c>
      <c r="I440" s="257" t="s">
        <v>1072</v>
      </c>
      <c r="J440" s="40">
        <v>46085</v>
      </c>
      <c r="K440" s="41" t="s">
        <v>989</v>
      </c>
      <c r="L440" s="20" t="s">
        <v>1067</v>
      </c>
      <c r="M440" s="55"/>
      <c r="N440" s="288">
        <v>46087</v>
      </c>
      <c r="O440" s="41" t="s">
        <v>1069</v>
      </c>
      <c r="P440" s="426">
        <v>46087</v>
      </c>
      <c r="Q440" s="41" t="s">
        <v>43</v>
      </c>
      <c r="R440" s="41"/>
      <c r="S440" s="290"/>
      <c r="T440" s="291"/>
      <c r="U440" s="292">
        <v>46095</v>
      </c>
      <c r="V440" s="155">
        <v>46097</v>
      </c>
      <c r="W440" s="424" t="s">
        <v>44</v>
      </c>
      <c r="X440" s="289"/>
      <c r="Y440" s="292"/>
      <c r="Z440" s="293"/>
      <c r="AA440" s="282"/>
      <c r="AB440" s="282"/>
      <c r="AC440" s="282"/>
      <c r="AD440" s="282"/>
      <c r="AE440" s="282"/>
      <c r="AF440" s="282"/>
      <c r="AG440" s="282"/>
      <c r="AH440" s="282"/>
      <c r="AI440" s="282"/>
      <c r="AJ440" s="282"/>
      <c r="AK440" s="282"/>
      <c r="AL440" s="282"/>
      <c r="AM440" s="282"/>
      <c r="AN440" s="282"/>
      <c r="AO440" s="282"/>
      <c r="AP440" s="282"/>
      <c r="AQ440" s="282"/>
      <c r="AR440" s="282"/>
      <c r="AS440" s="282"/>
      <c r="AT440" s="282"/>
      <c r="AU440" s="282"/>
      <c r="AV440" s="282"/>
      <c r="AW440" s="282"/>
      <c r="AX440" s="282"/>
      <c r="AY440" s="282"/>
      <c r="AZ440" s="282"/>
      <c r="BA440" s="282"/>
      <c r="BB440" s="282"/>
      <c r="BC440" s="282"/>
      <c r="BD440" s="282"/>
      <c r="BE440" s="282"/>
      <c r="BF440" s="282"/>
      <c r="BG440" s="282"/>
      <c r="BH440" s="282"/>
      <c r="BI440" s="282"/>
      <c r="BJ440" s="282"/>
      <c r="BK440" s="282"/>
      <c r="BL440" s="282"/>
      <c r="BM440" s="282"/>
      <c r="BN440" s="282"/>
      <c r="BO440" s="282"/>
      <c r="BP440" s="282"/>
      <c r="BQ440" s="282"/>
      <c r="BR440" s="282"/>
      <c r="BS440" s="282"/>
      <c r="BT440" s="282"/>
      <c r="BU440" s="282"/>
      <c r="BV440" s="282"/>
      <c r="BW440" s="282"/>
      <c r="BX440" s="282"/>
      <c r="BY440" s="282"/>
      <c r="BZ440" s="282"/>
      <c r="CA440" s="282"/>
      <c r="CB440" s="282"/>
      <c r="CC440" s="282"/>
      <c r="CD440" s="282"/>
      <c r="CE440" s="282"/>
      <c r="CF440" s="282"/>
      <c r="CG440" s="282"/>
    </row>
    <row r="441" spans="1:85" ht="15" customHeight="1">
      <c r="A441" s="283">
        <f>ROW() - ROW(Tabla4478171820242624[[#Headers],[+]])</f>
        <v>435</v>
      </c>
      <c r="B441" s="4" t="s">
        <v>9</v>
      </c>
      <c r="C441" s="55">
        <v>442</v>
      </c>
      <c r="D441" s="4">
        <v>2026</v>
      </c>
      <c r="E441" s="49" t="s">
        <v>332</v>
      </c>
      <c r="F441" s="20" t="s">
        <v>47</v>
      </c>
      <c r="G441" s="252">
        <v>2600000</v>
      </c>
      <c r="H441" s="54" t="s">
        <v>1639</v>
      </c>
      <c r="I441" s="257" t="s">
        <v>1072</v>
      </c>
      <c r="J441" s="40">
        <v>46085</v>
      </c>
      <c r="K441" s="41" t="s">
        <v>989</v>
      </c>
      <c r="L441" s="20" t="s">
        <v>1067</v>
      </c>
      <c r="M441" s="55"/>
      <c r="N441" s="288">
        <v>46087</v>
      </c>
      <c r="O441" s="41" t="s">
        <v>1069</v>
      </c>
      <c r="P441" s="426">
        <v>46087</v>
      </c>
      <c r="Q441" s="41" t="s">
        <v>43</v>
      </c>
      <c r="R441" s="41"/>
      <c r="S441" s="290"/>
      <c r="T441" s="291"/>
      <c r="U441" s="292">
        <v>46095</v>
      </c>
      <c r="V441" s="155">
        <v>46097</v>
      </c>
      <c r="W441" s="424" t="s">
        <v>44</v>
      </c>
      <c r="X441" s="289"/>
      <c r="Y441" s="292"/>
      <c r="Z441" s="293"/>
      <c r="AA441" s="282"/>
      <c r="AB441" s="282"/>
      <c r="AC441" s="282"/>
      <c r="AD441" s="282"/>
      <c r="AE441" s="282"/>
      <c r="AF441" s="282"/>
      <c r="AG441" s="282"/>
      <c r="AH441" s="282"/>
      <c r="AI441" s="282"/>
      <c r="AJ441" s="282"/>
      <c r="AK441" s="282"/>
      <c r="AL441" s="282"/>
      <c r="AM441" s="282"/>
      <c r="AN441" s="282"/>
      <c r="AO441" s="282"/>
      <c r="AP441" s="282"/>
      <c r="AQ441" s="282"/>
      <c r="AR441" s="282"/>
      <c r="AS441" s="282"/>
      <c r="AT441" s="282"/>
      <c r="AU441" s="282"/>
      <c r="AV441" s="282"/>
      <c r="AW441" s="282"/>
      <c r="AX441" s="282"/>
      <c r="AY441" s="282"/>
      <c r="AZ441" s="282"/>
      <c r="BA441" s="282"/>
      <c r="BB441" s="282"/>
      <c r="BC441" s="282"/>
      <c r="BD441" s="282"/>
      <c r="BE441" s="282"/>
      <c r="BF441" s="282"/>
      <c r="BG441" s="282"/>
      <c r="BH441" s="282"/>
      <c r="BI441" s="282"/>
      <c r="BJ441" s="282"/>
      <c r="BK441" s="282"/>
      <c r="BL441" s="282"/>
      <c r="BM441" s="282"/>
      <c r="BN441" s="282"/>
      <c r="BO441" s="282"/>
      <c r="BP441" s="282"/>
      <c r="BQ441" s="282"/>
      <c r="BR441" s="282"/>
      <c r="BS441" s="282"/>
      <c r="BT441" s="282"/>
      <c r="BU441" s="282"/>
      <c r="BV441" s="282"/>
      <c r="BW441" s="282"/>
      <c r="BX441" s="282"/>
      <c r="BY441" s="282"/>
      <c r="BZ441" s="282"/>
      <c r="CA441" s="282"/>
      <c r="CB441" s="282"/>
      <c r="CC441" s="282"/>
      <c r="CD441" s="282"/>
      <c r="CE441" s="282"/>
      <c r="CF441" s="282"/>
      <c r="CG441" s="282"/>
    </row>
    <row r="442" spans="1:85" ht="15" customHeight="1">
      <c r="A442" s="283">
        <f>ROW() - ROW(Tabla4478171820242624[[#Headers],[+]])</f>
        <v>436</v>
      </c>
      <c r="B442" s="283" t="s">
        <v>9</v>
      </c>
      <c r="C442" s="55">
        <v>155</v>
      </c>
      <c r="D442" s="4">
        <v>2026</v>
      </c>
      <c r="E442" s="284" t="s">
        <v>355</v>
      </c>
      <c r="F442" s="285" t="s">
        <v>1384</v>
      </c>
      <c r="G442" s="252">
        <v>1083333</v>
      </c>
      <c r="H442" s="54" t="s">
        <v>1640</v>
      </c>
      <c r="I442" s="257" t="s">
        <v>54</v>
      </c>
      <c r="J442" s="40">
        <v>46085</v>
      </c>
      <c r="K442" s="41" t="s">
        <v>989</v>
      </c>
      <c r="L442" s="285" t="s">
        <v>54</v>
      </c>
      <c r="M442" s="55"/>
      <c r="N442" s="288">
        <v>46087</v>
      </c>
      <c r="O442" s="41" t="s">
        <v>1069</v>
      </c>
      <c r="P442" s="426">
        <v>46087</v>
      </c>
      <c r="Q442" s="41" t="s">
        <v>43</v>
      </c>
      <c r="R442" s="41"/>
      <c r="S442" s="290"/>
      <c r="T442" s="291"/>
      <c r="U442" s="292">
        <v>46095</v>
      </c>
      <c r="V442" s="155">
        <v>46097</v>
      </c>
      <c r="W442" s="424" t="s">
        <v>44</v>
      </c>
      <c r="X442" s="289"/>
      <c r="Y442" s="292"/>
      <c r="Z442" s="293"/>
      <c r="AA442" s="282"/>
      <c r="AB442" s="282"/>
      <c r="AC442" s="282"/>
      <c r="AD442" s="282"/>
      <c r="AE442" s="282"/>
      <c r="AF442" s="282"/>
      <c r="AG442" s="282"/>
      <c r="AH442" s="282"/>
      <c r="AI442" s="282"/>
      <c r="AJ442" s="282"/>
      <c r="AK442" s="282"/>
      <c r="AL442" s="282"/>
      <c r="AM442" s="282"/>
      <c r="AN442" s="282"/>
      <c r="AO442" s="282"/>
      <c r="AP442" s="282"/>
      <c r="AQ442" s="282"/>
      <c r="AR442" s="282"/>
      <c r="AS442" s="282"/>
      <c r="AT442" s="282"/>
      <c r="AU442" s="282"/>
      <c r="AV442" s="282"/>
      <c r="AW442" s="282"/>
      <c r="AX442" s="282"/>
      <c r="AY442" s="282"/>
      <c r="AZ442" s="282"/>
      <c r="BA442" s="282"/>
      <c r="BB442" s="282"/>
      <c r="BC442" s="282"/>
      <c r="BD442" s="282"/>
      <c r="BE442" s="282"/>
      <c r="BF442" s="282"/>
      <c r="BG442" s="282"/>
      <c r="BH442" s="282"/>
      <c r="BI442" s="282"/>
      <c r="BJ442" s="282"/>
      <c r="BK442" s="282"/>
      <c r="BL442" s="282"/>
      <c r="BM442" s="282"/>
      <c r="BN442" s="282"/>
      <c r="BO442" s="282"/>
      <c r="BP442" s="282"/>
      <c r="BQ442" s="282"/>
      <c r="BR442" s="282"/>
      <c r="BS442" s="282"/>
      <c r="BT442" s="282"/>
      <c r="BU442" s="282"/>
      <c r="BV442" s="282"/>
      <c r="BW442" s="282"/>
      <c r="BX442" s="282"/>
      <c r="BY442" s="282"/>
      <c r="BZ442" s="282"/>
      <c r="CA442" s="282"/>
      <c r="CB442" s="282"/>
      <c r="CC442" s="282"/>
      <c r="CD442" s="282"/>
      <c r="CE442" s="282"/>
      <c r="CF442" s="282"/>
      <c r="CG442" s="282"/>
    </row>
    <row r="443" spans="1:85" ht="15" customHeight="1">
      <c r="A443" s="283">
        <f>ROW() - ROW(Tabla4478171820242624[[#Headers],[+]])</f>
        <v>437</v>
      </c>
      <c r="B443" s="283" t="s">
        <v>9</v>
      </c>
      <c r="C443" s="55">
        <v>155</v>
      </c>
      <c r="D443" s="4">
        <v>2026</v>
      </c>
      <c r="E443" s="284" t="s">
        <v>355</v>
      </c>
      <c r="F443" s="285" t="s">
        <v>47</v>
      </c>
      <c r="G443" s="252">
        <v>6500000</v>
      </c>
      <c r="H443" s="54" t="s">
        <v>1641</v>
      </c>
      <c r="I443" s="257" t="s">
        <v>54</v>
      </c>
      <c r="J443" s="40">
        <v>46085</v>
      </c>
      <c r="K443" s="41" t="s">
        <v>989</v>
      </c>
      <c r="L443" s="285" t="s">
        <v>54</v>
      </c>
      <c r="M443" s="55"/>
      <c r="N443" s="288">
        <v>46087</v>
      </c>
      <c r="O443" s="41" t="s">
        <v>1069</v>
      </c>
      <c r="P443" s="426">
        <v>46087</v>
      </c>
      <c r="Q443" s="41" t="s">
        <v>43</v>
      </c>
      <c r="R443" s="41"/>
      <c r="S443" s="290"/>
      <c r="T443" s="291"/>
      <c r="U443" s="292">
        <v>46095</v>
      </c>
      <c r="V443" s="155">
        <v>46097</v>
      </c>
      <c r="W443" s="424" t="s">
        <v>44</v>
      </c>
      <c r="X443" s="289"/>
      <c r="Y443" s="292"/>
      <c r="Z443" s="293"/>
      <c r="AA443" s="282"/>
      <c r="AB443" s="282"/>
      <c r="AC443" s="282"/>
      <c r="AD443" s="282"/>
      <c r="AE443" s="282"/>
      <c r="AF443" s="282"/>
      <c r="AG443" s="282"/>
      <c r="AH443" s="282"/>
      <c r="AI443" s="282"/>
      <c r="AJ443" s="282"/>
      <c r="AK443" s="282"/>
      <c r="AL443" s="282"/>
      <c r="AM443" s="282"/>
      <c r="AN443" s="282"/>
      <c r="AO443" s="282"/>
      <c r="AP443" s="282"/>
      <c r="AQ443" s="282"/>
      <c r="AR443" s="282"/>
      <c r="AS443" s="282"/>
      <c r="AT443" s="282"/>
      <c r="AU443" s="282"/>
      <c r="AV443" s="282"/>
      <c r="AW443" s="282"/>
      <c r="AX443" s="282"/>
      <c r="AY443" s="282"/>
      <c r="AZ443" s="282"/>
      <c r="BA443" s="282"/>
      <c r="BB443" s="282"/>
      <c r="BC443" s="282"/>
      <c r="BD443" s="282"/>
      <c r="BE443" s="282"/>
      <c r="BF443" s="282"/>
      <c r="BG443" s="282"/>
      <c r="BH443" s="282"/>
      <c r="BI443" s="282"/>
      <c r="BJ443" s="282"/>
      <c r="BK443" s="282"/>
      <c r="BL443" s="282"/>
      <c r="BM443" s="282"/>
      <c r="BN443" s="282"/>
      <c r="BO443" s="282"/>
      <c r="BP443" s="282"/>
      <c r="BQ443" s="282"/>
      <c r="BR443" s="282"/>
      <c r="BS443" s="282"/>
      <c r="BT443" s="282"/>
      <c r="BU443" s="282"/>
      <c r="BV443" s="282"/>
      <c r="BW443" s="282"/>
      <c r="BX443" s="282"/>
      <c r="BY443" s="282"/>
      <c r="BZ443" s="282"/>
      <c r="CA443" s="282"/>
      <c r="CB443" s="282"/>
      <c r="CC443" s="282"/>
      <c r="CD443" s="282"/>
      <c r="CE443" s="282"/>
      <c r="CF443" s="282"/>
      <c r="CG443" s="282"/>
    </row>
    <row r="444" spans="1:85" ht="15" customHeight="1">
      <c r="A444" s="283">
        <f>ROW() - ROW(Tabla4478171820242624[[#Headers],[+]])</f>
        <v>438</v>
      </c>
      <c r="B444" s="283" t="s">
        <v>9</v>
      </c>
      <c r="C444" s="55">
        <v>335</v>
      </c>
      <c r="D444" s="283">
        <v>2026</v>
      </c>
      <c r="E444" s="284" t="s">
        <v>357</v>
      </c>
      <c r="F444" s="285" t="s">
        <v>1384</v>
      </c>
      <c r="G444" s="252">
        <v>216667</v>
      </c>
      <c r="H444" s="54" t="s">
        <v>1642</v>
      </c>
      <c r="I444" s="257" t="s">
        <v>54</v>
      </c>
      <c r="J444" s="40">
        <v>46085</v>
      </c>
      <c r="K444" s="41" t="s">
        <v>989</v>
      </c>
      <c r="L444" s="285" t="s">
        <v>54</v>
      </c>
      <c r="M444" s="55"/>
      <c r="N444" s="288">
        <v>46087</v>
      </c>
      <c r="O444" s="41" t="s">
        <v>1069</v>
      </c>
      <c r="P444" s="426">
        <v>46087</v>
      </c>
      <c r="Q444" s="41" t="s">
        <v>43</v>
      </c>
      <c r="R444" s="41"/>
      <c r="S444" s="290"/>
      <c r="T444" s="291"/>
      <c r="U444" s="292">
        <v>46095</v>
      </c>
      <c r="V444" s="155">
        <v>46097</v>
      </c>
      <c r="W444" s="424" t="s">
        <v>44</v>
      </c>
      <c r="X444" s="289"/>
      <c r="Y444" s="292"/>
      <c r="Z444" s="293"/>
      <c r="AA444" s="282"/>
      <c r="AB444" s="282"/>
      <c r="AC444" s="282"/>
      <c r="AD444" s="282"/>
      <c r="AE444" s="282"/>
      <c r="AF444" s="282"/>
      <c r="AG444" s="282"/>
      <c r="AH444" s="282"/>
      <c r="AI444" s="282"/>
      <c r="AJ444" s="282"/>
      <c r="AK444" s="282"/>
      <c r="AL444" s="282"/>
      <c r="AM444" s="282"/>
      <c r="AN444" s="282"/>
      <c r="AO444" s="282"/>
      <c r="AP444" s="282"/>
      <c r="AQ444" s="282"/>
      <c r="AR444" s="282"/>
      <c r="AS444" s="282"/>
      <c r="AT444" s="282"/>
      <c r="AU444" s="282"/>
      <c r="AV444" s="282"/>
      <c r="AW444" s="282"/>
      <c r="AX444" s="282"/>
      <c r="AY444" s="282"/>
      <c r="AZ444" s="282"/>
      <c r="BA444" s="282"/>
      <c r="BB444" s="282"/>
      <c r="BC444" s="282"/>
      <c r="BD444" s="282"/>
      <c r="BE444" s="282"/>
      <c r="BF444" s="282"/>
      <c r="BG444" s="282"/>
      <c r="BH444" s="282"/>
      <c r="BI444" s="282"/>
      <c r="BJ444" s="282"/>
      <c r="BK444" s="282"/>
      <c r="BL444" s="282"/>
      <c r="BM444" s="282"/>
      <c r="BN444" s="282"/>
      <c r="BO444" s="282"/>
      <c r="BP444" s="282"/>
      <c r="BQ444" s="282"/>
      <c r="BR444" s="282"/>
      <c r="BS444" s="282"/>
      <c r="BT444" s="282"/>
      <c r="BU444" s="282"/>
      <c r="BV444" s="282"/>
      <c r="BW444" s="282"/>
      <c r="BX444" s="282"/>
      <c r="BY444" s="282"/>
      <c r="BZ444" s="282"/>
      <c r="CA444" s="282"/>
      <c r="CB444" s="282"/>
      <c r="CC444" s="282"/>
      <c r="CD444" s="282"/>
      <c r="CE444" s="282"/>
      <c r="CF444" s="282"/>
      <c r="CG444" s="282"/>
    </row>
    <row r="445" spans="1:85" ht="15" customHeight="1">
      <c r="A445" s="283">
        <f>ROW() - ROW(Tabla4478171820242624[[#Headers],[+]])</f>
        <v>439</v>
      </c>
      <c r="B445" s="283" t="s">
        <v>9</v>
      </c>
      <c r="C445" s="55">
        <v>335</v>
      </c>
      <c r="D445" s="283">
        <v>2026</v>
      </c>
      <c r="E445" s="284" t="s">
        <v>357</v>
      </c>
      <c r="F445" s="285" t="s">
        <v>47</v>
      </c>
      <c r="G445" s="252">
        <v>6500000</v>
      </c>
      <c r="H445" s="54" t="s">
        <v>1643</v>
      </c>
      <c r="I445" s="257" t="s">
        <v>54</v>
      </c>
      <c r="J445" s="40">
        <v>46085</v>
      </c>
      <c r="K445" s="41" t="s">
        <v>989</v>
      </c>
      <c r="L445" s="285" t="s">
        <v>54</v>
      </c>
      <c r="M445" s="55"/>
      <c r="N445" s="288">
        <v>46087</v>
      </c>
      <c r="O445" s="41" t="s">
        <v>1069</v>
      </c>
      <c r="P445" s="426">
        <v>46087</v>
      </c>
      <c r="Q445" s="41" t="s">
        <v>43</v>
      </c>
      <c r="R445" s="41"/>
      <c r="S445" s="290"/>
      <c r="T445" s="291"/>
      <c r="U445" s="292">
        <v>46095</v>
      </c>
      <c r="V445" s="155">
        <v>46097</v>
      </c>
      <c r="W445" s="424" t="s">
        <v>44</v>
      </c>
      <c r="X445" s="289"/>
      <c r="Y445" s="292"/>
      <c r="Z445" s="293"/>
      <c r="AA445" s="282"/>
      <c r="AB445" s="282"/>
      <c r="AC445" s="282"/>
      <c r="AD445" s="282"/>
      <c r="AE445" s="282"/>
      <c r="AF445" s="282"/>
      <c r="AG445" s="282"/>
      <c r="AH445" s="282"/>
      <c r="AI445" s="282"/>
      <c r="AJ445" s="282"/>
      <c r="AK445" s="282"/>
      <c r="AL445" s="282"/>
      <c r="AM445" s="282"/>
      <c r="AN445" s="282"/>
      <c r="AO445" s="282"/>
      <c r="AP445" s="282"/>
      <c r="AQ445" s="282"/>
      <c r="AR445" s="282"/>
      <c r="AS445" s="282"/>
      <c r="AT445" s="282"/>
      <c r="AU445" s="282"/>
      <c r="AV445" s="282"/>
      <c r="AW445" s="282"/>
      <c r="AX445" s="282"/>
      <c r="AY445" s="282"/>
      <c r="AZ445" s="282"/>
      <c r="BA445" s="282"/>
      <c r="BB445" s="282"/>
      <c r="BC445" s="282"/>
      <c r="BD445" s="282"/>
      <c r="BE445" s="282"/>
      <c r="BF445" s="282"/>
      <c r="BG445" s="282"/>
      <c r="BH445" s="282"/>
      <c r="BI445" s="282"/>
      <c r="BJ445" s="282"/>
      <c r="BK445" s="282"/>
      <c r="BL445" s="282"/>
      <c r="BM445" s="282"/>
      <c r="BN445" s="282"/>
      <c r="BO445" s="282"/>
      <c r="BP445" s="282"/>
      <c r="BQ445" s="282"/>
      <c r="BR445" s="282"/>
      <c r="BS445" s="282"/>
      <c r="BT445" s="282"/>
      <c r="BU445" s="282"/>
      <c r="BV445" s="282"/>
      <c r="BW445" s="282"/>
      <c r="BX445" s="282"/>
      <c r="BY445" s="282"/>
      <c r="BZ445" s="282"/>
      <c r="CA445" s="282"/>
      <c r="CB445" s="282"/>
      <c r="CC445" s="282"/>
      <c r="CD445" s="282"/>
      <c r="CE445" s="282"/>
      <c r="CF445" s="282"/>
      <c r="CG445" s="282"/>
    </row>
    <row r="446" spans="1:85" ht="15" customHeight="1">
      <c r="A446" s="283">
        <f>ROW() - ROW(Tabla4478171820242624[[#Headers],[+]])</f>
        <v>440</v>
      </c>
      <c r="B446" s="4" t="s">
        <v>9</v>
      </c>
      <c r="C446" s="55">
        <v>528</v>
      </c>
      <c r="D446" s="283">
        <v>2025</v>
      </c>
      <c r="E446" s="284" t="s">
        <v>924</v>
      </c>
      <c r="F446" s="285" t="s">
        <v>47</v>
      </c>
      <c r="G446" s="252">
        <v>5500000</v>
      </c>
      <c r="H446" s="54" t="s">
        <v>1644</v>
      </c>
      <c r="I446" s="257" t="s">
        <v>1543</v>
      </c>
      <c r="J446" s="40">
        <v>46085</v>
      </c>
      <c r="K446" s="41" t="s">
        <v>989</v>
      </c>
      <c r="L446" s="20" t="s">
        <v>1022</v>
      </c>
      <c r="M446" s="55"/>
      <c r="N446" s="288">
        <v>46087</v>
      </c>
      <c r="O446" s="41" t="s">
        <v>1069</v>
      </c>
      <c r="P446" s="426">
        <v>46087</v>
      </c>
      <c r="Q446" s="41" t="s">
        <v>43</v>
      </c>
      <c r="R446" s="41"/>
      <c r="S446" s="290"/>
      <c r="T446" s="291"/>
      <c r="U446" s="292">
        <v>46095</v>
      </c>
      <c r="V446" s="155">
        <v>46097</v>
      </c>
      <c r="W446" s="424" t="s">
        <v>44</v>
      </c>
      <c r="X446" s="289"/>
      <c r="Y446" s="292">
        <v>46100</v>
      </c>
      <c r="Z446" s="293" t="s">
        <v>1084</v>
      </c>
      <c r="AA446" s="282"/>
      <c r="AB446" s="282"/>
      <c r="AC446" s="282"/>
      <c r="AD446" s="282"/>
      <c r="AE446" s="282"/>
      <c r="AF446" s="282"/>
      <c r="AG446" s="282"/>
      <c r="AH446" s="282"/>
      <c r="AI446" s="282"/>
      <c r="AJ446" s="282"/>
      <c r="AK446" s="282"/>
      <c r="AL446" s="282"/>
      <c r="AM446" s="282"/>
      <c r="AN446" s="282"/>
      <c r="AO446" s="282"/>
      <c r="AP446" s="282"/>
      <c r="AQ446" s="282"/>
      <c r="AR446" s="282"/>
      <c r="AS446" s="282"/>
      <c r="AT446" s="282"/>
      <c r="AU446" s="282"/>
      <c r="AV446" s="282"/>
      <c r="AW446" s="282"/>
      <c r="AX446" s="282"/>
      <c r="AY446" s="282"/>
      <c r="AZ446" s="282"/>
      <c r="BA446" s="282"/>
      <c r="BB446" s="282"/>
      <c r="BC446" s="282"/>
      <c r="BD446" s="282"/>
      <c r="BE446" s="282"/>
      <c r="BF446" s="282"/>
      <c r="BG446" s="282"/>
      <c r="BH446" s="282"/>
      <c r="BI446" s="282"/>
      <c r="BJ446" s="282"/>
      <c r="BK446" s="282"/>
      <c r="BL446" s="282"/>
      <c r="BM446" s="282"/>
      <c r="BN446" s="282"/>
      <c r="BO446" s="282"/>
      <c r="BP446" s="282"/>
      <c r="BQ446" s="282"/>
      <c r="BR446" s="282"/>
      <c r="BS446" s="282"/>
      <c r="BT446" s="282"/>
      <c r="BU446" s="282"/>
      <c r="BV446" s="282"/>
      <c r="BW446" s="282"/>
      <c r="BX446" s="282"/>
      <c r="BY446" s="282"/>
      <c r="BZ446" s="282"/>
      <c r="CA446" s="282"/>
      <c r="CB446" s="282"/>
      <c r="CC446" s="282"/>
      <c r="CD446" s="282"/>
      <c r="CE446" s="282"/>
      <c r="CF446" s="282"/>
      <c r="CG446" s="282"/>
    </row>
    <row r="447" spans="1:85" ht="15" customHeight="1">
      <c r="A447" s="283">
        <f>ROW() - ROW(Tabla4478171820242624[[#Headers],[+]])</f>
        <v>441</v>
      </c>
      <c r="B447" s="4" t="s">
        <v>9</v>
      </c>
      <c r="C447" s="55">
        <v>119</v>
      </c>
      <c r="D447" s="4">
        <v>2026</v>
      </c>
      <c r="E447" s="49" t="s">
        <v>1645</v>
      </c>
      <c r="F447" s="533" t="s">
        <v>1646</v>
      </c>
      <c r="G447" s="252" t="s">
        <v>1646</v>
      </c>
      <c r="H447" s="533" t="s">
        <v>1646</v>
      </c>
      <c r="I447" s="533" t="s">
        <v>1646</v>
      </c>
      <c r="J447" s="40">
        <v>46085</v>
      </c>
      <c r="K447" s="41" t="s">
        <v>989</v>
      </c>
      <c r="L447" s="20" t="s">
        <v>1170</v>
      </c>
      <c r="M447" s="533" t="s">
        <v>1646</v>
      </c>
      <c r="N447" s="288">
        <v>46087</v>
      </c>
      <c r="O447" s="41" t="s">
        <v>1069</v>
      </c>
      <c r="P447" s="426">
        <v>46087</v>
      </c>
      <c r="Q447" s="41" t="s">
        <v>43</v>
      </c>
      <c r="R447" s="41"/>
      <c r="S447" s="290"/>
      <c r="T447" s="291"/>
      <c r="U447" s="292">
        <v>46095</v>
      </c>
      <c r="V447" s="155">
        <v>46097</v>
      </c>
      <c r="W447" s="424" t="s">
        <v>44</v>
      </c>
      <c r="X447" s="289"/>
      <c r="Y447" s="292"/>
      <c r="Z447" s="293"/>
      <c r="AA447" s="282"/>
      <c r="AB447" s="282"/>
      <c r="AC447" s="282"/>
      <c r="AD447" s="282"/>
      <c r="AE447" s="282"/>
      <c r="AF447" s="282"/>
      <c r="AG447" s="282"/>
      <c r="AH447" s="282"/>
      <c r="AI447" s="282"/>
      <c r="AJ447" s="282"/>
      <c r="AK447" s="282"/>
      <c r="AL447" s="282"/>
      <c r="AM447" s="282"/>
      <c r="AN447" s="282"/>
      <c r="AO447" s="282"/>
      <c r="AP447" s="282"/>
      <c r="AQ447" s="282"/>
      <c r="AR447" s="282"/>
      <c r="AS447" s="282"/>
      <c r="AT447" s="282"/>
      <c r="AU447" s="282"/>
      <c r="AV447" s="282"/>
      <c r="AW447" s="282"/>
      <c r="AX447" s="282"/>
      <c r="AY447" s="282"/>
      <c r="AZ447" s="282"/>
      <c r="BA447" s="282"/>
      <c r="BB447" s="282"/>
      <c r="BC447" s="282"/>
      <c r="BD447" s="282"/>
      <c r="BE447" s="282"/>
      <c r="BF447" s="282"/>
      <c r="BG447" s="282"/>
      <c r="BH447" s="282"/>
      <c r="BI447" s="282"/>
      <c r="BJ447" s="282"/>
      <c r="BK447" s="282"/>
      <c r="BL447" s="282"/>
      <c r="BM447" s="282"/>
      <c r="BN447" s="282"/>
      <c r="BO447" s="282"/>
      <c r="BP447" s="282"/>
      <c r="BQ447" s="282"/>
      <c r="BR447" s="282"/>
      <c r="BS447" s="282"/>
      <c r="BT447" s="282"/>
      <c r="BU447" s="282"/>
      <c r="BV447" s="282"/>
      <c r="BW447" s="282"/>
      <c r="BX447" s="282"/>
      <c r="BY447" s="282"/>
      <c r="BZ447" s="282"/>
      <c r="CA447" s="282"/>
      <c r="CB447" s="282"/>
      <c r="CC447" s="282"/>
      <c r="CD447" s="282"/>
      <c r="CE447" s="282"/>
      <c r="CF447" s="282"/>
      <c r="CG447" s="282"/>
    </row>
    <row r="448" spans="1:85" ht="15" customHeight="1">
      <c r="A448" s="283">
        <f>ROW() - ROW(Tabla4478171820242624[[#Headers],[+]])</f>
        <v>442</v>
      </c>
      <c r="B448" s="4" t="s">
        <v>9</v>
      </c>
      <c r="C448" s="55">
        <v>119</v>
      </c>
      <c r="D448" s="4">
        <v>2026</v>
      </c>
      <c r="E448" s="49" t="s">
        <v>1645</v>
      </c>
      <c r="F448" s="533" t="s">
        <v>1646</v>
      </c>
      <c r="G448" s="252" t="s">
        <v>1646</v>
      </c>
      <c r="H448" s="533" t="s">
        <v>1646</v>
      </c>
      <c r="I448" s="533" t="s">
        <v>1646</v>
      </c>
      <c r="J448" s="40">
        <v>46085</v>
      </c>
      <c r="K448" s="41" t="s">
        <v>989</v>
      </c>
      <c r="L448" s="20" t="s">
        <v>1170</v>
      </c>
      <c r="M448" s="533" t="s">
        <v>1646</v>
      </c>
      <c r="N448" s="288">
        <v>46087</v>
      </c>
      <c r="O448" s="41" t="s">
        <v>1069</v>
      </c>
      <c r="P448" s="426">
        <v>46087</v>
      </c>
      <c r="Q448" s="41" t="s">
        <v>43</v>
      </c>
      <c r="R448" s="41"/>
      <c r="S448" s="290"/>
      <c r="T448" s="291"/>
      <c r="U448" s="292">
        <v>46095</v>
      </c>
      <c r="V448" s="155">
        <v>46097</v>
      </c>
      <c r="W448" s="424" t="s">
        <v>44</v>
      </c>
      <c r="X448" s="289"/>
      <c r="Y448" s="292"/>
      <c r="Z448" s="293"/>
      <c r="AA448" s="282"/>
      <c r="AB448" s="282"/>
      <c r="AC448" s="282"/>
      <c r="AD448" s="282"/>
      <c r="AE448" s="282"/>
      <c r="AF448" s="282"/>
      <c r="AG448" s="282"/>
      <c r="AH448" s="282"/>
      <c r="AI448" s="282"/>
      <c r="AJ448" s="282"/>
      <c r="AK448" s="282"/>
      <c r="AL448" s="282"/>
      <c r="AM448" s="282"/>
      <c r="AN448" s="282"/>
      <c r="AO448" s="282"/>
      <c r="AP448" s="282"/>
      <c r="AQ448" s="282"/>
      <c r="AR448" s="282"/>
      <c r="AS448" s="282"/>
      <c r="AT448" s="282"/>
      <c r="AU448" s="282"/>
      <c r="AV448" s="282"/>
      <c r="AW448" s="282"/>
      <c r="AX448" s="282"/>
      <c r="AY448" s="282"/>
      <c r="AZ448" s="282"/>
      <c r="BA448" s="282"/>
      <c r="BB448" s="282"/>
      <c r="BC448" s="282"/>
      <c r="BD448" s="282"/>
      <c r="BE448" s="282"/>
      <c r="BF448" s="282"/>
      <c r="BG448" s="282"/>
      <c r="BH448" s="282"/>
      <c r="BI448" s="282"/>
      <c r="BJ448" s="282"/>
      <c r="BK448" s="282"/>
      <c r="BL448" s="282"/>
      <c r="BM448" s="282"/>
      <c r="BN448" s="282"/>
      <c r="BO448" s="282"/>
      <c r="BP448" s="282"/>
      <c r="BQ448" s="282"/>
      <c r="BR448" s="282"/>
      <c r="BS448" s="282"/>
      <c r="BT448" s="282"/>
      <c r="BU448" s="282"/>
      <c r="BV448" s="282"/>
      <c r="BW448" s="282"/>
      <c r="BX448" s="282"/>
      <c r="BY448" s="282"/>
      <c r="BZ448" s="282"/>
      <c r="CA448" s="282"/>
      <c r="CB448" s="282"/>
      <c r="CC448" s="282"/>
      <c r="CD448" s="282"/>
      <c r="CE448" s="282"/>
      <c r="CF448" s="282"/>
      <c r="CG448" s="282"/>
    </row>
    <row r="449" spans="1:85" ht="15" customHeight="1">
      <c r="A449" s="283">
        <f>ROW() - ROW(Tabla4478171820242624[[#Headers],[+]])</f>
        <v>443</v>
      </c>
      <c r="B449" s="4" t="s">
        <v>9</v>
      </c>
      <c r="C449" s="55">
        <v>82</v>
      </c>
      <c r="D449" s="283">
        <v>2026</v>
      </c>
      <c r="E449" s="284" t="s">
        <v>1647</v>
      </c>
      <c r="F449" s="285" t="s">
        <v>47</v>
      </c>
      <c r="G449" s="252">
        <v>6663333</v>
      </c>
      <c r="H449" s="54" t="s">
        <v>884</v>
      </c>
      <c r="I449" s="257" t="s">
        <v>1543</v>
      </c>
      <c r="J449" s="40">
        <v>46085</v>
      </c>
      <c r="K449" s="41" t="s">
        <v>989</v>
      </c>
      <c r="L449" s="20" t="s">
        <v>1022</v>
      </c>
      <c r="M449" s="55"/>
      <c r="N449" s="288">
        <v>46087</v>
      </c>
      <c r="O449" s="41" t="s">
        <v>1069</v>
      </c>
      <c r="P449" s="426">
        <v>46087</v>
      </c>
      <c r="Q449" s="41" t="s">
        <v>43</v>
      </c>
      <c r="R449" s="41"/>
      <c r="S449" s="290"/>
      <c r="T449" s="291"/>
      <c r="U449" s="292">
        <v>46095</v>
      </c>
      <c r="V449" s="155">
        <v>46097</v>
      </c>
      <c r="W449" s="424" t="s">
        <v>44</v>
      </c>
      <c r="X449" s="289"/>
      <c r="Y449" s="292"/>
      <c r="Z449" s="293"/>
      <c r="AA449" s="282"/>
      <c r="AB449" s="282"/>
      <c r="AC449" s="282"/>
      <c r="AD449" s="282"/>
      <c r="AE449" s="282"/>
      <c r="AF449" s="282"/>
      <c r="AG449" s="282"/>
      <c r="AH449" s="282"/>
      <c r="AI449" s="282"/>
      <c r="AJ449" s="282"/>
      <c r="AK449" s="282"/>
      <c r="AL449" s="282"/>
      <c r="AM449" s="282"/>
      <c r="AN449" s="282"/>
      <c r="AO449" s="282"/>
      <c r="AP449" s="282"/>
      <c r="AQ449" s="282"/>
      <c r="AR449" s="282"/>
      <c r="AS449" s="282"/>
      <c r="AT449" s="282"/>
      <c r="AU449" s="282"/>
      <c r="AV449" s="282"/>
      <c r="AW449" s="282"/>
      <c r="AX449" s="282"/>
      <c r="AY449" s="282"/>
      <c r="AZ449" s="282"/>
      <c r="BA449" s="282"/>
      <c r="BB449" s="282"/>
      <c r="BC449" s="282"/>
      <c r="BD449" s="282"/>
      <c r="BE449" s="282"/>
      <c r="BF449" s="282"/>
      <c r="BG449" s="282"/>
      <c r="BH449" s="282"/>
      <c r="BI449" s="282"/>
      <c r="BJ449" s="282"/>
      <c r="BK449" s="282"/>
      <c r="BL449" s="282"/>
      <c r="BM449" s="282"/>
      <c r="BN449" s="282"/>
      <c r="BO449" s="282"/>
      <c r="BP449" s="282"/>
      <c r="BQ449" s="282"/>
      <c r="BR449" s="282"/>
      <c r="BS449" s="282"/>
      <c r="BT449" s="282"/>
      <c r="BU449" s="282"/>
      <c r="BV449" s="282"/>
      <c r="BW449" s="282"/>
      <c r="BX449" s="282"/>
      <c r="BY449" s="282"/>
      <c r="BZ449" s="282"/>
      <c r="CA449" s="282"/>
      <c r="CB449" s="282"/>
      <c r="CC449" s="282"/>
      <c r="CD449" s="282"/>
      <c r="CE449" s="282"/>
      <c r="CF449" s="282"/>
      <c r="CG449" s="282"/>
    </row>
    <row r="450" spans="1:85" ht="15" customHeight="1">
      <c r="A450" s="283">
        <f>ROW() - ROW(Tabla4478171820242624[[#Headers],[+]])</f>
        <v>444</v>
      </c>
      <c r="B450" s="4" t="s">
        <v>9</v>
      </c>
      <c r="C450" s="55">
        <v>375</v>
      </c>
      <c r="D450" s="283">
        <v>2026</v>
      </c>
      <c r="E450" s="284" t="s">
        <v>1648</v>
      </c>
      <c r="F450" s="285" t="s">
        <v>47</v>
      </c>
      <c r="G450" s="252">
        <v>5330667</v>
      </c>
      <c r="H450" s="54" t="s">
        <v>1649</v>
      </c>
      <c r="I450" s="257" t="s">
        <v>1543</v>
      </c>
      <c r="J450" s="40">
        <v>46085</v>
      </c>
      <c r="K450" s="41" t="s">
        <v>989</v>
      </c>
      <c r="L450" s="20" t="s">
        <v>1022</v>
      </c>
      <c r="M450" s="55"/>
      <c r="N450" s="288">
        <v>46087</v>
      </c>
      <c r="O450" s="41" t="s">
        <v>1069</v>
      </c>
      <c r="P450" s="426">
        <v>46087</v>
      </c>
      <c r="Q450" s="41" t="s">
        <v>43</v>
      </c>
      <c r="R450" s="41"/>
      <c r="S450" s="290"/>
      <c r="T450" s="291"/>
      <c r="U450" s="292">
        <v>46095</v>
      </c>
      <c r="V450" s="155">
        <v>46097</v>
      </c>
      <c r="W450" s="424" t="s">
        <v>44</v>
      </c>
      <c r="X450" s="289"/>
      <c r="Y450" s="292"/>
      <c r="Z450" s="293"/>
      <c r="AA450" s="282"/>
      <c r="AB450" s="282"/>
      <c r="AC450" s="282"/>
      <c r="AD450" s="282"/>
      <c r="AE450" s="282"/>
      <c r="AF450" s="282"/>
      <c r="AG450" s="282"/>
      <c r="AH450" s="282"/>
      <c r="AI450" s="282"/>
      <c r="AJ450" s="282"/>
      <c r="AK450" s="282"/>
      <c r="AL450" s="282"/>
      <c r="AM450" s="282"/>
      <c r="AN450" s="282"/>
      <c r="AO450" s="282"/>
      <c r="AP450" s="282"/>
      <c r="AQ450" s="282"/>
      <c r="AR450" s="282"/>
      <c r="AS450" s="282"/>
      <c r="AT450" s="282"/>
      <c r="AU450" s="282"/>
      <c r="AV450" s="282"/>
      <c r="AW450" s="282"/>
      <c r="AX450" s="282"/>
      <c r="AY450" s="282"/>
      <c r="AZ450" s="282"/>
      <c r="BA450" s="282"/>
      <c r="BB450" s="282"/>
      <c r="BC450" s="282"/>
      <c r="BD450" s="282"/>
      <c r="BE450" s="282"/>
      <c r="BF450" s="282"/>
      <c r="BG450" s="282"/>
      <c r="BH450" s="282"/>
      <c r="BI450" s="282"/>
      <c r="BJ450" s="282"/>
      <c r="BK450" s="282"/>
      <c r="BL450" s="282"/>
      <c r="BM450" s="282"/>
      <c r="BN450" s="282"/>
      <c r="BO450" s="282"/>
      <c r="BP450" s="282"/>
      <c r="BQ450" s="282"/>
      <c r="BR450" s="282"/>
      <c r="BS450" s="282"/>
      <c r="BT450" s="282"/>
      <c r="BU450" s="282"/>
      <c r="BV450" s="282"/>
      <c r="BW450" s="282"/>
      <c r="BX450" s="282"/>
      <c r="BY450" s="282"/>
      <c r="BZ450" s="282"/>
      <c r="CA450" s="282"/>
      <c r="CB450" s="282"/>
      <c r="CC450" s="282"/>
      <c r="CD450" s="282"/>
      <c r="CE450" s="282"/>
      <c r="CF450" s="282"/>
      <c r="CG450" s="282"/>
    </row>
    <row r="451" spans="1:85" ht="15" customHeight="1">
      <c r="A451" s="283">
        <f>ROW() - ROW(Tabla4478171820242624[[#Headers],[+]])</f>
        <v>445</v>
      </c>
      <c r="B451" s="4" t="s">
        <v>9</v>
      </c>
      <c r="C451" s="55">
        <v>458</v>
      </c>
      <c r="D451" s="283">
        <v>2026</v>
      </c>
      <c r="E451" s="284" t="s">
        <v>848</v>
      </c>
      <c r="F451" s="285" t="s">
        <v>47</v>
      </c>
      <c r="G451" s="533" t="s">
        <v>1646</v>
      </c>
      <c r="H451" s="533" t="s">
        <v>1646</v>
      </c>
      <c r="I451" s="257" t="s">
        <v>1543</v>
      </c>
      <c r="J451" s="40">
        <v>46085</v>
      </c>
      <c r="K451" s="41" t="s">
        <v>989</v>
      </c>
      <c r="L451" s="20" t="s">
        <v>1022</v>
      </c>
      <c r="M451" s="533" t="s">
        <v>1646</v>
      </c>
      <c r="N451" s="288">
        <v>46087</v>
      </c>
      <c r="O451" s="41" t="s">
        <v>1069</v>
      </c>
      <c r="P451" s="426">
        <v>46087</v>
      </c>
      <c r="Q451" s="41" t="s">
        <v>43</v>
      </c>
      <c r="R451" s="41"/>
      <c r="S451" s="290"/>
      <c r="T451" s="291"/>
      <c r="U451" s="292">
        <v>46095</v>
      </c>
      <c r="V451" s="155">
        <v>46097</v>
      </c>
      <c r="W451" s="424" t="s">
        <v>44</v>
      </c>
      <c r="X451" s="289"/>
      <c r="Y451" s="292"/>
      <c r="Z451" s="293"/>
      <c r="AA451" s="282"/>
      <c r="AB451" s="282"/>
      <c r="AC451" s="282"/>
      <c r="AD451" s="282"/>
      <c r="AE451" s="282"/>
      <c r="AF451" s="282"/>
      <c r="AG451" s="282"/>
      <c r="AH451" s="282"/>
      <c r="AI451" s="282"/>
      <c r="AJ451" s="282"/>
      <c r="AK451" s="282"/>
      <c r="AL451" s="282"/>
      <c r="AM451" s="282"/>
      <c r="AN451" s="282"/>
      <c r="AO451" s="282"/>
      <c r="AP451" s="282"/>
      <c r="AQ451" s="282"/>
      <c r="AR451" s="282"/>
      <c r="AS451" s="282"/>
      <c r="AT451" s="282"/>
      <c r="AU451" s="282"/>
      <c r="AV451" s="282"/>
      <c r="AW451" s="282"/>
      <c r="AX451" s="282"/>
      <c r="AY451" s="282"/>
      <c r="AZ451" s="282"/>
      <c r="BA451" s="282"/>
      <c r="BB451" s="282"/>
      <c r="BC451" s="282"/>
      <c r="BD451" s="282"/>
      <c r="BE451" s="282"/>
      <c r="BF451" s="282"/>
      <c r="BG451" s="282"/>
      <c r="BH451" s="282"/>
      <c r="BI451" s="282"/>
      <c r="BJ451" s="282"/>
      <c r="BK451" s="282"/>
      <c r="BL451" s="282"/>
      <c r="BM451" s="282"/>
      <c r="BN451" s="282"/>
      <c r="BO451" s="282"/>
      <c r="BP451" s="282"/>
      <c r="BQ451" s="282"/>
      <c r="BR451" s="282"/>
      <c r="BS451" s="282"/>
      <c r="BT451" s="282"/>
      <c r="BU451" s="282"/>
      <c r="BV451" s="282"/>
      <c r="BW451" s="282"/>
      <c r="BX451" s="282"/>
      <c r="BY451" s="282"/>
      <c r="BZ451" s="282"/>
      <c r="CA451" s="282"/>
      <c r="CB451" s="282"/>
      <c r="CC451" s="282"/>
      <c r="CD451" s="282"/>
      <c r="CE451" s="282"/>
      <c r="CF451" s="282"/>
      <c r="CG451" s="282"/>
    </row>
    <row r="452" spans="1:85" ht="15" customHeight="1">
      <c r="A452" s="283">
        <f>ROW() - ROW(Tabla4478171820242624[[#Headers],[+]])</f>
        <v>446</v>
      </c>
      <c r="B452" s="283" t="s">
        <v>55</v>
      </c>
      <c r="C452" s="55">
        <v>258</v>
      </c>
      <c r="D452" s="283">
        <v>2025</v>
      </c>
      <c r="E452" s="284" t="s">
        <v>326</v>
      </c>
      <c r="F452" s="285" t="s">
        <v>873</v>
      </c>
      <c r="G452" s="252">
        <v>2200000</v>
      </c>
      <c r="H452" s="256" t="s">
        <v>1650</v>
      </c>
      <c r="I452" s="399" t="s">
        <v>1651</v>
      </c>
      <c r="J452" s="40">
        <v>46086</v>
      </c>
      <c r="K452" s="41" t="s">
        <v>989</v>
      </c>
      <c r="L452" s="285" t="s">
        <v>389</v>
      </c>
      <c r="M452" s="55"/>
      <c r="N452" s="288">
        <v>46087</v>
      </c>
      <c r="O452" s="41" t="s">
        <v>1069</v>
      </c>
      <c r="P452" s="426">
        <v>46087</v>
      </c>
      <c r="Q452" s="41" t="s">
        <v>43</v>
      </c>
      <c r="R452" s="41"/>
      <c r="S452" s="290"/>
      <c r="T452" s="291"/>
      <c r="U452" s="292">
        <v>46095</v>
      </c>
      <c r="V452" s="155">
        <v>46097</v>
      </c>
      <c r="W452" s="424" t="s">
        <v>44</v>
      </c>
      <c r="X452" s="289"/>
      <c r="Y452" s="292">
        <v>46100</v>
      </c>
      <c r="Z452" s="293" t="s">
        <v>1084</v>
      </c>
      <c r="AA452" s="282"/>
      <c r="AB452" s="282"/>
      <c r="AC452" s="282"/>
      <c r="AD452" s="282"/>
      <c r="AE452" s="282"/>
      <c r="AF452" s="282"/>
      <c r="AG452" s="282"/>
      <c r="AH452" s="282"/>
      <c r="AI452" s="282"/>
      <c r="AJ452" s="282"/>
      <c r="AK452" s="282"/>
      <c r="AL452" s="282"/>
      <c r="AM452" s="282"/>
      <c r="AN452" s="282"/>
      <c r="AO452" s="282"/>
      <c r="AP452" s="282"/>
      <c r="AQ452" s="282"/>
      <c r="AR452" s="282"/>
      <c r="AS452" s="282"/>
      <c r="AT452" s="282"/>
      <c r="AU452" s="282"/>
      <c r="AV452" s="282"/>
      <c r="AW452" s="282"/>
      <c r="AX452" s="282"/>
      <c r="AY452" s="282"/>
      <c r="AZ452" s="282"/>
      <c r="BA452" s="282"/>
      <c r="BB452" s="282"/>
      <c r="BC452" s="282"/>
      <c r="BD452" s="282"/>
      <c r="BE452" s="282"/>
      <c r="BF452" s="282"/>
      <c r="BG452" s="282"/>
      <c r="BH452" s="282"/>
      <c r="BI452" s="282"/>
      <c r="BJ452" s="282"/>
      <c r="BK452" s="282"/>
      <c r="BL452" s="282"/>
      <c r="BM452" s="282"/>
      <c r="BN452" s="282"/>
      <c r="BO452" s="282"/>
      <c r="BP452" s="282"/>
      <c r="BQ452" s="282"/>
      <c r="BR452" s="282"/>
      <c r="BS452" s="282"/>
      <c r="BT452" s="282"/>
      <c r="BU452" s="282"/>
      <c r="BV452" s="282"/>
      <c r="BW452" s="282"/>
      <c r="BX452" s="282"/>
      <c r="BY452" s="282"/>
      <c r="BZ452" s="282"/>
      <c r="CA452" s="282"/>
      <c r="CB452" s="282"/>
      <c r="CC452" s="282"/>
      <c r="CD452" s="282"/>
      <c r="CE452" s="282"/>
      <c r="CF452" s="282"/>
      <c r="CG452" s="282"/>
    </row>
    <row r="453" spans="1:85" ht="15" customHeight="1">
      <c r="A453" s="283">
        <f>ROW() - ROW(Tabla4478171820242624[[#Headers],[+]])</f>
        <v>447</v>
      </c>
      <c r="B453" s="283" t="s">
        <v>55</v>
      </c>
      <c r="C453" s="55">
        <v>258</v>
      </c>
      <c r="D453" s="283">
        <v>2025</v>
      </c>
      <c r="E453" s="284" t="s">
        <v>326</v>
      </c>
      <c r="F453" s="285" t="s">
        <v>174</v>
      </c>
      <c r="G453" s="252">
        <v>800000</v>
      </c>
      <c r="H453" s="256" t="s">
        <v>1652</v>
      </c>
      <c r="I453" s="399" t="s">
        <v>1651</v>
      </c>
      <c r="J453" s="40">
        <v>46086</v>
      </c>
      <c r="K453" s="41" t="s">
        <v>989</v>
      </c>
      <c r="L453" s="285" t="s">
        <v>389</v>
      </c>
      <c r="M453" s="55"/>
      <c r="N453" s="288">
        <v>46088</v>
      </c>
      <c r="O453" s="41" t="s">
        <v>1069</v>
      </c>
      <c r="P453" s="426">
        <v>46087</v>
      </c>
      <c r="Q453" s="41" t="s">
        <v>43</v>
      </c>
      <c r="R453" s="41"/>
      <c r="S453" s="290"/>
      <c r="T453" s="291"/>
      <c r="U453" s="292">
        <v>46095</v>
      </c>
      <c r="V453" s="155">
        <v>46097</v>
      </c>
      <c r="W453" s="424" t="s">
        <v>44</v>
      </c>
      <c r="X453" s="289"/>
      <c r="Y453" s="292">
        <v>46106</v>
      </c>
      <c r="Z453" s="293" t="s">
        <v>1084</v>
      </c>
      <c r="AA453" s="282"/>
      <c r="AB453" s="282"/>
      <c r="AC453" s="282"/>
      <c r="AD453" s="282"/>
      <c r="AE453" s="282"/>
      <c r="AF453" s="282"/>
      <c r="AG453" s="282"/>
      <c r="AH453" s="282"/>
      <c r="AI453" s="282"/>
      <c r="AJ453" s="282"/>
      <c r="AK453" s="282"/>
      <c r="AL453" s="282"/>
      <c r="AM453" s="282"/>
      <c r="AN453" s="282"/>
      <c r="AO453" s="282"/>
      <c r="AP453" s="282"/>
      <c r="AQ453" s="282"/>
      <c r="AR453" s="282"/>
      <c r="AS453" s="282"/>
      <c r="AT453" s="282"/>
      <c r="AU453" s="282"/>
      <c r="AV453" s="282"/>
      <c r="AW453" s="282"/>
      <c r="AX453" s="282"/>
      <c r="AY453" s="282"/>
      <c r="AZ453" s="282"/>
      <c r="BA453" s="282"/>
      <c r="BB453" s="282"/>
      <c r="BC453" s="282"/>
      <c r="BD453" s="282"/>
      <c r="BE453" s="282"/>
      <c r="BF453" s="282"/>
      <c r="BG453" s="282"/>
      <c r="BH453" s="282"/>
      <c r="BI453" s="282"/>
      <c r="BJ453" s="282"/>
      <c r="BK453" s="282"/>
      <c r="BL453" s="282"/>
      <c r="BM453" s="282"/>
      <c r="BN453" s="282"/>
      <c r="BO453" s="282"/>
      <c r="BP453" s="282"/>
      <c r="BQ453" s="282"/>
      <c r="BR453" s="282"/>
      <c r="BS453" s="282"/>
      <c r="BT453" s="282"/>
      <c r="BU453" s="282"/>
      <c r="BV453" s="282"/>
      <c r="BW453" s="282"/>
      <c r="BX453" s="282"/>
      <c r="BY453" s="282"/>
      <c r="BZ453" s="282"/>
      <c r="CA453" s="282"/>
      <c r="CB453" s="282"/>
      <c r="CC453" s="282"/>
      <c r="CD453" s="282"/>
      <c r="CE453" s="282"/>
      <c r="CF453" s="282"/>
      <c r="CG453" s="282"/>
    </row>
    <row r="454" spans="1:85" ht="15" customHeight="1">
      <c r="A454" s="283">
        <f>ROW() - ROW(Tabla4478171820242624[[#Headers],[+]])</f>
        <v>448</v>
      </c>
      <c r="B454" s="283" t="s">
        <v>55</v>
      </c>
      <c r="C454" s="55">
        <v>275</v>
      </c>
      <c r="D454" s="283">
        <v>2025</v>
      </c>
      <c r="E454" s="284" t="s">
        <v>1320</v>
      </c>
      <c r="F454" s="285" t="s">
        <v>873</v>
      </c>
      <c r="G454" s="252">
        <v>7000000</v>
      </c>
      <c r="H454" s="256" t="s">
        <v>1653</v>
      </c>
      <c r="I454" s="399" t="s">
        <v>1651</v>
      </c>
      <c r="J454" s="40">
        <v>46086</v>
      </c>
      <c r="K454" s="41" t="s">
        <v>989</v>
      </c>
      <c r="L454" s="285" t="s">
        <v>389</v>
      </c>
      <c r="M454" s="55"/>
      <c r="N454" s="288">
        <v>46088</v>
      </c>
      <c r="O454" s="41" t="s">
        <v>1069</v>
      </c>
      <c r="P454" s="289">
        <v>46088</v>
      </c>
      <c r="Q454" s="41" t="s">
        <v>43</v>
      </c>
      <c r="R454" s="41"/>
      <c r="S454" s="290"/>
      <c r="T454" s="291"/>
      <c r="U454" s="292">
        <v>46095</v>
      </c>
      <c r="V454" s="155">
        <v>46097</v>
      </c>
      <c r="W454" s="424" t="s">
        <v>44</v>
      </c>
      <c r="X454" s="289"/>
      <c r="Y454" s="292"/>
      <c r="Z454" s="293"/>
      <c r="AA454" s="282"/>
      <c r="AB454" s="282"/>
      <c r="AC454" s="282"/>
      <c r="AD454" s="282"/>
      <c r="AE454" s="282"/>
      <c r="AF454" s="282"/>
      <c r="AG454" s="282"/>
      <c r="AH454" s="282"/>
      <c r="AI454" s="282"/>
      <c r="AJ454" s="282"/>
      <c r="AK454" s="282"/>
      <c r="AL454" s="282"/>
      <c r="AM454" s="282"/>
      <c r="AN454" s="282"/>
      <c r="AO454" s="282"/>
      <c r="AP454" s="282"/>
      <c r="AQ454" s="282"/>
      <c r="AR454" s="282"/>
      <c r="AS454" s="282"/>
      <c r="AT454" s="282"/>
      <c r="AU454" s="282"/>
      <c r="AV454" s="282"/>
      <c r="AW454" s="282"/>
      <c r="AX454" s="282"/>
      <c r="AY454" s="282"/>
      <c r="AZ454" s="282"/>
      <c r="BA454" s="282"/>
      <c r="BB454" s="282"/>
      <c r="BC454" s="282"/>
      <c r="BD454" s="282"/>
      <c r="BE454" s="282"/>
      <c r="BF454" s="282"/>
      <c r="BG454" s="282"/>
      <c r="BH454" s="282"/>
      <c r="BI454" s="282"/>
      <c r="BJ454" s="282"/>
      <c r="BK454" s="282"/>
      <c r="BL454" s="282"/>
      <c r="BM454" s="282"/>
      <c r="BN454" s="282"/>
      <c r="BO454" s="282"/>
      <c r="BP454" s="282"/>
      <c r="BQ454" s="282"/>
      <c r="BR454" s="282"/>
      <c r="BS454" s="282"/>
      <c r="BT454" s="282"/>
      <c r="BU454" s="282"/>
      <c r="BV454" s="282"/>
      <c r="BW454" s="282"/>
      <c r="BX454" s="282"/>
      <c r="BY454" s="282"/>
      <c r="BZ454" s="282"/>
      <c r="CA454" s="282"/>
      <c r="CB454" s="282"/>
      <c r="CC454" s="282"/>
      <c r="CD454" s="282"/>
      <c r="CE454" s="282"/>
      <c r="CF454" s="282"/>
      <c r="CG454" s="282"/>
    </row>
    <row r="455" spans="1:85" ht="15" customHeight="1">
      <c r="A455" s="283">
        <f>ROW() - ROW(Tabla4478171820242624[[#Headers],[+]])</f>
        <v>449</v>
      </c>
      <c r="B455" s="283" t="s">
        <v>55</v>
      </c>
      <c r="C455" s="55">
        <v>316</v>
      </c>
      <c r="D455" s="283">
        <v>2025</v>
      </c>
      <c r="E455" s="284" t="s">
        <v>223</v>
      </c>
      <c r="F455" s="285" t="s">
        <v>174</v>
      </c>
      <c r="G455" s="252">
        <v>1120000</v>
      </c>
      <c r="H455" s="256" t="s">
        <v>1654</v>
      </c>
      <c r="I455" s="399" t="s">
        <v>1651</v>
      </c>
      <c r="J455" s="40">
        <v>46086</v>
      </c>
      <c r="K455" s="41" t="s">
        <v>989</v>
      </c>
      <c r="L455" s="285" t="s">
        <v>389</v>
      </c>
      <c r="M455" s="55"/>
      <c r="N455" s="288">
        <v>46088</v>
      </c>
      <c r="O455" s="41" t="s">
        <v>1448</v>
      </c>
      <c r="P455" s="289">
        <v>46088</v>
      </c>
      <c r="Q455" s="41" t="s">
        <v>352</v>
      </c>
      <c r="R455" s="41"/>
      <c r="S455" s="290"/>
      <c r="T455" s="291"/>
      <c r="U455" s="292">
        <v>46095</v>
      </c>
      <c r="V455" s="155">
        <v>46097</v>
      </c>
      <c r="W455" s="424" t="s">
        <v>44</v>
      </c>
      <c r="X455" s="289"/>
      <c r="Y455" s="292"/>
      <c r="Z455" s="293"/>
      <c r="AA455" s="282"/>
      <c r="AB455" s="282"/>
      <c r="AC455" s="282"/>
      <c r="AD455" s="282"/>
      <c r="AE455" s="282"/>
      <c r="AF455" s="282"/>
      <c r="AG455" s="282"/>
      <c r="AH455" s="282"/>
      <c r="AI455" s="282"/>
      <c r="AJ455" s="282"/>
      <c r="AK455" s="282"/>
      <c r="AL455" s="282"/>
      <c r="AM455" s="282"/>
      <c r="AN455" s="282"/>
      <c r="AO455" s="282"/>
      <c r="AP455" s="282"/>
      <c r="AQ455" s="282"/>
      <c r="AR455" s="282"/>
      <c r="AS455" s="282"/>
      <c r="AT455" s="282"/>
      <c r="AU455" s="282"/>
      <c r="AV455" s="282"/>
      <c r="AW455" s="282"/>
      <c r="AX455" s="282"/>
      <c r="AY455" s="282"/>
      <c r="AZ455" s="282"/>
      <c r="BA455" s="282"/>
      <c r="BB455" s="282"/>
      <c r="BC455" s="282"/>
      <c r="BD455" s="282"/>
      <c r="BE455" s="282"/>
      <c r="BF455" s="282"/>
      <c r="BG455" s="282"/>
      <c r="BH455" s="282"/>
      <c r="BI455" s="282"/>
      <c r="BJ455" s="282"/>
      <c r="BK455" s="282"/>
      <c r="BL455" s="282"/>
      <c r="BM455" s="282"/>
      <c r="BN455" s="282"/>
      <c r="BO455" s="282"/>
      <c r="BP455" s="282"/>
      <c r="BQ455" s="282"/>
      <c r="BR455" s="282"/>
      <c r="BS455" s="282"/>
      <c r="BT455" s="282"/>
      <c r="BU455" s="282"/>
      <c r="BV455" s="282"/>
      <c r="BW455" s="282"/>
      <c r="BX455" s="282"/>
      <c r="BY455" s="282"/>
      <c r="BZ455" s="282"/>
      <c r="CA455" s="282"/>
      <c r="CB455" s="282"/>
      <c r="CC455" s="282"/>
      <c r="CD455" s="282"/>
      <c r="CE455" s="282"/>
      <c r="CF455" s="282"/>
      <c r="CG455" s="282"/>
    </row>
    <row r="456" spans="1:85" ht="15" customHeight="1">
      <c r="A456" s="283">
        <f>ROW() - ROW(Tabla4478171820242624[[#Headers],[+]])</f>
        <v>450</v>
      </c>
      <c r="B456" s="283" t="s">
        <v>55</v>
      </c>
      <c r="C456" s="55">
        <v>320</v>
      </c>
      <c r="D456" s="283">
        <v>2025</v>
      </c>
      <c r="E456" s="284" t="s">
        <v>1655</v>
      </c>
      <c r="F456" s="285" t="s">
        <v>174</v>
      </c>
      <c r="G456" s="252">
        <v>800000</v>
      </c>
      <c r="H456" s="256" t="s">
        <v>1656</v>
      </c>
      <c r="I456" s="399" t="s">
        <v>1651</v>
      </c>
      <c r="J456" s="40">
        <v>46086</v>
      </c>
      <c r="K456" s="41" t="s">
        <v>989</v>
      </c>
      <c r="L456" s="285" t="s">
        <v>389</v>
      </c>
      <c r="M456" s="55"/>
      <c r="N456" s="288">
        <v>46088</v>
      </c>
      <c r="O456" s="41" t="s">
        <v>1069</v>
      </c>
      <c r="P456" s="289">
        <v>46088</v>
      </c>
      <c r="Q456" s="41" t="s">
        <v>352</v>
      </c>
      <c r="R456" s="41"/>
      <c r="S456" s="290"/>
      <c r="T456" s="291"/>
      <c r="U456" s="292">
        <v>46095</v>
      </c>
      <c r="V456" s="155">
        <v>46097</v>
      </c>
      <c r="W456" s="424" t="s">
        <v>44</v>
      </c>
      <c r="X456" s="289"/>
      <c r="Y456" s="292"/>
      <c r="Z456" s="293"/>
      <c r="AA456" s="282"/>
      <c r="AB456" s="282"/>
      <c r="AC456" s="282"/>
      <c r="AD456" s="282"/>
      <c r="AE456" s="282"/>
      <c r="AF456" s="282"/>
      <c r="AG456" s="282"/>
      <c r="AH456" s="282"/>
      <c r="AI456" s="282"/>
      <c r="AJ456" s="282"/>
      <c r="AK456" s="282"/>
      <c r="AL456" s="282"/>
      <c r="AM456" s="282"/>
      <c r="AN456" s="282"/>
      <c r="AO456" s="282"/>
      <c r="AP456" s="282"/>
      <c r="AQ456" s="282"/>
      <c r="AR456" s="282"/>
      <c r="AS456" s="282"/>
      <c r="AT456" s="282"/>
      <c r="AU456" s="282"/>
      <c r="AV456" s="282"/>
      <c r="AW456" s="282"/>
      <c r="AX456" s="282"/>
      <c r="AY456" s="282"/>
      <c r="AZ456" s="282"/>
      <c r="BA456" s="282"/>
      <c r="BB456" s="282"/>
      <c r="BC456" s="282"/>
      <c r="BD456" s="282"/>
      <c r="BE456" s="282"/>
      <c r="BF456" s="282"/>
      <c r="BG456" s="282"/>
      <c r="BH456" s="282"/>
      <c r="BI456" s="282"/>
      <c r="BJ456" s="282"/>
      <c r="BK456" s="282"/>
      <c r="BL456" s="282"/>
      <c r="BM456" s="282"/>
      <c r="BN456" s="282"/>
      <c r="BO456" s="282"/>
      <c r="BP456" s="282"/>
      <c r="BQ456" s="282"/>
      <c r="BR456" s="282"/>
      <c r="BS456" s="282"/>
      <c r="BT456" s="282"/>
      <c r="BU456" s="282"/>
      <c r="BV456" s="282"/>
      <c r="BW456" s="282"/>
      <c r="BX456" s="282"/>
      <c r="BY456" s="282"/>
      <c r="BZ456" s="282"/>
      <c r="CA456" s="282"/>
      <c r="CB456" s="282"/>
      <c r="CC456" s="282"/>
      <c r="CD456" s="282"/>
      <c r="CE456" s="282"/>
      <c r="CF456" s="282"/>
      <c r="CG456" s="282"/>
    </row>
    <row r="457" spans="1:85" ht="15" customHeight="1">
      <c r="A457" s="283">
        <f>ROW() - ROW(Tabla4478171820242624[[#Headers],[+]])</f>
        <v>451</v>
      </c>
      <c r="B457" s="283" t="s">
        <v>55</v>
      </c>
      <c r="C457" s="55">
        <v>322</v>
      </c>
      <c r="D457" s="283">
        <v>2025</v>
      </c>
      <c r="E457" s="284" t="s">
        <v>292</v>
      </c>
      <c r="F457" s="285" t="s">
        <v>174</v>
      </c>
      <c r="G457" s="252">
        <v>1200000</v>
      </c>
      <c r="H457" s="256" t="s">
        <v>1657</v>
      </c>
      <c r="I457" s="399" t="s">
        <v>1651</v>
      </c>
      <c r="J457" s="40">
        <v>46086</v>
      </c>
      <c r="K457" s="41" t="s">
        <v>989</v>
      </c>
      <c r="L457" s="285" t="s">
        <v>389</v>
      </c>
      <c r="M457" s="55"/>
      <c r="N457" s="288">
        <v>46088</v>
      </c>
      <c r="O457" s="41" t="s">
        <v>1069</v>
      </c>
      <c r="P457" s="289">
        <v>46088</v>
      </c>
      <c r="Q457" s="41" t="s">
        <v>352</v>
      </c>
      <c r="R457" s="41"/>
      <c r="S457" s="290"/>
      <c r="T457" s="291"/>
      <c r="U457" s="292">
        <v>46095</v>
      </c>
      <c r="V457" s="155">
        <v>46097</v>
      </c>
      <c r="W457" s="424" t="s">
        <v>44</v>
      </c>
      <c r="X457" s="289"/>
      <c r="Y457" s="292"/>
      <c r="Z457" s="293"/>
      <c r="AA457" s="282"/>
      <c r="AB457" s="282"/>
      <c r="AC457" s="282"/>
      <c r="AD457" s="282"/>
      <c r="AE457" s="282"/>
      <c r="AF457" s="282"/>
      <c r="AG457" s="282"/>
      <c r="AH457" s="282"/>
      <c r="AI457" s="282"/>
      <c r="AJ457" s="282"/>
      <c r="AK457" s="282"/>
      <c r="AL457" s="282"/>
      <c r="AM457" s="282"/>
      <c r="AN457" s="282"/>
      <c r="AO457" s="282"/>
      <c r="AP457" s="282"/>
      <c r="AQ457" s="282"/>
      <c r="AR457" s="282"/>
      <c r="AS457" s="282"/>
      <c r="AT457" s="282"/>
      <c r="AU457" s="282"/>
      <c r="AV457" s="282"/>
      <c r="AW457" s="282"/>
      <c r="AX457" s="282"/>
      <c r="AY457" s="282"/>
      <c r="AZ457" s="282"/>
      <c r="BA457" s="282"/>
      <c r="BB457" s="282"/>
      <c r="BC457" s="282"/>
      <c r="BD457" s="282"/>
      <c r="BE457" s="282"/>
      <c r="BF457" s="282"/>
      <c r="BG457" s="282"/>
      <c r="BH457" s="282"/>
      <c r="BI457" s="282"/>
      <c r="BJ457" s="282"/>
      <c r="BK457" s="282"/>
      <c r="BL457" s="282"/>
      <c r="BM457" s="282"/>
      <c r="BN457" s="282"/>
      <c r="BO457" s="282"/>
      <c r="BP457" s="282"/>
      <c r="BQ457" s="282"/>
      <c r="BR457" s="282"/>
      <c r="BS457" s="282"/>
      <c r="BT457" s="282"/>
      <c r="BU457" s="282"/>
      <c r="BV457" s="282"/>
      <c r="BW457" s="282"/>
      <c r="BX457" s="282"/>
      <c r="BY457" s="282"/>
      <c r="BZ457" s="282"/>
      <c r="CA457" s="282"/>
      <c r="CB457" s="282"/>
      <c r="CC457" s="282"/>
      <c r="CD457" s="282"/>
      <c r="CE457" s="282"/>
      <c r="CF457" s="282"/>
      <c r="CG457" s="282"/>
    </row>
    <row r="458" spans="1:85" ht="15" customHeight="1">
      <c r="A458" s="283">
        <f>ROW() - ROW(Tabla4478171820242624[[#Headers],[+]])</f>
        <v>452</v>
      </c>
      <c r="B458" s="283" t="s">
        <v>55</v>
      </c>
      <c r="C458" s="55">
        <v>323</v>
      </c>
      <c r="D458" s="283">
        <v>2025</v>
      </c>
      <c r="E458" s="284" t="s">
        <v>1658</v>
      </c>
      <c r="F458" s="285" t="s">
        <v>174</v>
      </c>
      <c r="G458" s="252">
        <v>1100000</v>
      </c>
      <c r="H458" s="256" t="s">
        <v>1659</v>
      </c>
      <c r="I458" s="399" t="s">
        <v>1651</v>
      </c>
      <c r="J458" s="40">
        <v>46086</v>
      </c>
      <c r="K458" s="41" t="s">
        <v>989</v>
      </c>
      <c r="L458" s="285" t="s">
        <v>389</v>
      </c>
      <c r="M458" s="55"/>
      <c r="N458" s="288">
        <v>46088</v>
      </c>
      <c r="O458" s="41" t="s">
        <v>1448</v>
      </c>
      <c r="P458" s="289">
        <v>46088</v>
      </c>
      <c r="Q458" s="41" t="s">
        <v>352</v>
      </c>
      <c r="R458" s="41"/>
      <c r="S458" s="290"/>
      <c r="T458" s="291"/>
      <c r="U458" s="292">
        <v>46095</v>
      </c>
      <c r="V458" s="155">
        <v>46097</v>
      </c>
      <c r="W458" s="424" t="s">
        <v>44</v>
      </c>
      <c r="X458" s="289"/>
      <c r="Y458" s="292"/>
      <c r="Z458" s="293"/>
      <c r="AA458" s="282"/>
      <c r="AB458" s="282"/>
      <c r="AC458" s="282"/>
      <c r="AD458" s="282"/>
      <c r="AE458" s="282"/>
      <c r="AF458" s="282"/>
      <c r="AG458" s="282"/>
      <c r="AH458" s="282"/>
      <c r="AI458" s="282"/>
      <c r="AJ458" s="282"/>
      <c r="AK458" s="282"/>
      <c r="AL458" s="282"/>
      <c r="AM458" s="282"/>
      <c r="AN458" s="282"/>
      <c r="AO458" s="282"/>
      <c r="AP458" s="282"/>
      <c r="AQ458" s="282"/>
      <c r="AR458" s="282"/>
      <c r="AS458" s="282"/>
      <c r="AT458" s="282"/>
      <c r="AU458" s="282"/>
      <c r="AV458" s="282"/>
      <c r="AW458" s="282"/>
      <c r="AX458" s="282"/>
      <c r="AY458" s="282"/>
      <c r="AZ458" s="282"/>
      <c r="BA458" s="282"/>
      <c r="BB458" s="282"/>
      <c r="BC458" s="282"/>
      <c r="BD458" s="282"/>
      <c r="BE458" s="282"/>
      <c r="BF458" s="282"/>
      <c r="BG458" s="282"/>
      <c r="BH458" s="282"/>
      <c r="BI458" s="282"/>
      <c r="BJ458" s="282"/>
      <c r="BK458" s="282"/>
      <c r="BL458" s="282"/>
      <c r="BM458" s="282"/>
      <c r="BN458" s="282"/>
      <c r="BO458" s="282"/>
      <c r="BP458" s="282"/>
      <c r="BQ458" s="282"/>
      <c r="BR458" s="282"/>
      <c r="BS458" s="282"/>
      <c r="BT458" s="282"/>
      <c r="BU458" s="282"/>
      <c r="BV458" s="282"/>
      <c r="BW458" s="282"/>
      <c r="BX458" s="282"/>
      <c r="BY458" s="282"/>
      <c r="BZ458" s="282"/>
      <c r="CA458" s="282"/>
      <c r="CB458" s="282"/>
      <c r="CC458" s="282"/>
      <c r="CD458" s="282"/>
      <c r="CE458" s="282"/>
      <c r="CF458" s="282"/>
      <c r="CG458" s="282"/>
    </row>
    <row r="459" spans="1:85" ht="15" customHeight="1">
      <c r="A459" s="283">
        <f>ROW() - ROW(Tabla4478171820242624[[#Headers],[+]])</f>
        <v>453</v>
      </c>
      <c r="B459" s="283" t="s">
        <v>55</v>
      </c>
      <c r="C459" s="55">
        <v>347</v>
      </c>
      <c r="D459" s="283">
        <v>2025</v>
      </c>
      <c r="E459" s="284" t="s">
        <v>1660</v>
      </c>
      <c r="F459" s="285" t="s">
        <v>873</v>
      </c>
      <c r="G459" s="252">
        <v>4500000</v>
      </c>
      <c r="H459" s="54" t="s">
        <v>1282</v>
      </c>
      <c r="I459" s="257" t="s">
        <v>1059</v>
      </c>
      <c r="J459" s="40">
        <v>46086</v>
      </c>
      <c r="K459" s="41" t="s">
        <v>989</v>
      </c>
      <c r="L459" s="285" t="s">
        <v>54</v>
      </c>
      <c r="M459" s="55"/>
      <c r="N459" s="288">
        <v>46088</v>
      </c>
      <c r="O459" s="41" t="s">
        <v>1448</v>
      </c>
      <c r="P459" s="289">
        <v>46088</v>
      </c>
      <c r="Q459" s="41" t="s">
        <v>352</v>
      </c>
      <c r="R459" s="41"/>
      <c r="S459" s="290"/>
      <c r="T459" s="291"/>
      <c r="U459" s="292">
        <v>46095</v>
      </c>
      <c r="V459" s="155">
        <v>46097</v>
      </c>
      <c r="W459" s="424" t="s">
        <v>44</v>
      </c>
      <c r="X459" s="289"/>
      <c r="Y459" s="292"/>
      <c r="Z459" s="293"/>
      <c r="AA459" s="282"/>
      <c r="AB459" s="282"/>
      <c r="AC459" s="282"/>
      <c r="AD459" s="282"/>
      <c r="AE459" s="282"/>
      <c r="AF459" s="282"/>
      <c r="AG459" s="282"/>
      <c r="AH459" s="282"/>
      <c r="AI459" s="282"/>
      <c r="AJ459" s="282"/>
      <c r="AK459" s="282"/>
      <c r="AL459" s="282"/>
      <c r="AM459" s="282"/>
      <c r="AN459" s="282"/>
      <c r="AO459" s="282"/>
      <c r="AP459" s="282"/>
      <c r="AQ459" s="282"/>
      <c r="AR459" s="282"/>
      <c r="AS459" s="282"/>
      <c r="AT459" s="282"/>
      <c r="AU459" s="282"/>
      <c r="AV459" s="282"/>
      <c r="AW459" s="282"/>
      <c r="AX459" s="282"/>
      <c r="AY459" s="282"/>
      <c r="AZ459" s="282"/>
      <c r="BA459" s="282"/>
      <c r="BB459" s="282"/>
      <c r="BC459" s="282"/>
      <c r="BD459" s="282"/>
      <c r="BE459" s="282"/>
      <c r="BF459" s="282"/>
      <c r="BG459" s="282"/>
      <c r="BH459" s="282"/>
      <c r="BI459" s="282"/>
      <c r="BJ459" s="282"/>
      <c r="BK459" s="282"/>
      <c r="BL459" s="282"/>
      <c r="BM459" s="282"/>
      <c r="BN459" s="282"/>
      <c r="BO459" s="282"/>
      <c r="BP459" s="282"/>
      <c r="BQ459" s="282"/>
      <c r="BR459" s="282"/>
      <c r="BS459" s="282"/>
      <c r="BT459" s="282"/>
      <c r="BU459" s="282"/>
      <c r="BV459" s="282"/>
      <c r="BW459" s="282"/>
      <c r="BX459" s="282"/>
      <c r="BY459" s="282"/>
      <c r="BZ459" s="282"/>
      <c r="CA459" s="282"/>
      <c r="CB459" s="282"/>
      <c r="CC459" s="282"/>
      <c r="CD459" s="282"/>
      <c r="CE459" s="282"/>
      <c r="CF459" s="282"/>
      <c r="CG459" s="282"/>
    </row>
    <row r="460" spans="1:85" ht="15" customHeight="1">
      <c r="A460" s="283">
        <f>ROW() - ROW(Tabla4478171820242624[[#Headers],[+]])</f>
        <v>454</v>
      </c>
      <c r="B460" s="283" t="s">
        <v>9</v>
      </c>
      <c r="C460" s="55">
        <v>47</v>
      </c>
      <c r="D460" s="283">
        <v>2026</v>
      </c>
      <c r="E460" s="284" t="s">
        <v>1483</v>
      </c>
      <c r="F460" s="285" t="s">
        <v>1212</v>
      </c>
      <c r="G460" s="252">
        <v>2500000</v>
      </c>
      <c r="H460" s="226" t="s">
        <v>1661</v>
      </c>
      <c r="I460" s="257" t="s">
        <v>1214</v>
      </c>
      <c r="J460" s="40">
        <v>46086</v>
      </c>
      <c r="K460" s="41" t="s">
        <v>989</v>
      </c>
      <c r="L460" s="285" t="s">
        <v>443</v>
      </c>
      <c r="M460" s="55"/>
      <c r="N460" s="288">
        <v>46086</v>
      </c>
      <c r="O460" s="41" t="s">
        <v>1448</v>
      </c>
      <c r="P460" s="289">
        <v>46088</v>
      </c>
      <c r="Q460" s="41" t="s">
        <v>352</v>
      </c>
      <c r="R460" s="41"/>
      <c r="S460" s="290"/>
      <c r="T460" s="291"/>
      <c r="U460" s="292">
        <v>46095</v>
      </c>
      <c r="V460" s="155">
        <v>46097</v>
      </c>
      <c r="W460" s="424" t="s">
        <v>44</v>
      </c>
      <c r="X460" s="289"/>
      <c r="Y460" s="292"/>
      <c r="Z460" s="293"/>
      <c r="AA460" s="282"/>
      <c r="AB460" s="282"/>
      <c r="AC460" s="282"/>
      <c r="AD460" s="282"/>
      <c r="AE460" s="282"/>
      <c r="AF460" s="282"/>
      <c r="AG460" s="282"/>
      <c r="AH460" s="282"/>
      <c r="AI460" s="282"/>
      <c r="AJ460" s="282"/>
      <c r="AK460" s="282"/>
      <c r="AL460" s="282"/>
      <c r="AM460" s="282"/>
      <c r="AN460" s="282"/>
      <c r="AO460" s="282"/>
      <c r="AP460" s="282"/>
      <c r="AQ460" s="282"/>
      <c r="AR460" s="282"/>
      <c r="AS460" s="282"/>
      <c r="AT460" s="282"/>
      <c r="AU460" s="282"/>
      <c r="AV460" s="282"/>
      <c r="AW460" s="282"/>
      <c r="AX460" s="282"/>
      <c r="AY460" s="282"/>
      <c r="AZ460" s="282"/>
      <c r="BA460" s="282"/>
      <c r="BB460" s="282"/>
      <c r="BC460" s="282"/>
      <c r="BD460" s="282"/>
      <c r="BE460" s="282"/>
      <c r="BF460" s="282"/>
      <c r="BG460" s="282"/>
      <c r="BH460" s="282"/>
      <c r="BI460" s="282"/>
      <c r="BJ460" s="282"/>
      <c r="BK460" s="282"/>
      <c r="BL460" s="282"/>
      <c r="BM460" s="282"/>
      <c r="BN460" s="282"/>
      <c r="BO460" s="282"/>
      <c r="BP460" s="282"/>
      <c r="BQ460" s="282"/>
      <c r="BR460" s="282"/>
      <c r="BS460" s="282"/>
      <c r="BT460" s="282"/>
      <c r="BU460" s="282"/>
      <c r="BV460" s="282"/>
      <c r="BW460" s="282"/>
      <c r="BX460" s="282"/>
      <c r="BY460" s="282"/>
      <c r="BZ460" s="282"/>
      <c r="CA460" s="282"/>
      <c r="CB460" s="282"/>
      <c r="CC460" s="282"/>
      <c r="CD460" s="282"/>
      <c r="CE460" s="282"/>
      <c r="CF460" s="282"/>
      <c r="CG460" s="282"/>
    </row>
    <row r="461" spans="1:85" ht="15" customHeight="1">
      <c r="A461" s="283">
        <f>ROW() - ROW(Tabla4478171820242624[[#Headers],[+]])</f>
        <v>455</v>
      </c>
      <c r="B461" s="283" t="s">
        <v>9</v>
      </c>
      <c r="C461" s="55">
        <v>84</v>
      </c>
      <c r="D461" s="283">
        <v>2026</v>
      </c>
      <c r="E461" s="284" t="s">
        <v>1486</v>
      </c>
      <c r="F461" s="285" t="s">
        <v>1212</v>
      </c>
      <c r="G461" s="252">
        <v>1758000</v>
      </c>
      <c r="H461" s="226" t="s">
        <v>181</v>
      </c>
      <c r="I461" s="257" t="s">
        <v>1214</v>
      </c>
      <c r="J461" s="40">
        <v>46086</v>
      </c>
      <c r="K461" s="41" t="s">
        <v>989</v>
      </c>
      <c r="L461" s="285" t="s">
        <v>443</v>
      </c>
      <c r="M461" s="55"/>
      <c r="N461" s="288">
        <v>46088</v>
      </c>
      <c r="O461" s="41" t="s">
        <v>1448</v>
      </c>
      <c r="P461" s="289">
        <v>46088</v>
      </c>
      <c r="Q461" s="41" t="s">
        <v>352</v>
      </c>
      <c r="R461" s="41"/>
      <c r="S461" s="290"/>
      <c r="T461" s="291"/>
      <c r="U461" s="292">
        <v>46095</v>
      </c>
      <c r="V461" s="155">
        <v>46097</v>
      </c>
      <c r="W461" s="424" t="s">
        <v>44</v>
      </c>
      <c r="X461" s="289"/>
      <c r="Y461" s="292"/>
      <c r="Z461" s="293"/>
      <c r="AA461" s="282"/>
      <c r="AB461" s="282"/>
      <c r="AC461" s="282"/>
      <c r="AD461" s="282"/>
      <c r="AE461" s="282"/>
      <c r="AF461" s="282"/>
      <c r="AG461" s="282"/>
      <c r="AH461" s="282"/>
      <c r="AI461" s="282"/>
      <c r="AJ461" s="282"/>
      <c r="AK461" s="282"/>
      <c r="AL461" s="282"/>
      <c r="AM461" s="282"/>
      <c r="AN461" s="282"/>
      <c r="AO461" s="282"/>
      <c r="AP461" s="282"/>
      <c r="AQ461" s="282"/>
      <c r="AR461" s="282"/>
      <c r="AS461" s="282"/>
      <c r="AT461" s="282"/>
      <c r="AU461" s="282"/>
      <c r="AV461" s="282"/>
      <c r="AW461" s="282"/>
      <c r="AX461" s="282"/>
      <c r="AY461" s="282"/>
      <c r="AZ461" s="282"/>
      <c r="BA461" s="282"/>
      <c r="BB461" s="282"/>
      <c r="BC461" s="282"/>
      <c r="BD461" s="282"/>
      <c r="BE461" s="282"/>
      <c r="BF461" s="282"/>
      <c r="BG461" s="282"/>
      <c r="BH461" s="282"/>
      <c r="BI461" s="282"/>
      <c r="BJ461" s="282"/>
      <c r="BK461" s="282"/>
      <c r="BL461" s="282"/>
      <c r="BM461" s="282"/>
      <c r="BN461" s="282"/>
      <c r="BO461" s="282"/>
      <c r="BP461" s="282"/>
      <c r="BQ461" s="282"/>
      <c r="BR461" s="282"/>
      <c r="BS461" s="282"/>
      <c r="BT461" s="282"/>
      <c r="BU461" s="282"/>
      <c r="BV461" s="282"/>
      <c r="BW461" s="282"/>
      <c r="BX461" s="282"/>
      <c r="BY461" s="282"/>
      <c r="BZ461" s="282"/>
      <c r="CA461" s="282"/>
      <c r="CB461" s="282"/>
      <c r="CC461" s="282"/>
      <c r="CD461" s="282"/>
      <c r="CE461" s="282"/>
      <c r="CF461" s="282"/>
      <c r="CG461" s="282"/>
    </row>
    <row r="462" spans="1:85" ht="15" customHeight="1">
      <c r="A462" s="284">
        <v>457</v>
      </c>
      <c r="B462" s="283" t="s">
        <v>9</v>
      </c>
      <c r="C462" s="55">
        <v>83</v>
      </c>
      <c r="D462" s="283">
        <v>2026</v>
      </c>
      <c r="E462" s="284" t="s">
        <v>1558</v>
      </c>
      <c r="F462" s="285" t="s">
        <v>1212</v>
      </c>
      <c r="G462" s="252">
        <v>700000</v>
      </c>
      <c r="H462" s="226" t="s">
        <v>1226</v>
      </c>
      <c r="I462" s="257" t="s">
        <v>1214</v>
      </c>
      <c r="J462" s="40">
        <v>46086</v>
      </c>
      <c r="K462" s="41" t="s">
        <v>989</v>
      </c>
      <c r="L462" s="285" t="s">
        <v>443</v>
      </c>
      <c r="M462" s="55"/>
      <c r="N462" s="288">
        <v>46088</v>
      </c>
      <c r="O462" s="41" t="s">
        <v>1448</v>
      </c>
      <c r="P462" s="289">
        <v>46088</v>
      </c>
      <c r="Q462" s="41" t="s">
        <v>352</v>
      </c>
      <c r="R462" s="41"/>
      <c r="S462" s="290"/>
      <c r="T462" s="291"/>
      <c r="U462" s="292">
        <v>46095</v>
      </c>
      <c r="V462" s="155">
        <v>46097</v>
      </c>
      <c r="W462" s="424" t="s">
        <v>44</v>
      </c>
      <c r="X462" s="289"/>
      <c r="Y462" s="292"/>
      <c r="Z462" s="293"/>
      <c r="AA462" s="282"/>
      <c r="AB462" s="282"/>
      <c r="AC462" s="282"/>
      <c r="AD462" s="282"/>
      <c r="AE462" s="282"/>
      <c r="AF462" s="282"/>
      <c r="AG462" s="282"/>
      <c r="AH462" s="282"/>
      <c r="AI462" s="282"/>
      <c r="AJ462" s="282"/>
      <c r="AK462" s="282"/>
      <c r="AL462" s="282"/>
      <c r="AM462" s="282"/>
      <c r="AN462" s="282"/>
      <c r="AO462" s="282"/>
      <c r="AP462" s="282"/>
      <c r="AQ462" s="282"/>
      <c r="AR462" s="282"/>
      <c r="AS462" s="282"/>
      <c r="AT462" s="282"/>
      <c r="AU462" s="282"/>
      <c r="AV462" s="282"/>
      <c r="AW462" s="282"/>
      <c r="AX462" s="282"/>
      <c r="AY462" s="282"/>
      <c r="AZ462" s="282"/>
      <c r="BA462" s="282"/>
      <c r="BB462" s="282"/>
      <c r="BC462" s="282"/>
      <c r="BD462" s="282"/>
      <c r="BE462" s="282"/>
      <c r="BF462" s="282"/>
      <c r="BG462" s="282"/>
      <c r="BH462" s="282"/>
      <c r="BI462" s="282"/>
      <c r="BJ462" s="282"/>
      <c r="BK462" s="282"/>
      <c r="BL462" s="282"/>
      <c r="BM462" s="282"/>
      <c r="BN462" s="282"/>
      <c r="BO462" s="282"/>
      <c r="BP462" s="282"/>
      <c r="BQ462" s="282"/>
      <c r="BR462" s="282"/>
      <c r="BS462" s="282"/>
      <c r="BT462" s="282"/>
      <c r="BU462" s="282"/>
      <c r="BV462" s="282"/>
      <c r="BW462" s="282"/>
      <c r="BX462" s="282"/>
      <c r="BY462" s="282"/>
      <c r="BZ462" s="282"/>
      <c r="CA462" s="282"/>
      <c r="CB462" s="282"/>
      <c r="CC462" s="282"/>
      <c r="CD462" s="282"/>
      <c r="CE462" s="282"/>
      <c r="CF462" s="282"/>
      <c r="CG462" s="282"/>
    </row>
    <row r="463" spans="1:85" ht="15" customHeight="1">
      <c r="A463" s="283">
        <f>ROW() - ROW(Tabla4478171820242624[[#Headers],[+]])</f>
        <v>457</v>
      </c>
      <c r="B463" s="283" t="s">
        <v>9</v>
      </c>
      <c r="C463" s="55">
        <v>361</v>
      </c>
      <c r="D463" s="283">
        <v>2026</v>
      </c>
      <c r="E463" s="284" t="s">
        <v>453</v>
      </c>
      <c r="F463" s="285" t="s">
        <v>47</v>
      </c>
      <c r="G463" s="252">
        <v>2383333</v>
      </c>
      <c r="H463" s="226" t="s">
        <v>159</v>
      </c>
      <c r="I463" s="264" t="s">
        <v>454</v>
      </c>
      <c r="J463" s="40">
        <v>46086</v>
      </c>
      <c r="K463" s="41" t="s">
        <v>989</v>
      </c>
      <c r="L463" s="285" t="s">
        <v>443</v>
      </c>
      <c r="M463" s="55"/>
      <c r="N463" s="288">
        <v>46088</v>
      </c>
      <c r="O463" s="41" t="s">
        <v>1448</v>
      </c>
      <c r="P463" s="289">
        <v>46088</v>
      </c>
      <c r="Q463" s="41" t="s">
        <v>352</v>
      </c>
      <c r="R463" s="41"/>
      <c r="S463" s="290"/>
      <c r="T463" s="291"/>
      <c r="U463" s="292">
        <v>46095</v>
      </c>
      <c r="V463" s="155">
        <v>46097</v>
      </c>
      <c r="W463" s="424" t="s">
        <v>44</v>
      </c>
      <c r="X463" s="289"/>
      <c r="Y463" s="292"/>
      <c r="Z463" s="293"/>
      <c r="AA463" s="282"/>
      <c r="AB463" s="282"/>
      <c r="AC463" s="282"/>
      <c r="AD463" s="282"/>
      <c r="AE463" s="282"/>
      <c r="AF463" s="282"/>
      <c r="AG463" s="282"/>
      <c r="AH463" s="282"/>
      <c r="AI463" s="282"/>
      <c r="AJ463" s="282"/>
      <c r="AK463" s="282"/>
      <c r="AL463" s="282"/>
      <c r="AM463" s="282"/>
      <c r="AN463" s="282"/>
      <c r="AO463" s="282"/>
      <c r="AP463" s="282"/>
      <c r="AQ463" s="282"/>
      <c r="AR463" s="282"/>
      <c r="AS463" s="282"/>
      <c r="AT463" s="282"/>
      <c r="AU463" s="282"/>
      <c r="AV463" s="282"/>
      <c r="AW463" s="282"/>
      <c r="AX463" s="282"/>
      <c r="AY463" s="282"/>
      <c r="AZ463" s="282"/>
      <c r="BA463" s="282"/>
      <c r="BB463" s="282"/>
      <c r="BC463" s="282"/>
      <c r="BD463" s="282"/>
      <c r="BE463" s="282"/>
      <c r="BF463" s="282"/>
      <c r="BG463" s="282"/>
      <c r="BH463" s="282"/>
      <c r="BI463" s="282"/>
      <c r="BJ463" s="282"/>
      <c r="BK463" s="282"/>
      <c r="BL463" s="282"/>
      <c r="BM463" s="282"/>
      <c r="BN463" s="282"/>
      <c r="BO463" s="282"/>
      <c r="BP463" s="282"/>
      <c r="BQ463" s="282"/>
      <c r="BR463" s="282"/>
      <c r="BS463" s="282"/>
      <c r="BT463" s="282"/>
      <c r="BU463" s="282"/>
      <c r="BV463" s="282"/>
      <c r="BW463" s="282"/>
      <c r="BX463" s="282"/>
      <c r="BY463" s="282"/>
      <c r="BZ463" s="282"/>
      <c r="CA463" s="282"/>
      <c r="CB463" s="282"/>
      <c r="CC463" s="282"/>
      <c r="CD463" s="282"/>
      <c r="CE463" s="282"/>
      <c r="CF463" s="282"/>
      <c r="CG463" s="282"/>
    </row>
    <row r="464" spans="1:85" ht="15" customHeight="1">
      <c r="A464" s="283">
        <f>ROW() - ROW(Tabla4478171820242624[[#Headers],[+]])</f>
        <v>458</v>
      </c>
      <c r="B464" s="283" t="s">
        <v>55</v>
      </c>
      <c r="C464" s="55">
        <v>422</v>
      </c>
      <c r="D464" s="283">
        <v>2025</v>
      </c>
      <c r="E464" s="284" t="s">
        <v>468</v>
      </c>
      <c r="F464" s="285" t="s">
        <v>47</v>
      </c>
      <c r="G464" s="252">
        <v>1283333</v>
      </c>
      <c r="H464" s="226" t="s">
        <v>1662</v>
      </c>
      <c r="I464" s="264" t="s">
        <v>454</v>
      </c>
      <c r="J464" s="40">
        <v>46086</v>
      </c>
      <c r="K464" s="41" t="s">
        <v>989</v>
      </c>
      <c r="L464" s="285" t="s">
        <v>443</v>
      </c>
      <c r="M464" s="55"/>
      <c r="N464" s="288">
        <v>46088</v>
      </c>
      <c r="O464" s="41" t="s">
        <v>1448</v>
      </c>
      <c r="P464" s="289">
        <v>46088</v>
      </c>
      <c r="Q464" s="41" t="s">
        <v>352</v>
      </c>
      <c r="R464" s="41"/>
      <c r="S464" s="290"/>
      <c r="T464" s="291"/>
      <c r="U464" s="292">
        <v>46095</v>
      </c>
      <c r="V464" s="155">
        <v>46097</v>
      </c>
      <c r="W464" s="424" t="s">
        <v>44</v>
      </c>
      <c r="X464" s="289"/>
      <c r="Y464" s="292"/>
      <c r="Z464" s="293"/>
      <c r="AA464" s="282"/>
      <c r="AB464" s="282"/>
      <c r="AC464" s="282"/>
      <c r="AD464" s="282"/>
      <c r="AE464" s="282"/>
      <c r="AF464" s="282"/>
      <c r="AG464" s="282"/>
      <c r="AH464" s="282"/>
      <c r="AI464" s="282"/>
      <c r="AJ464" s="282"/>
      <c r="AK464" s="282"/>
      <c r="AL464" s="282"/>
      <c r="AM464" s="282"/>
      <c r="AN464" s="282"/>
      <c r="AO464" s="282"/>
      <c r="AP464" s="282"/>
      <c r="AQ464" s="282"/>
      <c r="AR464" s="282"/>
      <c r="AS464" s="282"/>
      <c r="AT464" s="282"/>
      <c r="AU464" s="282"/>
      <c r="AV464" s="282"/>
      <c r="AW464" s="282"/>
      <c r="AX464" s="282"/>
      <c r="AY464" s="282"/>
      <c r="AZ464" s="282"/>
      <c r="BA464" s="282"/>
      <c r="BB464" s="282"/>
      <c r="BC464" s="282"/>
      <c r="BD464" s="282"/>
      <c r="BE464" s="282"/>
      <c r="BF464" s="282"/>
      <c r="BG464" s="282"/>
      <c r="BH464" s="282"/>
      <c r="BI464" s="282"/>
      <c r="BJ464" s="282"/>
      <c r="BK464" s="282"/>
      <c r="BL464" s="282"/>
      <c r="BM464" s="282"/>
      <c r="BN464" s="282"/>
      <c r="BO464" s="282"/>
      <c r="BP464" s="282"/>
      <c r="BQ464" s="282"/>
      <c r="BR464" s="282"/>
      <c r="BS464" s="282"/>
      <c r="BT464" s="282"/>
      <c r="BU464" s="282"/>
      <c r="BV464" s="282"/>
      <c r="BW464" s="282"/>
      <c r="BX464" s="282"/>
      <c r="BY464" s="282"/>
      <c r="BZ464" s="282"/>
      <c r="CA464" s="282"/>
      <c r="CB464" s="282"/>
      <c r="CC464" s="282"/>
      <c r="CD464" s="282"/>
      <c r="CE464" s="282"/>
      <c r="CF464" s="282"/>
      <c r="CG464" s="282"/>
    </row>
    <row r="465" spans="1:85" ht="15" customHeight="1">
      <c r="A465" s="283">
        <f>ROW() - ROW(Tabla4478171820242624[[#Headers],[+]])</f>
        <v>459</v>
      </c>
      <c r="B465" s="283" t="s">
        <v>9</v>
      </c>
      <c r="C465" s="55">
        <v>414</v>
      </c>
      <c r="D465" s="283">
        <v>2026</v>
      </c>
      <c r="E465" s="284" t="s">
        <v>468</v>
      </c>
      <c r="F465" s="285" t="s">
        <v>47</v>
      </c>
      <c r="G465" s="252">
        <v>2216667</v>
      </c>
      <c r="H465" s="226" t="s">
        <v>1663</v>
      </c>
      <c r="I465" s="264" t="s">
        <v>454</v>
      </c>
      <c r="J465" s="40">
        <v>46086</v>
      </c>
      <c r="K465" s="41" t="s">
        <v>989</v>
      </c>
      <c r="L465" s="285" t="s">
        <v>443</v>
      </c>
      <c r="M465" s="55"/>
      <c r="N465" s="288">
        <v>46088</v>
      </c>
      <c r="O465" s="41" t="s">
        <v>1448</v>
      </c>
      <c r="P465" s="289">
        <v>46088</v>
      </c>
      <c r="Q465" s="41" t="s">
        <v>352</v>
      </c>
      <c r="R465" s="41"/>
      <c r="S465" s="290"/>
      <c r="T465" s="291"/>
      <c r="U465" s="292">
        <v>46095</v>
      </c>
      <c r="V465" s="155">
        <v>46097</v>
      </c>
      <c r="W465" s="424" t="s">
        <v>44</v>
      </c>
      <c r="X465" s="289"/>
      <c r="Y465" s="292"/>
      <c r="Z465" s="293"/>
      <c r="AA465" s="282"/>
      <c r="AB465" s="282"/>
      <c r="AC465" s="282"/>
      <c r="AD465" s="282"/>
      <c r="AE465" s="282"/>
      <c r="AF465" s="282"/>
      <c r="AG465" s="282"/>
      <c r="AH465" s="282"/>
      <c r="AI465" s="282"/>
      <c r="AJ465" s="282"/>
      <c r="AK465" s="282"/>
      <c r="AL465" s="282"/>
      <c r="AM465" s="282"/>
      <c r="AN465" s="282"/>
      <c r="AO465" s="282"/>
      <c r="AP465" s="282"/>
      <c r="AQ465" s="282"/>
      <c r="AR465" s="282"/>
      <c r="AS465" s="282"/>
      <c r="AT465" s="282"/>
      <c r="AU465" s="282"/>
      <c r="AV465" s="282"/>
      <c r="AW465" s="282"/>
      <c r="AX465" s="282"/>
      <c r="AY465" s="282"/>
      <c r="AZ465" s="282"/>
      <c r="BA465" s="282"/>
      <c r="BB465" s="282"/>
      <c r="BC465" s="282"/>
      <c r="BD465" s="282"/>
      <c r="BE465" s="282"/>
      <c r="BF465" s="282"/>
      <c r="BG465" s="282"/>
      <c r="BH465" s="282"/>
      <c r="BI465" s="282"/>
      <c r="BJ465" s="282"/>
      <c r="BK465" s="282"/>
      <c r="BL465" s="282"/>
      <c r="BM465" s="282"/>
      <c r="BN465" s="282"/>
      <c r="BO465" s="282"/>
      <c r="BP465" s="282"/>
      <c r="BQ465" s="282"/>
      <c r="BR465" s="282"/>
      <c r="BS465" s="282"/>
      <c r="BT465" s="282"/>
      <c r="BU465" s="282"/>
      <c r="BV465" s="282"/>
      <c r="BW465" s="282"/>
      <c r="BX465" s="282"/>
      <c r="BY465" s="282"/>
      <c r="BZ465" s="282"/>
      <c r="CA465" s="282"/>
      <c r="CB465" s="282"/>
      <c r="CC465" s="282"/>
      <c r="CD465" s="282"/>
      <c r="CE465" s="282"/>
      <c r="CF465" s="282"/>
      <c r="CG465" s="282"/>
    </row>
    <row r="466" spans="1:85" ht="15" customHeight="1">
      <c r="A466" s="283">
        <f>ROW() - ROW(Tabla4478171820242624[[#Headers],[+]])</f>
        <v>460</v>
      </c>
      <c r="B466" s="283" t="s">
        <v>9</v>
      </c>
      <c r="C466" s="55">
        <v>415</v>
      </c>
      <c r="D466" s="283">
        <v>2026</v>
      </c>
      <c r="E466" s="284" t="s">
        <v>474</v>
      </c>
      <c r="F466" s="285" t="s">
        <v>47</v>
      </c>
      <c r="G466" s="252">
        <v>3900000</v>
      </c>
      <c r="H466" s="226" t="s">
        <v>1663</v>
      </c>
      <c r="I466" s="264" t="s">
        <v>454</v>
      </c>
      <c r="J466" s="40">
        <v>46086</v>
      </c>
      <c r="K466" s="41" t="s">
        <v>989</v>
      </c>
      <c r="L466" s="285" t="s">
        <v>443</v>
      </c>
      <c r="M466" s="443" t="s">
        <v>1664</v>
      </c>
      <c r="N466" s="288">
        <v>46088</v>
      </c>
      <c r="O466" s="41" t="s">
        <v>1448</v>
      </c>
      <c r="P466" s="289">
        <v>46088</v>
      </c>
      <c r="Q466" s="41" t="s">
        <v>352</v>
      </c>
      <c r="R466" s="41"/>
      <c r="S466" s="290"/>
      <c r="T466" s="291"/>
      <c r="U466" s="292">
        <v>46095</v>
      </c>
      <c r="V466" s="155">
        <v>46097</v>
      </c>
      <c r="W466" s="424" t="s">
        <v>44</v>
      </c>
      <c r="X466" s="289"/>
      <c r="Y466" s="292">
        <v>46100</v>
      </c>
      <c r="Z466" s="293" t="s">
        <v>45</v>
      </c>
      <c r="AA466" s="282"/>
      <c r="AB466" s="282"/>
      <c r="AC466" s="282"/>
      <c r="AD466" s="282"/>
      <c r="AE466" s="282"/>
      <c r="AF466" s="282"/>
      <c r="AG466" s="282"/>
      <c r="AH466" s="282"/>
      <c r="AI466" s="282"/>
      <c r="AJ466" s="282"/>
      <c r="AK466" s="282"/>
      <c r="AL466" s="282"/>
      <c r="AM466" s="282"/>
      <c r="AN466" s="282"/>
      <c r="AO466" s="282"/>
      <c r="AP466" s="282"/>
      <c r="AQ466" s="282"/>
      <c r="AR466" s="282"/>
      <c r="AS466" s="282"/>
      <c r="AT466" s="282"/>
      <c r="AU466" s="282"/>
      <c r="AV466" s="282"/>
      <c r="AW466" s="282"/>
      <c r="AX466" s="282"/>
      <c r="AY466" s="282"/>
      <c r="AZ466" s="282"/>
      <c r="BA466" s="282"/>
      <c r="BB466" s="282"/>
      <c r="BC466" s="282"/>
      <c r="BD466" s="282"/>
      <c r="BE466" s="282"/>
      <c r="BF466" s="282"/>
      <c r="BG466" s="282"/>
      <c r="BH466" s="282"/>
      <c r="BI466" s="282"/>
      <c r="BJ466" s="282"/>
      <c r="BK466" s="282"/>
      <c r="BL466" s="282"/>
      <c r="BM466" s="282"/>
      <c r="BN466" s="282"/>
      <c r="BO466" s="282"/>
      <c r="BP466" s="282"/>
      <c r="BQ466" s="282"/>
      <c r="BR466" s="282"/>
      <c r="BS466" s="282"/>
      <c r="BT466" s="282"/>
      <c r="BU466" s="282"/>
      <c r="BV466" s="282"/>
      <c r="BW466" s="282"/>
      <c r="BX466" s="282"/>
      <c r="BY466" s="282"/>
      <c r="BZ466" s="282"/>
      <c r="CA466" s="282"/>
      <c r="CB466" s="282"/>
      <c r="CC466" s="282"/>
      <c r="CD466" s="282"/>
      <c r="CE466" s="282"/>
      <c r="CF466" s="282"/>
      <c r="CG466" s="282"/>
    </row>
    <row r="467" spans="1:85" ht="15" customHeight="1">
      <c r="A467" s="283">
        <f>ROW() - ROW(Tabla4478171820242624[[#Headers],[+]])</f>
        <v>461</v>
      </c>
      <c r="B467" s="283" t="s">
        <v>9</v>
      </c>
      <c r="C467" s="55">
        <v>316</v>
      </c>
      <c r="D467" s="283">
        <v>2026</v>
      </c>
      <c r="E467" s="284" t="s">
        <v>455</v>
      </c>
      <c r="F467" s="285" t="s">
        <v>47</v>
      </c>
      <c r="G467" s="252">
        <v>2383333</v>
      </c>
      <c r="H467" s="226" t="s">
        <v>1663</v>
      </c>
      <c r="I467" s="264" t="s">
        <v>454</v>
      </c>
      <c r="J467" s="40">
        <v>46086</v>
      </c>
      <c r="K467" s="41" t="s">
        <v>989</v>
      </c>
      <c r="L467" s="285" t="s">
        <v>443</v>
      </c>
      <c r="M467" s="55"/>
      <c r="N467" s="288">
        <v>46088</v>
      </c>
      <c r="O467" s="41" t="s">
        <v>1448</v>
      </c>
      <c r="P467" s="289">
        <v>46088</v>
      </c>
      <c r="Q467" s="41" t="s">
        <v>352</v>
      </c>
      <c r="R467" s="41"/>
      <c r="S467" s="290"/>
      <c r="T467" s="291"/>
      <c r="U467" s="292">
        <v>46095</v>
      </c>
      <c r="V467" s="155">
        <v>46097</v>
      </c>
      <c r="W467" s="424" t="s">
        <v>44</v>
      </c>
      <c r="X467" s="289"/>
      <c r="Y467" s="292"/>
      <c r="Z467" s="293"/>
      <c r="AA467" s="282"/>
      <c r="AB467" s="282"/>
      <c r="AC467" s="282"/>
      <c r="AD467" s="282"/>
      <c r="AE467" s="282"/>
      <c r="AF467" s="282"/>
      <c r="AG467" s="282"/>
      <c r="AH467" s="282"/>
      <c r="AI467" s="282"/>
      <c r="AJ467" s="282"/>
      <c r="AK467" s="282"/>
      <c r="AL467" s="282"/>
      <c r="AM467" s="282"/>
      <c r="AN467" s="282"/>
      <c r="AO467" s="282"/>
      <c r="AP467" s="282"/>
      <c r="AQ467" s="282"/>
      <c r="AR467" s="282"/>
      <c r="AS467" s="282"/>
      <c r="AT467" s="282"/>
      <c r="AU467" s="282"/>
      <c r="AV467" s="282"/>
      <c r="AW467" s="282"/>
      <c r="AX467" s="282"/>
      <c r="AY467" s="282"/>
      <c r="AZ467" s="282"/>
      <c r="BA467" s="282"/>
      <c r="BB467" s="282"/>
      <c r="BC467" s="282"/>
      <c r="BD467" s="282"/>
      <c r="BE467" s="282"/>
      <c r="BF467" s="282"/>
      <c r="BG467" s="282"/>
      <c r="BH467" s="282"/>
      <c r="BI467" s="282"/>
      <c r="BJ467" s="282"/>
      <c r="BK467" s="282"/>
      <c r="BL467" s="282"/>
      <c r="BM467" s="282"/>
      <c r="BN467" s="282"/>
      <c r="BO467" s="282"/>
      <c r="BP467" s="282"/>
      <c r="BQ467" s="282"/>
      <c r="BR467" s="282"/>
      <c r="BS467" s="282"/>
      <c r="BT467" s="282"/>
      <c r="BU467" s="282"/>
      <c r="BV467" s="282"/>
      <c r="BW467" s="282"/>
      <c r="BX467" s="282"/>
      <c r="BY467" s="282"/>
      <c r="BZ467" s="282"/>
      <c r="CA467" s="282"/>
      <c r="CB467" s="282"/>
      <c r="CC467" s="282"/>
      <c r="CD467" s="282"/>
      <c r="CE467" s="282"/>
      <c r="CF467" s="282"/>
      <c r="CG467" s="282"/>
    </row>
    <row r="468" spans="1:85" ht="15" customHeight="1">
      <c r="A468" s="283">
        <f>ROW() - ROW(Tabla4478171820242624[[#Headers],[+]])</f>
        <v>462</v>
      </c>
      <c r="B468" s="283" t="s">
        <v>9</v>
      </c>
      <c r="C468" s="55">
        <v>360</v>
      </c>
      <c r="D468" s="283">
        <v>2026</v>
      </c>
      <c r="E468" s="284" t="s">
        <v>456</v>
      </c>
      <c r="F468" s="285" t="s">
        <v>47</v>
      </c>
      <c r="G468" s="252">
        <v>2291666</v>
      </c>
      <c r="H468" s="226" t="s">
        <v>1663</v>
      </c>
      <c r="I468" s="264" t="s">
        <v>454</v>
      </c>
      <c r="J468" s="40">
        <v>46086</v>
      </c>
      <c r="K468" s="41" t="s">
        <v>989</v>
      </c>
      <c r="L468" s="285" t="s">
        <v>443</v>
      </c>
      <c r="M468" s="55"/>
      <c r="N468" s="288">
        <v>46088</v>
      </c>
      <c r="O468" s="41" t="s">
        <v>1665</v>
      </c>
      <c r="P468" s="289">
        <v>46088</v>
      </c>
      <c r="Q468" s="41" t="s">
        <v>352</v>
      </c>
      <c r="R468" s="41"/>
      <c r="S468" s="290"/>
      <c r="T468" s="291"/>
      <c r="U468" s="292">
        <v>46095</v>
      </c>
      <c r="V468" s="155">
        <v>46097</v>
      </c>
      <c r="W468" s="424" t="s">
        <v>44</v>
      </c>
      <c r="X468" s="289"/>
      <c r="Y468" s="292"/>
      <c r="Z468" s="293"/>
      <c r="AA468" s="282"/>
      <c r="AB468" s="282"/>
      <c r="AC468" s="282"/>
      <c r="AD468" s="282"/>
      <c r="AE468" s="282"/>
      <c r="AF468" s="282"/>
      <c r="AG468" s="282"/>
      <c r="AH468" s="282"/>
      <c r="AI468" s="282"/>
      <c r="AJ468" s="282"/>
      <c r="AK468" s="282"/>
      <c r="AL468" s="282"/>
      <c r="AM468" s="282"/>
      <c r="AN468" s="282"/>
      <c r="AO468" s="282"/>
      <c r="AP468" s="282"/>
      <c r="AQ468" s="282"/>
      <c r="AR468" s="282"/>
      <c r="AS468" s="282"/>
      <c r="AT468" s="282"/>
      <c r="AU468" s="282"/>
      <c r="AV468" s="282"/>
      <c r="AW468" s="282"/>
      <c r="AX468" s="282"/>
      <c r="AY468" s="282"/>
      <c r="AZ468" s="282"/>
      <c r="BA468" s="282"/>
      <c r="BB468" s="282"/>
      <c r="BC468" s="282"/>
      <c r="BD468" s="282"/>
      <c r="BE468" s="282"/>
      <c r="BF468" s="282"/>
      <c r="BG468" s="282"/>
      <c r="BH468" s="282"/>
      <c r="BI468" s="282"/>
      <c r="BJ468" s="282"/>
      <c r="BK468" s="282"/>
      <c r="BL468" s="282"/>
      <c r="BM468" s="282"/>
      <c r="BN468" s="282"/>
      <c r="BO468" s="282"/>
      <c r="BP468" s="282"/>
      <c r="BQ468" s="282"/>
      <c r="BR468" s="282"/>
      <c r="BS468" s="282"/>
      <c r="BT468" s="282"/>
      <c r="BU468" s="282"/>
      <c r="BV468" s="282"/>
      <c r="BW468" s="282"/>
      <c r="BX468" s="282"/>
      <c r="BY468" s="282"/>
      <c r="BZ468" s="282"/>
      <c r="CA468" s="282"/>
      <c r="CB468" s="282"/>
      <c r="CC468" s="282"/>
      <c r="CD468" s="282"/>
      <c r="CE468" s="282"/>
      <c r="CF468" s="282"/>
      <c r="CG468" s="282"/>
    </row>
    <row r="469" spans="1:85" ht="15" customHeight="1">
      <c r="A469" s="283">
        <f>ROW() - ROW(Tabla4478171820242624[[#Headers],[+]])</f>
        <v>463</v>
      </c>
      <c r="B469" s="283" t="s">
        <v>9</v>
      </c>
      <c r="C469" s="55">
        <v>362</v>
      </c>
      <c r="D469" s="283">
        <v>2026</v>
      </c>
      <c r="E469" s="284" t="s">
        <v>457</v>
      </c>
      <c r="F469" s="285" t="s">
        <v>47</v>
      </c>
      <c r="G469" s="252">
        <v>2383333</v>
      </c>
      <c r="H469" s="226" t="s">
        <v>1663</v>
      </c>
      <c r="I469" s="264" t="s">
        <v>454</v>
      </c>
      <c r="J469" s="40">
        <v>46086</v>
      </c>
      <c r="K469" s="41" t="s">
        <v>989</v>
      </c>
      <c r="L469" s="285" t="s">
        <v>443</v>
      </c>
      <c r="M469" s="482" t="s">
        <v>1666</v>
      </c>
      <c r="N469" s="288">
        <v>46088</v>
      </c>
      <c r="O469" s="41" t="s">
        <v>1448</v>
      </c>
      <c r="P469" s="289">
        <v>46088</v>
      </c>
      <c r="Q469" s="41" t="s">
        <v>352</v>
      </c>
      <c r="R469" s="41"/>
      <c r="S469" s="290"/>
      <c r="T469" s="291"/>
      <c r="U469" s="792">
        <v>46099</v>
      </c>
      <c r="V469" s="425">
        <v>46100</v>
      </c>
      <c r="W469" s="424" t="s">
        <v>44</v>
      </c>
      <c r="X469" s="289"/>
      <c r="Y469" s="292"/>
      <c r="Z469" s="293"/>
      <c r="AA469" s="282"/>
      <c r="AB469" s="282"/>
      <c r="AC469" s="282"/>
      <c r="AD469" s="282"/>
      <c r="AE469" s="282"/>
      <c r="AF469" s="282"/>
      <c r="AG469" s="282"/>
      <c r="AH469" s="282"/>
      <c r="AI469" s="282"/>
      <c r="AJ469" s="282"/>
      <c r="AK469" s="282"/>
      <c r="AL469" s="282"/>
      <c r="AM469" s="282"/>
      <c r="AN469" s="282"/>
      <c r="AO469" s="282"/>
      <c r="AP469" s="282"/>
      <c r="AQ469" s="282"/>
      <c r="AR469" s="282"/>
      <c r="AS469" s="282"/>
      <c r="AT469" s="282"/>
      <c r="AU469" s="282"/>
      <c r="AV469" s="282"/>
      <c r="AW469" s="282"/>
      <c r="AX469" s="282"/>
      <c r="AY469" s="282"/>
      <c r="AZ469" s="282"/>
      <c r="BA469" s="282"/>
      <c r="BB469" s="282"/>
      <c r="BC469" s="282"/>
      <c r="BD469" s="282"/>
      <c r="BE469" s="282"/>
      <c r="BF469" s="282"/>
      <c r="BG469" s="282"/>
      <c r="BH469" s="282"/>
      <c r="BI469" s="282"/>
      <c r="BJ469" s="282"/>
      <c r="BK469" s="282"/>
      <c r="BL469" s="282"/>
      <c r="BM469" s="282"/>
      <c r="BN469" s="282"/>
      <c r="BO469" s="282"/>
      <c r="BP469" s="282"/>
      <c r="BQ469" s="282"/>
      <c r="BR469" s="282"/>
      <c r="BS469" s="282"/>
      <c r="BT469" s="282"/>
      <c r="BU469" s="282"/>
      <c r="BV469" s="282"/>
      <c r="BW469" s="282"/>
      <c r="BX469" s="282"/>
      <c r="BY469" s="282"/>
      <c r="BZ469" s="282"/>
      <c r="CA469" s="282"/>
      <c r="CB469" s="282"/>
      <c r="CC469" s="282"/>
      <c r="CD469" s="282"/>
      <c r="CE469" s="282"/>
      <c r="CF469" s="282"/>
      <c r="CG469" s="282"/>
    </row>
    <row r="470" spans="1:85" ht="15" customHeight="1">
      <c r="A470" s="283">
        <f>ROW() - ROW(Tabla4478171820242624[[#Headers],[+]])</f>
        <v>464</v>
      </c>
      <c r="B470" s="283" t="s">
        <v>9</v>
      </c>
      <c r="C470" s="55">
        <v>112</v>
      </c>
      <c r="D470" s="4">
        <v>2026</v>
      </c>
      <c r="E470" s="49" t="s">
        <v>582</v>
      </c>
      <c r="F470" s="20" t="s">
        <v>57</v>
      </c>
      <c r="G470" s="252">
        <v>400000</v>
      </c>
      <c r="H470" s="54" t="s">
        <v>1376</v>
      </c>
      <c r="I470" s="265" t="s">
        <v>428</v>
      </c>
      <c r="J470" s="40">
        <v>46086</v>
      </c>
      <c r="K470" s="41" t="s">
        <v>989</v>
      </c>
      <c r="L470" s="285" t="s">
        <v>400</v>
      </c>
      <c r="M470" s="55"/>
      <c r="N470" s="288">
        <v>46088</v>
      </c>
      <c r="O470" s="41" t="s">
        <v>1448</v>
      </c>
      <c r="P470" s="289">
        <v>46088</v>
      </c>
      <c r="Q470" s="41" t="s">
        <v>352</v>
      </c>
      <c r="R470" s="41"/>
      <c r="S470" s="290"/>
      <c r="T470" s="291"/>
      <c r="U470" s="292">
        <v>46095</v>
      </c>
      <c r="V470" s="155">
        <v>46097</v>
      </c>
      <c r="W470" s="424" t="s">
        <v>44</v>
      </c>
      <c r="X470" s="289"/>
      <c r="Y470" s="292"/>
      <c r="Z470" s="293"/>
      <c r="AA470" s="282"/>
      <c r="AB470" s="282"/>
      <c r="AC470" s="282"/>
      <c r="AD470" s="282"/>
      <c r="AE470" s="282"/>
      <c r="AF470" s="282"/>
      <c r="AG470" s="282"/>
      <c r="AH470" s="282"/>
      <c r="AI470" s="282"/>
      <c r="AJ470" s="282"/>
      <c r="AK470" s="282"/>
      <c r="AL470" s="282"/>
      <c r="AM470" s="282"/>
      <c r="AN470" s="282"/>
      <c r="AO470" s="282"/>
      <c r="AP470" s="282"/>
      <c r="AQ470" s="282"/>
      <c r="AR470" s="282"/>
      <c r="AS470" s="282"/>
      <c r="AT470" s="282"/>
      <c r="AU470" s="282"/>
      <c r="AV470" s="282"/>
      <c r="AW470" s="282"/>
      <c r="AX470" s="282"/>
      <c r="AY470" s="282"/>
      <c r="AZ470" s="282"/>
      <c r="BA470" s="282"/>
      <c r="BB470" s="282"/>
      <c r="BC470" s="282"/>
      <c r="BD470" s="282"/>
      <c r="BE470" s="282"/>
      <c r="BF470" s="282"/>
      <c r="BG470" s="282"/>
      <c r="BH470" s="282"/>
      <c r="BI470" s="282"/>
      <c r="BJ470" s="282"/>
      <c r="BK470" s="282"/>
      <c r="BL470" s="282"/>
      <c r="BM470" s="282"/>
      <c r="BN470" s="282"/>
      <c r="BO470" s="282"/>
      <c r="BP470" s="282"/>
      <c r="BQ470" s="282"/>
      <c r="BR470" s="282"/>
      <c r="BS470" s="282"/>
      <c r="BT470" s="282"/>
      <c r="BU470" s="282"/>
      <c r="BV470" s="282"/>
      <c r="BW470" s="282"/>
      <c r="BX470" s="282"/>
      <c r="BY470" s="282"/>
      <c r="BZ470" s="282"/>
      <c r="CA470" s="282"/>
      <c r="CB470" s="282"/>
      <c r="CC470" s="282"/>
      <c r="CD470" s="282"/>
      <c r="CE470" s="282"/>
      <c r="CF470" s="282"/>
      <c r="CG470" s="282"/>
    </row>
    <row r="471" spans="1:85" ht="15" customHeight="1">
      <c r="A471" s="283">
        <f>ROW() - ROW(Tabla4478171820242624[[#Headers],[+]])</f>
        <v>465</v>
      </c>
      <c r="B471" s="283" t="s">
        <v>9</v>
      </c>
      <c r="C471" s="55">
        <v>112</v>
      </c>
      <c r="D471" s="628">
        <v>2026</v>
      </c>
      <c r="E471" s="629" t="s">
        <v>582</v>
      </c>
      <c r="F471" s="631" t="s">
        <v>253</v>
      </c>
      <c r="G471" s="252">
        <v>6000000</v>
      </c>
      <c r="H471" s="54" t="s">
        <v>1667</v>
      </c>
      <c r="I471" s="265" t="s">
        <v>428</v>
      </c>
      <c r="J471" s="40">
        <v>46086</v>
      </c>
      <c r="K471" s="41" t="s">
        <v>989</v>
      </c>
      <c r="L471" s="285" t="s">
        <v>400</v>
      </c>
      <c r="M471" s="55" t="s">
        <v>228</v>
      </c>
      <c r="N471" s="288">
        <v>46088</v>
      </c>
      <c r="O471" s="41" t="s">
        <v>1448</v>
      </c>
      <c r="P471" s="289">
        <v>46090</v>
      </c>
      <c r="Q471" s="41" t="s">
        <v>352</v>
      </c>
      <c r="R471" s="41"/>
      <c r="S471" s="290"/>
      <c r="T471" s="291"/>
      <c r="U471" s="292">
        <v>46095</v>
      </c>
      <c r="V471" s="155">
        <v>46097</v>
      </c>
      <c r="W471" s="424" t="s">
        <v>44</v>
      </c>
      <c r="X471" s="289"/>
      <c r="Y471" s="292"/>
      <c r="Z471" s="293"/>
      <c r="AA471" s="282"/>
      <c r="AB471" s="282"/>
      <c r="AC471" s="282"/>
      <c r="AD471" s="282"/>
      <c r="AE471" s="282"/>
      <c r="AF471" s="282"/>
      <c r="AG471" s="282"/>
      <c r="AH471" s="282"/>
      <c r="AI471" s="282"/>
      <c r="AJ471" s="282"/>
      <c r="AK471" s="282"/>
      <c r="AL471" s="282"/>
      <c r="AM471" s="282"/>
      <c r="AN471" s="282"/>
      <c r="AO471" s="282"/>
      <c r="AP471" s="282"/>
      <c r="AQ471" s="282"/>
      <c r="AR471" s="282"/>
      <c r="AS471" s="282"/>
      <c r="AT471" s="282"/>
      <c r="AU471" s="282"/>
      <c r="AV471" s="282"/>
      <c r="AW471" s="282"/>
      <c r="AX471" s="282"/>
      <c r="AY471" s="282"/>
      <c r="AZ471" s="282"/>
      <c r="BA471" s="282"/>
      <c r="BB471" s="282"/>
      <c r="BC471" s="282"/>
      <c r="BD471" s="282"/>
      <c r="BE471" s="282"/>
      <c r="BF471" s="282"/>
      <c r="BG471" s="282"/>
      <c r="BH471" s="282"/>
      <c r="BI471" s="282"/>
      <c r="BJ471" s="282"/>
      <c r="BK471" s="282"/>
      <c r="BL471" s="282"/>
      <c r="BM471" s="282"/>
      <c r="BN471" s="282"/>
      <c r="BO471" s="282"/>
      <c r="BP471" s="282"/>
      <c r="BQ471" s="282"/>
      <c r="BR471" s="282"/>
      <c r="BS471" s="282"/>
      <c r="BT471" s="282"/>
      <c r="BU471" s="282"/>
      <c r="BV471" s="282"/>
      <c r="BW471" s="282"/>
      <c r="BX471" s="282"/>
      <c r="BY471" s="282"/>
      <c r="BZ471" s="282"/>
      <c r="CA471" s="282"/>
      <c r="CB471" s="282"/>
      <c r="CC471" s="282"/>
      <c r="CD471" s="282"/>
      <c r="CE471" s="282"/>
      <c r="CF471" s="282"/>
      <c r="CG471" s="282"/>
    </row>
    <row r="472" spans="1:85" ht="15" customHeight="1">
      <c r="A472" s="283">
        <f>ROW() - ROW(Tabla4478171820242624[[#Headers],[+]])</f>
        <v>466</v>
      </c>
      <c r="B472" s="283" t="s">
        <v>9</v>
      </c>
      <c r="C472" s="55">
        <v>368</v>
      </c>
      <c r="D472" s="628">
        <v>2026</v>
      </c>
      <c r="E472" s="629" t="s">
        <v>604</v>
      </c>
      <c r="F472" s="631" t="s">
        <v>253</v>
      </c>
      <c r="G472" s="252">
        <v>4766667</v>
      </c>
      <c r="H472" s="54" t="s">
        <v>1376</v>
      </c>
      <c r="I472" s="265" t="s">
        <v>428</v>
      </c>
      <c r="J472" s="40">
        <v>46086</v>
      </c>
      <c r="K472" s="41" t="s">
        <v>989</v>
      </c>
      <c r="L472" s="285" t="s">
        <v>400</v>
      </c>
      <c r="M472" s="55"/>
      <c r="N472" s="288">
        <v>46088</v>
      </c>
      <c r="O472" s="41" t="s">
        <v>1448</v>
      </c>
      <c r="P472" s="289">
        <v>46088</v>
      </c>
      <c r="Q472" s="41" t="s">
        <v>352</v>
      </c>
      <c r="R472" s="41"/>
      <c r="S472" s="290"/>
      <c r="T472" s="291"/>
      <c r="U472" s="292">
        <v>46095</v>
      </c>
      <c r="V472" s="155">
        <v>46097</v>
      </c>
      <c r="W472" s="424" t="s">
        <v>44</v>
      </c>
      <c r="X472" s="289"/>
      <c r="Y472" s="292"/>
      <c r="Z472" s="293"/>
      <c r="AA472" s="282"/>
      <c r="AB472" s="282"/>
      <c r="AC472" s="282"/>
      <c r="AD472" s="282"/>
      <c r="AE472" s="282"/>
      <c r="AF472" s="282"/>
      <c r="AG472" s="282"/>
      <c r="AH472" s="282"/>
      <c r="AI472" s="282"/>
      <c r="AJ472" s="282"/>
      <c r="AK472" s="282"/>
      <c r="AL472" s="282"/>
      <c r="AM472" s="282"/>
      <c r="AN472" s="282"/>
      <c r="AO472" s="282"/>
      <c r="AP472" s="282"/>
      <c r="AQ472" s="282"/>
      <c r="AR472" s="282"/>
      <c r="AS472" s="282"/>
      <c r="AT472" s="282"/>
      <c r="AU472" s="282"/>
      <c r="AV472" s="282"/>
      <c r="AW472" s="282"/>
      <c r="AX472" s="282"/>
      <c r="AY472" s="282"/>
      <c r="AZ472" s="282"/>
      <c r="BA472" s="282"/>
      <c r="BB472" s="282"/>
      <c r="BC472" s="282"/>
      <c r="BD472" s="282"/>
      <c r="BE472" s="282"/>
      <c r="BF472" s="282"/>
      <c r="BG472" s="282"/>
      <c r="BH472" s="282"/>
      <c r="BI472" s="282"/>
      <c r="BJ472" s="282"/>
      <c r="BK472" s="282"/>
      <c r="BL472" s="282"/>
      <c r="BM472" s="282"/>
      <c r="BN472" s="282"/>
      <c r="BO472" s="282"/>
      <c r="BP472" s="282"/>
      <c r="BQ472" s="282"/>
      <c r="BR472" s="282"/>
      <c r="BS472" s="282"/>
      <c r="BT472" s="282"/>
      <c r="BU472" s="282"/>
      <c r="BV472" s="282"/>
      <c r="BW472" s="282"/>
      <c r="BX472" s="282"/>
      <c r="BY472" s="282"/>
      <c r="BZ472" s="282"/>
      <c r="CA472" s="282"/>
      <c r="CB472" s="282"/>
      <c r="CC472" s="282"/>
      <c r="CD472" s="282"/>
      <c r="CE472" s="282"/>
      <c r="CF472" s="282"/>
      <c r="CG472" s="282"/>
    </row>
    <row r="473" spans="1:85" ht="15" customHeight="1">
      <c r="A473" s="283">
        <f>ROW() - ROW(Tabla4478171820242624[[#Headers],[+]])</f>
        <v>467</v>
      </c>
      <c r="B473" s="283" t="s">
        <v>9</v>
      </c>
      <c r="C473" s="55">
        <v>119</v>
      </c>
      <c r="D473" s="177">
        <v>2026</v>
      </c>
      <c r="E473" s="177" t="s">
        <v>1668</v>
      </c>
      <c r="F473" s="400" t="s">
        <v>174</v>
      </c>
      <c r="G473" s="252">
        <v>453333</v>
      </c>
      <c r="H473" s="54" t="s">
        <v>1669</v>
      </c>
      <c r="I473" s="257" t="s">
        <v>1059</v>
      </c>
      <c r="J473" s="40">
        <v>46086</v>
      </c>
      <c r="K473" s="41" t="s">
        <v>989</v>
      </c>
      <c r="L473" s="285" t="s">
        <v>1022</v>
      </c>
      <c r="M473" s="55"/>
      <c r="N473" s="288">
        <v>46088</v>
      </c>
      <c r="O473" s="84" t="s">
        <v>1448</v>
      </c>
      <c r="P473" s="289">
        <v>46088</v>
      </c>
      <c r="Q473" s="41" t="s">
        <v>352</v>
      </c>
      <c r="R473" s="41"/>
      <c r="S473" s="290"/>
      <c r="T473" s="291"/>
      <c r="U473" s="292">
        <v>46095</v>
      </c>
      <c r="V473" s="155">
        <v>46097</v>
      </c>
      <c r="W473" s="424" t="s">
        <v>44</v>
      </c>
      <c r="X473" s="289"/>
      <c r="Y473" s="292"/>
      <c r="Z473" s="293"/>
      <c r="AA473" s="282"/>
      <c r="AB473" s="282"/>
      <c r="AC473" s="282"/>
      <c r="AD473" s="282"/>
      <c r="AE473" s="282"/>
      <c r="AF473" s="282"/>
      <c r="AG473" s="282"/>
      <c r="AH473" s="282"/>
      <c r="AI473" s="282"/>
      <c r="AJ473" s="282"/>
      <c r="AK473" s="282"/>
      <c r="AL473" s="282"/>
      <c r="AM473" s="282"/>
      <c r="AN473" s="282"/>
      <c r="AO473" s="282"/>
      <c r="AP473" s="282"/>
      <c r="AQ473" s="282"/>
      <c r="AR473" s="282"/>
      <c r="AS473" s="282"/>
      <c r="AT473" s="282"/>
      <c r="AU473" s="282"/>
      <c r="AV473" s="282"/>
      <c r="AW473" s="282"/>
      <c r="AX473" s="282"/>
      <c r="AY473" s="282"/>
      <c r="AZ473" s="282"/>
      <c r="BA473" s="282"/>
      <c r="BB473" s="282"/>
      <c r="BC473" s="282"/>
      <c r="BD473" s="282"/>
      <c r="BE473" s="282"/>
      <c r="BF473" s="282"/>
      <c r="BG473" s="282"/>
      <c r="BH473" s="282"/>
      <c r="BI473" s="282"/>
      <c r="BJ473" s="282"/>
      <c r="BK473" s="282"/>
      <c r="BL473" s="282"/>
      <c r="BM473" s="282"/>
      <c r="BN473" s="282"/>
      <c r="BO473" s="282"/>
      <c r="BP473" s="282"/>
      <c r="BQ473" s="282"/>
      <c r="BR473" s="282"/>
      <c r="BS473" s="282"/>
      <c r="BT473" s="282"/>
      <c r="BU473" s="282"/>
      <c r="BV473" s="282"/>
      <c r="BW473" s="282"/>
      <c r="BX473" s="282"/>
      <c r="BY473" s="282"/>
      <c r="BZ473" s="282"/>
      <c r="CA473" s="282"/>
      <c r="CB473" s="282"/>
      <c r="CC473" s="282"/>
      <c r="CD473" s="282"/>
      <c r="CE473" s="282"/>
      <c r="CF473" s="282"/>
      <c r="CG473" s="282"/>
    </row>
    <row r="474" spans="1:85" ht="15" customHeight="1">
      <c r="A474" s="283">
        <f>ROW() - ROW(Tabla4478171820242624[[#Headers],[+]])</f>
        <v>468</v>
      </c>
      <c r="B474" s="283" t="s">
        <v>9</v>
      </c>
      <c r="C474" s="55">
        <v>85</v>
      </c>
      <c r="D474" s="180">
        <v>2026</v>
      </c>
      <c r="E474" s="180" t="s">
        <v>1670</v>
      </c>
      <c r="F474" s="630" t="s">
        <v>174</v>
      </c>
      <c r="G474" s="252">
        <v>1653333</v>
      </c>
      <c r="H474" s="54" t="s">
        <v>1671</v>
      </c>
      <c r="I474" s="257" t="s">
        <v>1076</v>
      </c>
      <c r="J474" s="40">
        <v>46085</v>
      </c>
      <c r="K474" s="41" t="s">
        <v>989</v>
      </c>
      <c r="L474" s="285" t="s">
        <v>1022</v>
      </c>
      <c r="M474" s="55"/>
      <c r="N474" s="288">
        <v>46088</v>
      </c>
      <c r="O474" s="41" t="s">
        <v>1069</v>
      </c>
      <c r="P474" s="289">
        <v>46088</v>
      </c>
      <c r="Q474" s="41" t="s">
        <v>352</v>
      </c>
      <c r="R474" s="41"/>
      <c r="S474" s="290"/>
      <c r="T474" s="291"/>
      <c r="U474" s="292">
        <v>46095</v>
      </c>
      <c r="V474" s="155">
        <v>46097</v>
      </c>
      <c r="W474" s="424" t="s">
        <v>44</v>
      </c>
      <c r="X474" s="289"/>
      <c r="Y474" s="292"/>
      <c r="Z474" s="293"/>
      <c r="AA474" s="282"/>
      <c r="AB474" s="282"/>
      <c r="AC474" s="282"/>
      <c r="AD474" s="282"/>
      <c r="AE474" s="282"/>
      <c r="AF474" s="282"/>
      <c r="AG474" s="282"/>
      <c r="AH474" s="282"/>
      <c r="AI474" s="282"/>
      <c r="AJ474" s="282"/>
      <c r="AK474" s="282"/>
      <c r="AL474" s="282"/>
      <c r="AM474" s="282"/>
      <c r="AN474" s="282"/>
      <c r="AO474" s="282"/>
      <c r="AP474" s="282"/>
      <c r="AQ474" s="282"/>
      <c r="AR474" s="282"/>
      <c r="AS474" s="282"/>
      <c r="AT474" s="282"/>
      <c r="AU474" s="282"/>
      <c r="AV474" s="282"/>
      <c r="AW474" s="282"/>
      <c r="AX474" s="282"/>
      <c r="AY474" s="282"/>
      <c r="AZ474" s="282"/>
      <c r="BA474" s="282"/>
      <c r="BB474" s="282"/>
      <c r="BC474" s="282"/>
      <c r="BD474" s="282"/>
      <c r="BE474" s="282"/>
      <c r="BF474" s="282"/>
      <c r="BG474" s="282"/>
      <c r="BH474" s="282"/>
      <c r="BI474" s="282"/>
      <c r="BJ474" s="282"/>
      <c r="BK474" s="282"/>
      <c r="BL474" s="282"/>
      <c r="BM474" s="282"/>
      <c r="BN474" s="282"/>
      <c r="BO474" s="282"/>
      <c r="BP474" s="282"/>
      <c r="BQ474" s="282"/>
      <c r="BR474" s="282"/>
      <c r="BS474" s="282"/>
      <c r="BT474" s="282"/>
      <c r="BU474" s="282"/>
      <c r="BV474" s="282"/>
      <c r="BW474" s="282"/>
      <c r="BX474" s="282"/>
      <c r="BY474" s="282"/>
      <c r="BZ474" s="282"/>
      <c r="CA474" s="282"/>
      <c r="CB474" s="282"/>
      <c r="CC474" s="282"/>
      <c r="CD474" s="282"/>
      <c r="CE474" s="282"/>
      <c r="CF474" s="282"/>
      <c r="CG474" s="282"/>
    </row>
    <row r="475" spans="1:85" ht="15" customHeight="1">
      <c r="A475" s="283">
        <f>ROW() - ROW(Tabla4478171820242624[[#Headers],[+]])</f>
        <v>469</v>
      </c>
      <c r="B475" s="283" t="s">
        <v>9</v>
      </c>
      <c r="C475" s="55">
        <v>119</v>
      </c>
      <c r="D475" s="180">
        <v>2026</v>
      </c>
      <c r="E475" s="180" t="s">
        <v>1668</v>
      </c>
      <c r="F475" s="630" t="s">
        <v>47</v>
      </c>
      <c r="G475" s="252">
        <v>6800000</v>
      </c>
      <c r="H475" s="54" t="s">
        <v>1672</v>
      </c>
      <c r="I475" s="257" t="s">
        <v>1059</v>
      </c>
      <c r="J475" s="40">
        <v>46086</v>
      </c>
      <c r="K475" s="41" t="s">
        <v>989</v>
      </c>
      <c r="L475" s="285" t="s">
        <v>1022</v>
      </c>
      <c r="M475" s="55"/>
      <c r="N475" s="288">
        <v>46088</v>
      </c>
      <c r="O475" s="84" t="s">
        <v>1069</v>
      </c>
      <c r="P475" s="289">
        <v>46088</v>
      </c>
      <c r="Q475" s="41" t="s">
        <v>352</v>
      </c>
      <c r="R475" s="41"/>
      <c r="S475" s="290"/>
      <c r="T475" s="291"/>
      <c r="U475" s="292">
        <v>46095</v>
      </c>
      <c r="V475" s="155">
        <v>46097</v>
      </c>
      <c r="W475" s="424" t="s">
        <v>44</v>
      </c>
      <c r="X475" s="289"/>
      <c r="Y475" s="292"/>
      <c r="Z475" s="293"/>
      <c r="AA475" s="282"/>
      <c r="AB475" s="282"/>
      <c r="AC475" s="282"/>
      <c r="AD475" s="282"/>
      <c r="AE475" s="282"/>
      <c r="AF475" s="282"/>
      <c r="AG475" s="282"/>
      <c r="AH475" s="282"/>
      <c r="AI475" s="282"/>
      <c r="AJ475" s="282"/>
      <c r="AK475" s="282"/>
      <c r="AL475" s="282"/>
      <c r="AM475" s="282"/>
      <c r="AN475" s="282"/>
      <c r="AO475" s="282"/>
      <c r="AP475" s="282"/>
      <c r="AQ475" s="282"/>
      <c r="AR475" s="282"/>
      <c r="AS475" s="282"/>
      <c r="AT475" s="282"/>
      <c r="AU475" s="282"/>
      <c r="AV475" s="282"/>
      <c r="AW475" s="282"/>
      <c r="AX475" s="282"/>
      <c r="AY475" s="282"/>
      <c r="AZ475" s="282"/>
      <c r="BA475" s="282"/>
      <c r="BB475" s="282"/>
      <c r="BC475" s="282"/>
      <c r="BD475" s="282"/>
      <c r="BE475" s="282"/>
      <c r="BF475" s="282"/>
      <c r="BG475" s="282"/>
      <c r="BH475" s="282"/>
      <c r="BI475" s="282"/>
      <c r="BJ475" s="282"/>
      <c r="BK475" s="282"/>
      <c r="BL475" s="282"/>
      <c r="BM475" s="282"/>
      <c r="BN475" s="282"/>
      <c r="BO475" s="282"/>
      <c r="BP475" s="282"/>
      <c r="BQ475" s="282"/>
      <c r="BR475" s="282"/>
      <c r="BS475" s="282"/>
      <c r="BT475" s="282"/>
      <c r="BU475" s="282"/>
      <c r="BV475" s="282"/>
      <c r="BW475" s="282"/>
      <c r="BX475" s="282"/>
      <c r="BY475" s="282"/>
      <c r="BZ475" s="282"/>
      <c r="CA475" s="282"/>
      <c r="CB475" s="282"/>
      <c r="CC475" s="282"/>
      <c r="CD475" s="282"/>
      <c r="CE475" s="282"/>
      <c r="CF475" s="282"/>
      <c r="CG475" s="282"/>
    </row>
    <row r="476" spans="1:85" ht="15" customHeight="1">
      <c r="A476" s="283">
        <f>ROW() - ROW(Tabla4478171820242624[[#Headers],[+]])</f>
        <v>470</v>
      </c>
      <c r="B476" s="283" t="s">
        <v>55</v>
      </c>
      <c r="C476" s="55">
        <v>388</v>
      </c>
      <c r="D476" s="283">
        <v>2025</v>
      </c>
      <c r="E476" s="284" t="s">
        <v>1673</v>
      </c>
      <c r="F476" s="285" t="s">
        <v>873</v>
      </c>
      <c r="G476" s="252">
        <v>3000000</v>
      </c>
      <c r="H476" s="226" t="s">
        <v>1674</v>
      </c>
      <c r="I476" s="257" t="s">
        <v>1675</v>
      </c>
      <c r="J476" s="40">
        <v>46086</v>
      </c>
      <c r="K476" s="41" t="s">
        <v>989</v>
      </c>
      <c r="L476" s="285" t="s">
        <v>443</v>
      </c>
      <c r="M476" s="55"/>
      <c r="N476" s="288">
        <v>46088</v>
      </c>
      <c r="O476" s="41" t="s">
        <v>1448</v>
      </c>
      <c r="P476" s="289">
        <v>46088</v>
      </c>
      <c r="Q476" s="41" t="s">
        <v>352</v>
      </c>
      <c r="R476" s="41"/>
      <c r="S476" s="290"/>
      <c r="T476" s="291"/>
      <c r="U476" s="292">
        <v>46095</v>
      </c>
      <c r="V476" s="155">
        <v>46097</v>
      </c>
      <c r="W476" s="424" t="s">
        <v>44</v>
      </c>
      <c r="X476" s="289"/>
      <c r="Y476" s="292"/>
      <c r="Z476" s="293"/>
      <c r="AA476" s="282"/>
      <c r="AB476" s="282"/>
      <c r="AC476" s="282"/>
      <c r="AD476" s="282"/>
      <c r="AE476" s="282"/>
      <c r="AF476" s="282"/>
      <c r="AG476" s="282"/>
      <c r="AH476" s="282"/>
      <c r="AI476" s="282"/>
      <c r="AJ476" s="282"/>
      <c r="AK476" s="282"/>
      <c r="AL476" s="282"/>
      <c r="AM476" s="282"/>
      <c r="AN476" s="282"/>
      <c r="AO476" s="282"/>
      <c r="AP476" s="282"/>
      <c r="AQ476" s="282"/>
      <c r="AR476" s="282"/>
      <c r="AS476" s="282"/>
      <c r="AT476" s="282"/>
      <c r="AU476" s="282"/>
      <c r="AV476" s="282"/>
      <c r="AW476" s="282"/>
      <c r="AX476" s="282"/>
      <c r="AY476" s="282"/>
      <c r="AZ476" s="282"/>
      <c r="BA476" s="282"/>
      <c r="BB476" s="282"/>
      <c r="BC476" s="282"/>
      <c r="BD476" s="282"/>
      <c r="BE476" s="282"/>
      <c r="BF476" s="282"/>
      <c r="BG476" s="282"/>
      <c r="BH476" s="282"/>
      <c r="BI476" s="282"/>
      <c r="BJ476" s="282"/>
      <c r="BK476" s="282"/>
      <c r="BL476" s="282"/>
      <c r="BM476" s="282"/>
      <c r="BN476" s="282"/>
      <c r="BO476" s="282"/>
      <c r="BP476" s="282"/>
      <c r="BQ476" s="282"/>
      <c r="BR476" s="282"/>
      <c r="BS476" s="282"/>
      <c r="BT476" s="282"/>
      <c r="BU476" s="282"/>
      <c r="BV476" s="282"/>
      <c r="BW476" s="282"/>
      <c r="BX476" s="282"/>
      <c r="BY476" s="282"/>
      <c r="BZ476" s="282"/>
      <c r="CA476" s="282"/>
      <c r="CB476" s="282"/>
      <c r="CC476" s="282"/>
      <c r="CD476" s="282"/>
      <c r="CE476" s="282"/>
      <c r="CF476" s="282"/>
      <c r="CG476" s="282"/>
    </row>
    <row r="477" spans="1:85" ht="15" customHeight="1">
      <c r="A477" s="283">
        <f>ROW() - ROW(Tabla4478171820242624[[#Headers],[+]])</f>
        <v>471</v>
      </c>
      <c r="B477" s="283" t="s">
        <v>55</v>
      </c>
      <c r="C477" s="55">
        <v>17</v>
      </c>
      <c r="D477" s="283">
        <v>2025</v>
      </c>
      <c r="E477" s="284" t="s">
        <v>1676</v>
      </c>
      <c r="F477" s="285" t="s">
        <v>174</v>
      </c>
      <c r="G477" s="252">
        <v>3500000</v>
      </c>
      <c r="H477" s="226" t="s">
        <v>1677</v>
      </c>
      <c r="I477" s="257" t="s">
        <v>93</v>
      </c>
      <c r="J477" s="40">
        <v>46086</v>
      </c>
      <c r="K477" s="41" t="s">
        <v>989</v>
      </c>
      <c r="L477" s="285" t="s">
        <v>443</v>
      </c>
      <c r="M477" s="55"/>
      <c r="N477" s="288">
        <v>46087</v>
      </c>
      <c r="O477" s="41" t="s">
        <v>1069</v>
      </c>
      <c r="P477" s="289">
        <v>46088</v>
      </c>
      <c r="Q477" s="41" t="s">
        <v>352</v>
      </c>
      <c r="R477" s="41"/>
      <c r="S477" s="290"/>
      <c r="T477" s="291"/>
      <c r="U477" s="292">
        <v>46095</v>
      </c>
      <c r="V477" s="155">
        <v>46097</v>
      </c>
      <c r="W477" s="424" t="s">
        <v>44</v>
      </c>
      <c r="X477" s="289"/>
      <c r="Y477" s="292"/>
      <c r="Z477" s="293"/>
      <c r="AA477" s="282"/>
      <c r="AB477" s="282"/>
      <c r="AC477" s="282"/>
      <c r="AD477" s="282"/>
      <c r="AE477" s="282"/>
      <c r="AF477" s="282"/>
      <c r="AG477" s="282"/>
      <c r="AH477" s="282"/>
      <c r="AI477" s="282"/>
      <c r="AJ477" s="282"/>
      <c r="AK477" s="282"/>
      <c r="AL477" s="282"/>
      <c r="AM477" s="282"/>
      <c r="AN477" s="282"/>
      <c r="AO477" s="282"/>
      <c r="AP477" s="282"/>
      <c r="AQ477" s="282"/>
      <c r="AR477" s="282"/>
      <c r="AS477" s="282"/>
      <c r="AT477" s="282"/>
      <c r="AU477" s="282"/>
      <c r="AV477" s="282"/>
      <c r="AW477" s="282"/>
      <c r="AX477" s="282"/>
      <c r="AY477" s="282"/>
      <c r="AZ477" s="282"/>
      <c r="BA477" s="282"/>
      <c r="BB477" s="282"/>
      <c r="BC477" s="282"/>
      <c r="BD477" s="282"/>
      <c r="BE477" s="282"/>
      <c r="BF477" s="282"/>
      <c r="BG477" s="282"/>
      <c r="BH477" s="282"/>
      <c r="BI477" s="282"/>
      <c r="BJ477" s="282"/>
      <c r="BK477" s="282"/>
      <c r="BL477" s="282"/>
      <c r="BM477" s="282"/>
      <c r="BN477" s="282"/>
      <c r="BO477" s="282"/>
      <c r="BP477" s="282"/>
      <c r="BQ477" s="282"/>
      <c r="BR477" s="282"/>
      <c r="BS477" s="282"/>
      <c r="BT477" s="282"/>
      <c r="BU477" s="282"/>
      <c r="BV477" s="282"/>
      <c r="BW477" s="282"/>
      <c r="BX477" s="282"/>
      <c r="BY477" s="282"/>
      <c r="BZ477" s="282"/>
      <c r="CA477" s="282"/>
      <c r="CB477" s="282"/>
      <c r="CC477" s="282"/>
      <c r="CD477" s="282"/>
      <c r="CE477" s="282"/>
      <c r="CF477" s="282"/>
      <c r="CG477" s="282"/>
    </row>
    <row r="478" spans="1:85" ht="15" customHeight="1">
      <c r="A478" s="283">
        <f>ROW() - ROW(Tabla4478171820242624[[#Headers],[+]])</f>
        <v>472</v>
      </c>
      <c r="B478" s="283" t="s">
        <v>55</v>
      </c>
      <c r="C478" s="55">
        <v>245</v>
      </c>
      <c r="D478" s="283">
        <v>2025</v>
      </c>
      <c r="E478" s="284" t="s">
        <v>1678</v>
      </c>
      <c r="F478" s="285" t="s">
        <v>873</v>
      </c>
      <c r="G478" s="252">
        <v>2800000</v>
      </c>
      <c r="H478" s="226" t="s">
        <v>1679</v>
      </c>
      <c r="I478" s="257" t="s">
        <v>1675</v>
      </c>
      <c r="J478" s="40">
        <v>46086</v>
      </c>
      <c r="K478" s="41" t="s">
        <v>989</v>
      </c>
      <c r="L478" s="285" t="s">
        <v>443</v>
      </c>
      <c r="M478" s="55"/>
      <c r="N478" s="288">
        <v>46088</v>
      </c>
      <c r="O478" s="41" t="s">
        <v>1069</v>
      </c>
      <c r="P478" s="289">
        <v>46088</v>
      </c>
      <c r="Q478" s="41" t="s">
        <v>352</v>
      </c>
      <c r="R478" s="41"/>
      <c r="S478" s="290"/>
      <c r="T478" s="291"/>
      <c r="U478" s="292">
        <v>46095</v>
      </c>
      <c r="V478" s="155">
        <v>46097</v>
      </c>
      <c r="W478" s="424" t="s">
        <v>44</v>
      </c>
      <c r="X478" s="289"/>
      <c r="Y478" s="292"/>
      <c r="Z478" s="293"/>
      <c r="AA478" s="282"/>
      <c r="AB478" s="282"/>
      <c r="AC478" s="282"/>
      <c r="AD478" s="282"/>
      <c r="AE478" s="282"/>
      <c r="AF478" s="282"/>
      <c r="AG478" s="282"/>
      <c r="AH478" s="282"/>
      <c r="AI478" s="282"/>
      <c r="AJ478" s="282"/>
      <c r="AK478" s="282"/>
      <c r="AL478" s="282"/>
      <c r="AM478" s="282"/>
      <c r="AN478" s="282"/>
      <c r="AO478" s="282"/>
      <c r="AP478" s="282"/>
      <c r="AQ478" s="282"/>
      <c r="AR478" s="282"/>
      <c r="AS478" s="282"/>
      <c r="AT478" s="282"/>
      <c r="AU478" s="282"/>
      <c r="AV478" s="282"/>
      <c r="AW478" s="282"/>
      <c r="AX478" s="282"/>
      <c r="AY478" s="282"/>
      <c r="AZ478" s="282"/>
      <c r="BA478" s="282"/>
      <c r="BB478" s="282"/>
      <c r="BC478" s="282"/>
      <c r="BD478" s="282"/>
      <c r="BE478" s="282"/>
      <c r="BF478" s="282"/>
      <c r="BG478" s="282"/>
      <c r="BH478" s="282"/>
      <c r="BI478" s="282"/>
      <c r="BJ478" s="282"/>
      <c r="BK478" s="282"/>
      <c r="BL478" s="282"/>
      <c r="BM478" s="282"/>
      <c r="BN478" s="282"/>
      <c r="BO478" s="282"/>
      <c r="BP478" s="282"/>
      <c r="BQ478" s="282"/>
      <c r="BR478" s="282"/>
      <c r="BS478" s="282"/>
      <c r="BT478" s="282"/>
      <c r="BU478" s="282"/>
      <c r="BV478" s="282"/>
      <c r="BW478" s="282"/>
      <c r="BX478" s="282"/>
      <c r="BY478" s="282"/>
      <c r="BZ478" s="282"/>
      <c r="CA478" s="282"/>
      <c r="CB478" s="282"/>
      <c r="CC478" s="282"/>
      <c r="CD478" s="282"/>
      <c r="CE478" s="282"/>
      <c r="CF478" s="282"/>
      <c r="CG478" s="282"/>
    </row>
    <row r="479" spans="1:85" ht="15" customHeight="1">
      <c r="A479" s="283">
        <f>ROW() - ROW(Tabla4478171820242624[[#Headers],[+]])</f>
        <v>473</v>
      </c>
      <c r="B479" s="283" t="s">
        <v>55</v>
      </c>
      <c r="C479" s="55">
        <v>305</v>
      </c>
      <c r="D479" s="283">
        <v>2025</v>
      </c>
      <c r="E479" s="284" t="s">
        <v>1680</v>
      </c>
      <c r="F479" s="285" t="s">
        <v>57</v>
      </c>
      <c r="G479" s="252">
        <v>1600000</v>
      </c>
      <c r="H479" s="226" t="s">
        <v>1236</v>
      </c>
      <c r="I479" s="257" t="s">
        <v>1059</v>
      </c>
      <c r="J479" s="40">
        <v>46086</v>
      </c>
      <c r="K479" s="41" t="s">
        <v>989</v>
      </c>
      <c r="L479" s="285" t="s">
        <v>364</v>
      </c>
      <c r="M479" s="55"/>
      <c r="N479" s="288">
        <v>46088</v>
      </c>
      <c r="O479" s="41" t="s">
        <v>1069</v>
      </c>
      <c r="P479" s="289">
        <v>46088</v>
      </c>
      <c r="Q479" s="41" t="s">
        <v>352</v>
      </c>
      <c r="R479" s="41"/>
      <c r="S479" s="290"/>
      <c r="T479" s="291"/>
      <c r="U479" s="292">
        <v>46095</v>
      </c>
      <c r="V479" s="155">
        <v>46097</v>
      </c>
      <c r="W479" s="424" t="s">
        <v>44</v>
      </c>
      <c r="X479" s="289"/>
      <c r="Y479" s="292"/>
      <c r="Z479" s="293"/>
      <c r="AA479" s="282"/>
      <c r="AB479" s="282"/>
      <c r="AC479" s="282"/>
      <c r="AD479" s="282"/>
      <c r="AE479" s="282"/>
      <c r="AF479" s="282"/>
      <c r="AG479" s="282"/>
      <c r="AH479" s="282"/>
      <c r="AI479" s="282"/>
      <c r="AJ479" s="282"/>
      <c r="AK479" s="282"/>
      <c r="AL479" s="282"/>
      <c r="AM479" s="282"/>
      <c r="AN479" s="282"/>
      <c r="AO479" s="282"/>
      <c r="AP479" s="282"/>
      <c r="AQ479" s="282"/>
      <c r="AR479" s="282"/>
      <c r="AS479" s="282"/>
      <c r="AT479" s="282"/>
      <c r="AU479" s="282"/>
      <c r="AV479" s="282"/>
      <c r="AW479" s="282"/>
      <c r="AX479" s="282"/>
      <c r="AY479" s="282"/>
      <c r="AZ479" s="282"/>
      <c r="BA479" s="282"/>
      <c r="BB479" s="282"/>
      <c r="BC479" s="282"/>
      <c r="BD479" s="282"/>
      <c r="BE479" s="282"/>
      <c r="BF479" s="282"/>
      <c r="BG479" s="282"/>
      <c r="BH479" s="282"/>
      <c r="BI479" s="282"/>
      <c r="BJ479" s="282"/>
      <c r="BK479" s="282"/>
      <c r="BL479" s="282"/>
      <c r="BM479" s="282"/>
      <c r="BN479" s="282"/>
      <c r="BO479" s="282"/>
      <c r="BP479" s="282"/>
      <c r="BQ479" s="282"/>
      <c r="BR479" s="282"/>
      <c r="BS479" s="282"/>
      <c r="BT479" s="282"/>
      <c r="BU479" s="282"/>
      <c r="BV479" s="282"/>
      <c r="BW479" s="282"/>
      <c r="BX479" s="282"/>
      <c r="BY479" s="282"/>
      <c r="BZ479" s="282"/>
      <c r="CA479" s="282"/>
      <c r="CB479" s="282"/>
      <c r="CC479" s="282"/>
      <c r="CD479" s="282"/>
      <c r="CE479" s="282"/>
      <c r="CF479" s="282"/>
      <c r="CG479" s="282"/>
    </row>
    <row r="480" spans="1:85" ht="15" customHeight="1">
      <c r="A480" s="283">
        <f>ROW() - ROW(Tabla4478171820242624[[#Headers],[+]])</f>
        <v>474</v>
      </c>
      <c r="B480" s="283" t="s">
        <v>55</v>
      </c>
      <c r="C480" s="55">
        <v>385</v>
      </c>
      <c r="D480" s="283">
        <v>2025</v>
      </c>
      <c r="E480" s="284" t="s">
        <v>1681</v>
      </c>
      <c r="F480" s="285" t="s">
        <v>1682</v>
      </c>
      <c r="G480" s="252">
        <v>4510000</v>
      </c>
      <c r="H480" s="226" t="s">
        <v>1683</v>
      </c>
      <c r="I480" s="257" t="s">
        <v>1059</v>
      </c>
      <c r="J480" s="40">
        <v>46086</v>
      </c>
      <c r="K480" s="41" t="s">
        <v>989</v>
      </c>
      <c r="L480" s="285" t="s">
        <v>364</v>
      </c>
      <c r="M480" s="73" t="s">
        <v>228</v>
      </c>
      <c r="N480" s="288">
        <v>46088</v>
      </c>
      <c r="O480" s="41" t="s">
        <v>1069</v>
      </c>
      <c r="P480" s="289">
        <v>46090</v>
      </c>
      <c r="Q480" s="41" t="s">
        <v>43</v>
      </c>
      <c r="R480" s="41"/>
      <c r="S480" s="290"/>
      <c r="T480" s="291"/>
      <c r="U480" s="292">
        <v>46095</v>
      </c>
      <c r="V480" s="155">
        <v>46097</v>
      </c>
      <c r="W480" s="424" t="s">
        <v>44</v>
      </c>
      <c r="X480" s="289"/>
      <c r="Y480" s="292"/>
      <c r="Z480" s="293"/>
      <c r="AA480" s="282"/>
      <c r="AB480" s="282"/>
      <c r="AC480" s="282"/>
      <c r="AD480" s="282"/>
      <c r="AE480" s="282"/>
      <c r="AF480" s="282"/>
      <c r="AG480" s="282"/>
      <c r="AH480" s="282"/>
      <c r="AI480" s="282"/>
      <c r="AJ480" s="282"/>
      <c r="AK480" s="282"/>
      <c r="AL480" s="282"/>
      <c r="AM480" s="282"/>
      <c r="AN480" s="282"/>
      <c r="AO480" s="282"/>
      <c r="AP480" s="282"/>
      <c r="AQ480" s="282"/>
      <c r="AR480" s="282"/>
      <c r="AS480" s="282"/>
      <c r="AT480" s="282"/>
      <c r="AU480" s="282"/>
      <c r="AV480" s="282"/>
      <c r="AW480" s="282"/>
      <c r="AX480" s="282"/>
      <c r="AY480" s="282"/>
      <c r="AZ480" s="282"/>
      <c r="BA480" s="282"/>
      <c r="BB480" s="282"/>
      <c r="BC480" s="282"/>
      <c r="BD480" s="282"/>
      <c r="BE480" s="282"/>
      <c r="BF480" s="282"/>
      <c r="BG480" s="282"/>
      <c r="BH480" s="282"/>
      <c r="BI480" s="282"/>
      <c r="BJ480" s="282"/>
      <c r="BK480" s="282"/>
      <c r="BL480" s="282"/>
      <c r="BM480" s="282"/>
      <c r="BN480" s="282"/>
      <c r="BO480" s="282"/>
      <c r="BP480" s="282"/>
      <c r="BQ480" s="282"/>
      <c r="BR480" s="282"/>
      <c r="BS480" s="282"/>
      <c r="BT480" s="282"/>
      <c r="BU480" s="282"/>
      <c r="BV480" s="282"/>
      <c r="BW480" s="282"/>
      <c r="BX480" s="282"/>
      <c r="BY480" s="282"/>
      <c r="BZ480" s="282"/>
      <c r="CA480" s="282"/>
      <c r="CB480" s="282"/>
      <c r="CC480" s="282"/>
      <c r="CD480" s="282"/>
      <c r="CE480" s="282"/>
      <c r="CF480" s="282"/>
      <c r="CG480" s="282"/>
    </row>
    <row r="481" spans="1:85" customFormat="1" ht="15" customHeight="1">
      <c r="A481" s="4">
        <f>ROW() - ROW(Tabla4478171820242624[[#Headers],[+]])</f>
        <v>475</v>
      </c>
      <c r="B481" s="4" t="s">
        <v>55</v>
      </c>
      <c r="C481" s="55">
        <v>317</v>
      </c>
      <c r="D481" s="4">
        <v>2025</v>
      </c>
      <c r="E481" s="49" t="s">
        <v>56</v>
      </c>
      <c r="F481" s="20" t="s">
        <v>70</v>
      </c>
      <c r="G481" s="252">
        <v>4200000</v>
      </c>
      <c r="H481" s="54" t="s">
        <v>1156</v>
      </c>
      <c r="I481" s="257" t="s">
        <v>1684</v>
      </c>
      <c r="J481" s="40">
        <v>46086</v>
      </c>
      <c r="K481" s="41" t="s">
        <v>989</v>
      </c>
      <c r="L481" s="20" t="s">
        <v>364</v>
      </c>
      <c r="M481" s="55"/>
      <c r="N481" s="426">
        <v>46088</v>
      </c>
      <c r="O481" s="41" t="s">
        <v>1069</v>
      </c>
      <c r="P481" s="48">
        <v>46088</v>
      </c>
      <c r="Q481" s="41" t="s">
        <v>43</v>
      </c>
      <c r="R481" s="41"/>
      <c r="S481" s="254"/>
      <c r="T481" s="255"/>
      <c r="U481" s="292">
        <v>46095</v>
      </c>
      <c r="V481" s="155">
        <v>46097</v>
      </c>
      <c r="W481" s="424" t="s">
        <v>44</v>
      </c>
      <c r="X481" s="48"/>
      <c r="Y481" s="234"/>
      <c r="Z481" s="52"/>
    </row>
    <row r="482" spans="1:85" ht="15" customHeight="1">
      <c r="A482" s="283">
        <f>ROW() - ROW(Tabla4478171820242624[[#Headers],[+]])</f>
        <v>476</v>
      </c>
      <c r="B482" s="283" t="s">
        <v>9</v>
      </c>
      <c r="C482" s="55">
        <v>90</v>
      </c>
      <c r="D482" s="283">
        <v>2026</v>
      </c>
      <c r="E482" s="284" t="s">
        <v>741</v>
      </c>
      <c r="F482" s="285" t="s">
        <v>253</v>
      </c>
      <c r="G482" s="252">
        <v>5200000</v>
      </c>
      <c r="H482" s="372" t="s">
        <v>1685</v>
      </c>
      <c r="I482" s="257" t="s">
        <v>1686</v>
      </c>
      <c r="J482" s="40">
        <v>46086</v>
      </c>
      <c r="K482" s="41" t="s">
        <v>989</v>
      </c>
      <c r="L482" s="285" t="s">
        <v>364</v>
      </c>
      <c r="M482" s="55"/>
      <c r="N482" s="288">
        <v>46088</v>
      </c>
      <c r="O482" s="41" t="s">
        <v>1069</v>
      </c>
      <c r="P482" s="289">
        <v>46088</v>
      </c>
      <c r="Q482" s="41" t="s">
        <v>43</v>
      </c>
      <c r="R482" s="41"/>
      <c r="S482" s="290"/>
      <c r="T482" s="291"/>
      <c r="U482" s="292">
        <v>46095</v>
      </c>
      <c r="V482" s="155">
        <v>46097</v>
      </c>
      <c r="W482" s="424" t="s">
        <v>44</v>
      </c>
      <c r="X482" s="289"/>
      <c r="Y482" s="292"/>
      <c r="Z482" s="293"/>
      <c r="AA482" s="282"/>
      <c r="AB482" s="282"/>
      <c r="AC482" s="282"/>
      <c r="AD482" s="282"/>
      <c r="AE482" s="282"/>
      <c r="AF482" s="282"/>
      <c r="AG482" s="282"/>
      <c r="AH482" s="282"/>
      <c r="AI482" s="282"/>
      <c r="AJ482" s="282"/>
      <c r="AK482" s="282"/>
      <c r="AL482" s="282"/>
      <c r="AM482" s="282"/>
      <c r="AN482" s="282"/>
      <c r="AO482" s="282"/>
      <c r="AP482" s="282"/>
      <c r="AQ482" s="282"/>
      <c r="AR482" s="282"/>
      <c r="AS482" s="282"/>
      <c r="AT482" s="282"/>
      <c r="AU482" s="282"/>
      <c r="AV482" s="282"/>
      <c r="AW482" s="282"/>
      <c r="AX482" s="282"/>
      <c r="AY482" s="282"/>
      <c r="AZ482" s="282"/>
      <c r="BA482" s="282"/>
      <c r="BB482" s="282"/>
      <c r="BC482" s="282"/>
      <c r="BD482" s="282"/>
      <c r="BE482" s="282"/>
      <c r="BF482" s="282"/>
      <c r="BG482" s="282"/>
      <c r="BH482" s="282"/>
      <c r="BI482" s="282"/>
      <c r="BJ482" s="282"/>
      <c r="BK482" s="282"/>
      <c r="BL482" s="282"/>
      <c r="BM482" s="282"/>
      <c r="BN482" s="282"/>
      <c r="BO482" s="282"/>
      <c r="BP482" s="282"/>
      <c r="BQ482" s="282"/>
      <c r="BR482" s="282"/>
      <c r="BS482" s="282"/>
      <c r="BT482" s="282"/>
      <c r="BU482" s="282"/>
      <c r="BV482" s="282"/>
      <c r="BW482" s="282"/>
      <c r="BX482" s="282"/>
      <c r="BY482" s="282"/>
      <c r="BZ482" s="282"/>
      <c r="CA482" s="282"/>
      <c r="CB482" s="282"/>
      <c r="CC482" s="282"/>
      <c r="CD482" s="282"/>
      <c r="CE482" s="282"/>
      <c r="CF482" s="282"/>
      <c r="CG482" s="282"/>
    </row>
    <row r="483" spans="1:85" ht="15" customHeight="1">
      <c r="A483" s="283">
        <f>ROW() - ROW(Tabla4478171820242624[[#Headers],[+]])</f>
        <v>477</v>
      </c>
      <c r="B483" s="283" t="s">
        <v>9</v>
      </c>
      <c r="C483" s="55">
        <v>91</v>
      </c>
      <c r="D483" s="283">
        <v>2026</v>
      </c>
      <c r="E483" s="284" t="s">
        <v>743</v>
      </c>
      <c r="F483" s="285" t="s">
        <v>253</v>
      </c>
      <c r="G483" s="252">
        <v>5400000</v>
      </c>
      <c r="H483" s="372" t="s">
        <v>129</v>
      </c>
      <c r="I483" s="257" t="s">
        <v>1686</v>
      </c>
      <c r="J483" s="40">
        <v>46086</v>
      </c>
      <c r="K483" s="41" t="s">
        <v>989</v>
      </c>
      <c r="L483" s="285" t="s">
        <v>364</v>
      </c>
      <c r="M483" s="55"/>
      <c r="N483" s="288">
        <v>46088</v>
      </c>
      <c r="O483" s="41" t="s">
        <v>1069</v>
      </c>
      <c r="P483" s="289">
        <v>46088</v>
      </c>
      <c r="Q483" s="41" t="s">
        <v>43</v>
      </c>
      <c r="R483" s="41"/>
      <c r="S483" s="290"/>
      <c r="T483" s="291"/>
      <c r="U483" s="292">
        <v>46095</v>
      </c>
      <c r="V483" s="155">
        <v>46097</v>
      </c>
      <c r="W483" s="424" t="s">
        <v>44</v>
      </c>
      <c r="X483" s="289"/>
      <c r="Y483" s="292"/>
      <c r="Z483" s="293"/>
      <c r="AA483" s="282"/>
      <c r="AB483" s="282"/>
      <c r="AC483" s="282"/>
      <c r="AD483" s="282"/>
      <c r="AE483" s="282"/>
      <c r="AF483" s="282"/>
      <c r="AG483" s="282"/>
      <c r="AH483" s="282"/>
      <c r="AI483" s="282"/>
      <c r="AJ483" s="282"/>
      <c r="AK483" s="282"/>
      <c r="AL483" s="282"/>
      <c r="AM483" s="282"/>
      <c r="AN483" s="282"/>
      <c r="AO483" s="282"/>
      <c r="AP483" s="282"/>
      <c r="AQ483" s="282"/>
      <c r="AR483" s="282"/>
      <c r="AS483" s="282"/>
      <c r="AT483" s="282"/>
      <c r="AU483" s="282"/>
      <c r="AV483" s="282"/>
      <c r="AW483" s="282"/>
      <c r="AX483" s="282"/>
      <c r="AY483" s="282"/>
      <c r="AZ483" s="282"/>
      <c r="BA483" s="282"/>
      <c r="BB483" s="282"/>
      <c r="BC483" s="282"/>
      <c r="BD483" s="282"/>
      <c r="BE483" s="282"/>
      <c r="BF483" s="282"/>
      <c r="BG483" s="282"/>
      <c r="BH483" s="282"/>
      <c r="BI483" s="282"/>
      <c r="BJ483" s="282"/>
      <c r="BK483" s="282"/>
      <c r="BL483" s="282"/>
      <c r="BM483" s="282"/>
      <c r="BN483" s="282"/>
      <c r="BO483" s="282"/>
      <c r="BP483" s="282"/>
      <c r="BQ483" s="282"/>
      <c r="BR483" s="282"/>
      <c r="BS483" s="282"/>
      <c r="BT483" s="282"/>
      <c r="BU483" s="282"/>
      <c r="BV483" s="282"/>
      <c r="BW483" s="282"/>
      <c r="BX483" s="282"/>
      <c r="BY483" s="282"/>
      <c r="BZ483" s="282"/>
      <c r="CA483" s="282"/>
      <c r="CB483" s="282"/>
      <c r="CC483" s="282"/>
      <c r="CD483" s="282"/>
      <c r="CE483" s="282"/>
      <c r="CF483" s="282"/>
      <c r="CG483" s="282"/>
    </row>
    <row r="484" spans="1:85" ht="15" customHeight="1">
      <c r="A484" s="283">
        <f>ROW() - ROW(Tabla4478171820242624[[#Headers],[+]])</f>
        <v>478</v>
      </c>
      <c r="B484" s="283" t="s">
        <v>9</v>
      </c>
      <c r="C484" s="55">
        <v>96</v>
      </c>
      <c r="D484" s="283">
        <v>2026</v>
      </c>
      <c r="E484" s="284" t="s">
        <v>762</v>
      </c>
      <c r="F484" s="285" t="s">
        <v>253</v>
      </c>
      <c r="G484" s="252">
        <v>7250000</v>
      </c>
      <c r="H484" s="199" t="s">
        <v>159</v>
      </c>
      <c r="I484" s="257" t="s">
        <v>1686</v>
      </c>
      <c r="J484" s="40">
        <v>46086</v>
      </c>
      <c r="K484" s="41" t="s">
        <v>989</v>
      </c>
      <c r="L484" s="285" t="s">
        <v>364</v>
      </c>
      <c r="M484" s="55"/>
      <c r="N484" s="288">
        <v>46088</v>
      </c>
      <c r="O484" s="41" t="s">
        <v>1069</v>
      </c>
      <c r="P484" s="289">
        <v>46088</v>
      </c>
      <c r="Q484" s="41" t="s">
        <v>43</v>
      </c>
      <c r="R484" s="41"/>
      <c r="S484" s="290"/>
      <c r="T484" s="291"/>
      <c r="U484" s="292">
        <v>46095</v>
      </c>
      <c r="V484" s="155">
        <v>46097</v>
      </c>
      <c r="W484" s="424" t="s">
        <v>44</v>
      </c>
      <c r="X484" s="289"/>
      <c r="Y484" s="292"/>
      <c r="Z484" s="293"/>
      <c r="AA484" s="282"/>
      <c r="AB484" s="282"/>
      <c r="AC484" s="282"/>
      <c r="AD484" s="282"/>
      <c r="AE484" s="282"/>
      <c r="AF484" s="282"/>
      <c r="AG484" s="282"/>
      <c r="AH484" s="282"/>
      <c r="AI484" s="282"/>
      <c r="AJ484" s="282"/>
      <c r="AK484" s="282"/>
      <c r="AL484" s="282"/>
      <c r="AM484" s="282"/>
      <c r="AN484" s="282"/>
      <c r="AO484" s="282"/>
      <c r="AP484" s="282"/>
      <c r="AQ484" s="282"/>
      <c r="AR484" s="282"/>
      <c r="AS484" s="282"/>
      <c r="AT484" s="282"/>
      <c r="AU484" s="282"/>
      <c r="AV484" s="282"/>
      <c r="AW484" s="282"/>
      <c r="AX484" s="282"/>
      <c r="AY484" s="282"/>
      <c r="AZ484" s="282"/>
      <c r="BA484" s="282"/>
      <c r="BB484" s="282"/>
      <c r="BC484" s="282"/>
      <c r="BD484" s="282"/>
      <c r="BE484" s="282"/>
      <c r="BF484" s="282"/>
      <c r="BG484" s="282"/>
      <c r="BH484" s="282"/>
      <c r="BI484" s="282"/>
      <c r="BJ484" s="282"/>
      <c r="BK484" s="282"/>
      <c r="BL484" s="282"/>
      <c r="BM484" s="282"/>
      <c r="BN484" s="282"/>
      <c r="BO484" s="282"/>
      <c r="BP484" s="282"/>
      <c r="BQ484" s="282"/>
      <c r="BR484" s="282"/>
      <c r="BS484" s="282"/>
      <c r="BT484" s="282"/>
      <c r="BU484" s="282"/>
      <c r="BV484" s="282"/>
      <c r="BW484" s="282"/>
      <c r="BX484" s="282"/>
      <c r="BY484" s="282"/>
      <c r="BZ484" s="282"/>
      <c r="CA484" s="282"/>
      <c r="CB484" s="282"/>
      <c r="CC484" s="282"/>
      <c r="CD484" s="282"/>
      <c r="CE484" s="282"/>
      <c r="CF484" s="282"/>
      <c r="CG484" s="282"/>
    </row>
    <row r="485" spans="1:85" ht="15" customHeight="1">
      <c r="A485" s="283">
        <f>ROW() - ROW(Tabla4478171820242624[[#Headers],[+]])</f>
        <v>479</v>
      </c>
      <c r="B485" s="283" t="s">
        <v>9</v>
      </c>
      <c r="C485" s="55">
        <v>190</v>
      </c>
      <c r="D485" s="283">
        <v>2026</v>
      </c>
      <c r="E485" s="284" t="s">
        <v>641</v>
      </c>
      <c r="F485" s="285" t="s">
        <v>253</v>
      </c>
      <c r="G485" s="252">
        <v>2800000</v>
      </c>
      <c r="H485" s="372" t="s">
        <v>129</v>
      </c>
      <c r="I485" s="257" t="s">
        <v>1686</v>
      </c>
      <c r="J485" s="40">
        <v>46086</v>
      </c>
      <c r="K485" s="41" t="s">
        <v>989</v>
      </c>
      <c r="L485" s="285" t="s">
        <v>364</v>
      </c>
      <c r="M485" s="55" t="s">
        <v>228</v>
      </c>
      <c r="N485" s="288">
        <v>46088</v>
      </c>
      <c r="O485" s="41" t="s">
        <v>1069</v>
      </c>
      <c r="P485" s="289">
        <v>46090</v>
      </c>
      <c r="Q485" s="41" t="s">
        <v>352</v>
      </c>
      <c r="R485" s="41"/>
      <c r="S485" s="290"/>
      <c r="T485" s="291"/>
      <c r="U485" s="292">
        <v>46095</v>
      </c>
      <c r="V485" s="155">
        <v>46097</v>
      </c>
      <c r="W485" s="424" t="s">
        <v>44</v>
      </c>
      <c r="X485" s="289"/>
      <c r="Y485" s="292"/>
      <c r="Z485" s="293"/>
      <c r="AA485" s="282"/>
      <c r="AB485" s="282"/>
      <c r="AC485" s="282"/>
      <c r="AD485" s="282"/>
      <c r="AE485" s="282"/>
      <c r="AF485" s="282"/>
      <c r="AG485" s="282"/>
      <c r="AH485" s="282"/>
      <c r="AI485" s="282"/>
      <c r="AJ485" s="282"/>
      <c r="AK485" s="282"/>
      <c r="AL485" s="282"/>
      <c r="AM485" s="282"/>
      <c r="AN485" s="282"/>
      <c r="AO485" s="282"/>
      <c r="AP485" s="282"/>
      <c r="AQ485" s="282"/>
      <c r="AR485" s="282"/>
      <c r="AS485" s="282"/>
      <c r="AT485" s="282"/>
      <c r="AU485" s="282"/>
      <c r="AV485" s="282"/>
      <c r="AW485" s="282"/>
      <c r="AX485" s="282"/>
      <c r="AY485" s="282"/>
      <c r="AZ485" s="282"/>
      <c r="BA485" s="282"/>
      <c r="BB485" s="282"/>
      <c r="BC485" s="282"/>
      <c r="BD485" s="282"/>
      <c r="BE485" s="282"/>
      <c r="BF485" s="282"/>
      <c r="BG485" s="282"/>
      <c r="BH485" s="282"/>
      <c r="BI485" s="282"/>
      <c r="BJ485" s="282"/>
      <c r="BK485" s="282"/>
      <c r="BL485" s="282"/>
      <c r="BM485" s="282"/>
      <c r="BN485" s="282"/>
      <c r="BO485" s="282"/>
      <c r="BP485" s="282"/>
      <c r="BQ485" s="282"/>
      <c r="BR485" s="282"/>
      <c r="BS485" s="282"/>
      <c r="BT485" s="282"/>
      <c r="BU485" s="282"/>
      <c r="BV485" s="282"/>
      <c r="BW485" s="282"/>
      <c r="BX485" s="282"/>
      <c r="BY485" s="282"/>
      <c r="BZ485" s="282"/>
      <c r="CA485" s="282"/>
      <c r="CB485" s="282"/>
      <c r="CC485" s="282"/>
      <c r="CD485" s="282"/>
      <c r="CE485" s="282"/>
      <c r="CF485" s="282"/>
      <c r="CG485" s="282"/>
    </row>
    <row r="486" spans="1:85" ht="15" customHeight="1">
      <c r="A486" s="283">
        <f>ROW() - ROW(Tabla4478171820242624[[#Headers],[+]])</f>
        <v>480</v>
      </c>
      <c r="B486" s="283" t="s">
        <v>9</v>
      </c>
      <c r="C486" s="55">
        <v>279</v>
      </c>
      <c r="D486" s="283">
        <v>2026</v>
      </c>
      <c r="E486" s="284" t="s">
        <v>744</v>
      </c>
      <c r="F486" s="285" t="s">
        <v>253</v>
      </c>
      <c r="G486" s="252">
        <v>5400000</v>
      </c>
      <c r="H486" s="395">
        <v>46054</v>
      </c>
      <c r="I486" s="257" t="s">
        <v>1686</v>
      </c>
      <c r="J486" s="40">
        <v>46086</v>
      </c>
      <c r="K486" s="41" t="s">
        <v>989</v>
      </c>
      <c r="L486" s="285" t="s">
        <v>364</v>
      </c>
      <c r="M486" s="55"/>
      <c r="N486" s="288">
        <v>46088</v>
      </c>
      <c r="O486" s="41" t="s">
        <v>1069</v>
      </c>
      <c r="P486" s="289">
        <v>46088</v>
      </c>
      <c r="Q486" s="41" t="s">
        <v>352</v>
      </c>
      <c r="R486" s="41"/>
      <c r="S486" s="290"/>
      <c r="T486" s="291"/>
      <c r="U486" s="292">
        <v>46095</v>
      </c>
      <c r="V486" s="155">
        <v>46097</v>
      </c>
      <c r="W486" s="424" t="s">
        <v>44</v>
      </c>
      <c r="X486" s="289"/>
      <c r="Y486" s="292"/>
      <c r="Z486" s="293"/>
      <c r="AA486" s="282"/>
      <c r="AB486" s="282"/>
      <c r="AC486" s="282"/>
      <c r="AD486" s="282"/>
      <c r="AE486" s="282"/>
      <c r="AF486" s="282"/>
      <c r="AG486" s="282"/>
      <c r="AH486" s="282"/>
      <c r="AI486" s="282"/>
      <c r="AJ486" s="282"/>
      <c r="AK486" s="282"/>
      <c r="AL486" s="282"/>
      <c r="AM486" s="282"/>
      <c r="AN486" s="282"/>
      <c r="AO486" s="282"/>
      <c r="AP486" s="282"/>
      <c r="AQ486" s="282"/>
      <c r="AR486" s="282"/>
      <c r="AS486" s="282"/>
      <c r="AT486" s="282"/>
      <c r="AU486" s="282"/>
      <c r="AV486" s="282"/>
      <c r="AW486" s="282"/>
      <c r="AX486" s="282"/>
      <c r="AY486" s="282"/>
      <c r="AZ486" s="282"/>
      <c r="BA486" s="282"/>
      <c r="BB486" s="282"/>
      <c r="BC486" s="282"/>
      <c r="BD486" s="282"/>
      <c r="BE486" s="282"/>
      <c r="BF486" s="282"/>
      <c r="BG486" s="282"/>
      <c r="BH486" s="282"/>
      <c r="BI486" s="282"/>
      <c r="BJ486" s="282"/>
      <c r="BK486" s="282"/>
      <c r="BL486" s="282"/>
      <c r="BM486" s="282"/>
      <c r="BN486" s="282"/>
      <c r="BO486" s="282"/>
      <c r="BP486" s="282"/>
      <c r="BQ486" s="282"/>
      <c r="BR486" s="282"/>
      <c r="BS486" s="282"/>
      <c r="BT486" s="282"/>
      <c r="BU486" s="282"/>
      <c r="BV486" s="282"/>
      <c r="BW486" s="282"/>
      <c r="BX486" s="282"/>
      <c r="BY486" s="282"/>
      <c r="BZ486" s="282"/>
      <c r="CA486" s="282"/>
      <c r="CB486" s="282"/>
      <c r="CC486" s="282"/>
      <c r="CD486" s="282"/>
      <c r="CE486" s="282"/>
      <c r="CF486" s="282"/>
      <c r="CG486" s="282"/>
    </row>
    <row r="487" spans="1:85" ht="15" customHeight="1">
      <c r="A487" s="283">
        <f>ROW() - ROW(Tabla4478171820242624[[#Headers],[+]])</f>
        <v>481</v>
      </c>
      <c r="B487" s="283" t="s">
        <v>9</v>
      </c>
      <c r="C487" s="55">
        <v>417</v>
      </c>
      <c r="D487" s="283">
        <v>2026</v>
      </c>
      <c r="E487" s="284" t="s">
        <v>749</v>
      </c>
      <c r="F487" s="285" t="s">
        <v>253</v>
      </c>
      <c r="G487" s="252">
        <v>5000000</v>
      </c>
      <c r="H487" s="372" t="s">
        <v>1687</v>
      </c>
      <c r="I487" s="257" t="s">
        <v>1686</v>
      </c>
      <c r="J487" s="40">
        <v>46086</v>
      </c>
      <c r="K487" s="41" t="s">
        <v>989</v>
      </c>
      <c r="L487" s="285" t="s">
        <v>364</v>
      </c>
      <c r="M487" s="55" t="s">
        <v>228</v>
      </c>
      <c r="N487" s="288">
        <v>46088</v>
      </c>
      <c r="O487" s="41" t="s">
        <v>1069</v>
      </c>
      <c r="P487" s="289">
        <v>46088</v>
      </c>
      <c r="Q487" s="41" t="s">
        <v>352</v>
      </c>
      <c r="R487" s="41"/>
      <c r="S487" s="290"/>
      <c r="T487" s="478" t="s">
        <v>1688</v>
      </c>
      <c r="U487" s="41">
        <v>46106</v>
      </c>
      <c r="V487" s="626">
        <v>46106</v>
      </c>
      <c r="W487" s="424" t="s">
        <v>44</v>
      </c>
      <c r="X487" s="289"/>
      <c r="Y487" s="292"/>
      <c r="Z487" s="293"/>
      <c r="AA487" s="282"/>
      <c r="AB487" s="282"/>
      <c r="AC487" s="282"/>
      <c r="AD487" s="282"/>
      <c r="AE487" s="282"/>
      <c r="AF487" s="282"/>
      <c r="AG487" s="282"/>
      <c r="AH487" s="282"/>
      <c r="AI487" s="282"/>
      <c r="AJ487" s="282"/>
      <c r="AK487" s="282"/>
      <c r="AL487" s="282"/>
      <c r="AM487" s="282"/>
      <c r="AN487" s="282"/>
      <c r="AO487" s="282"/>
      <c r="AP487" s="282"/>
      <c r="AQ487" s="282"/>
      <c r="AR487" s="282"/>
      <c r="AS487" s="282"/>
      <c r="AT487" s="282"/>
      <c r="AU487" s="282"/>
      <c r="AV487" s="282"/>
      <c r="AW487" s="282"/>
      <c r="AX487" s="282"/>
      <c r="AY487" s="282"/>
      <c r="AZ487" s="282"/>
      <c r="BA487" s="282"/>
      <c r="BB487" s="282"/>
      <c r="BC487" s="282"/>
      <c r="BD487" s="282"/>
      <c r="BE487" s="282"/>
      <c r="BF487" s="282"/>
      <c r="BG487" s="282"/>
      <c r="BH487" s="282"/>
      <c r="BI487" s="282"/>
      <c r="BJ487" s="282"/>
      <c r="BK487" s="282"/>
      <c r="BL487" s="282"/>
      <c r="BM487" s="282"/>
      <c r="BN487" s="282"/>
      <c r="BO487" s="282"/>
      <c r="BP487" s="282"/>
      <c r="BQ487" s="282"/>
      <c r="BR487" s="282"/>
      <c r="BS487" s="282"/>
      <c r="BT487" s="282"/>
      <c r="BU487" s="282"/>
      <c r="BV487" s="282"/>
      <c r="BW487" s="282"/>
      <c r="BX487" s="282"/>
      <c r="BY487" s="282"/>
      <c r="BZ487" s="282"/>
      <c r="CA487" s="282"/>
      <c r="CB487" s="282"/>
      <c r="CC487" s="282"/>
      <c r="CD487" s="282"/>
      <c r="CE487" s="282"/>
      <c r="CF487" s="282"/>
      <c r="CG487" s="282"/>
    </row>
    <row r="488" spans="1:85" ht="15" customHeight="1">
      <c r="A488" s="283">
        <f>ROW() - ROW(Tabla4478171820242624[[#Headers],[+]])</f>
        <v>482</v>
      </c>
      <c r="B488" s="283" t="s">
        <v>9</v>
      </c>
      <c r="C488" s="55">
        <v>453</v>
      </c>
      <c r="D488" s="283">
        <v>2026</v>
      </c>
      <c r="E488" s="284" t="s">
        <v>751</v>
      </c>
      <c r="F488" s="285" t="s">
        <v>253</v>
      </c>
      <c r="G488" s="252">
        <v>4000000</v>
      </c>
      <c r="H488" s="372" t="s">
        <v>159</v>
      </c>
      <c r="I488" s="257" t="s">
        <v>1686</v>
      </c>
      <c r="J488" s="40">
        <v>46086</v>
      </c>
      <c r="K488" s="41" t="s">
        <v>989</v>
      </c>
      <c r="L488" s="285" t="s">
        <v>364</v>
      </c>
      <c r="M488" s="55"/>
      <c r="N488" s="288">
        <v>46088</v>
      </c>
      <c r="O488" s="41" t="s">
        <v>1069</v>
      </c>
      <c r="P488" s="289">
        <v>46088</v>
      </c>
      <c r="Q488" s="41" t="s">
        <v>352</v>
      </c>
      <c r="R488" s="41"/>
      <c r="S488" s="290"/>
      <c r="T488" s="291"/>
      <c r="U488" s="292">
        <v>46095</v>
      </c>
      <c r="V488" s="155">
        <v>46097</v>
      </c>
      <c r="W488" s="424" t="s">
        <v>44</v>
      </c>
      <c r="X488" s="289"/>
      <c r="Y488" s="292"/>
      <c r="Z488" s="293"/>
      <c r="AA488" s="282"/>
      <c r="AB488" s="282"/>
      <c r="AC488" s="282"/>
      <c r="AD488" s="282"/>
      <c r="AE488" s="282"/>
      <c r="AF488" s="282"/>
      <c r="AG488" s="282"/>
      <c r="AH488" s="282"/>
      <c r="AI488" s="282"/>
      <c r="AJ488" s="282"/>
      <c r="AK488" s="282"/>
      <c r="AL488" s="282"/>
      <c r="AM488" s="282"/>
      <c r="AN488" s="282"/>
      <c r="AO488" s="282"/>
      <c r="AP488" s="282"/>
      <c r="AQ488" s="282"/>
      <c r="AR488" s="282"/>
      <c r="AS488" s="282"/>
      <c r="AT488" s="282"/>
      <c r="AU488" s="282"/>
      <c r="AV488" s="282"/>
      <c r="AW488" s="282"/>
      <c r="AX488" s="282"/>
      <c r="AY488" s="282"/>
      <c r="AZ488" s="282"/>
      <c r="BA488" s="282"/>
      <c r="BB488" s="282"/>
      <c r="BC488" s="282"/>
      <c r="BD488" s="282"/>
      <c r="BE488" s="282"/>
      <c r="BF488" s="282"/>
      <c r="BG488" s="282"/>
      <c r="BH488" s="282"/>
      <c r="BI488" s="282"/>
      <c r="BJ488" s="282"/>
      <c r="BK488" s="282"/>
      <c r="BL488" s="282"/>
      <c r="BM488" s="282"/>
      <c r="BN488" s="282"/>
      <c r="BO488" s="282"/>
      <c r="BP488" s="282"/>
      <c r="BQ488" s="282"/>
      <c r="BR488" s="282"/>
      <c r="BS488" s="282"/>
      <c r="BT488" s="282"/>
      <c r="BU488" s="282"/>
      <c r="BV488" s="282"/>
      <c r="BW488" s="282"/>
      <c r="BX488" s="282"/>
      <c r="BY488" s="282"/>
      <c r="BZ488" s="282"/>
      <c r="CA488" s="282"/>
      <c r="CB488" s="282"/>
      <c r="CC488" s="282"/>
      <c r="CD488" s="282"/>
      <c r="CE488" s="282"/>
      <c r="CF488" s="282"/>
      <c r="CG488" s="282"/>
    </row>
    <row r="489" spans="1:85" ht="15" customHeight="1">
      <c r="A489" s="283">
        <f>ROW() - ROW(Tabla4478171820242624[[#Headers],[+]])</f>
        <v>483</v>
      </c>
      <c r="B489" s="283" t="s">
        <v>9</v>
      </c>
      <c r="C489" s="55">
        <v>180</v>
      </c>
      <c r="D489" s="283">
        <v>2026</v>
      </c>
      <c r="E489" s="284" t="s">
        <v>1689</v>
      </c>
      <c r="F489" s="285" t="s">
        <v>253</v>
      </c>
      <c r="G489" s="252">
        <v>6573314</v>
      </c>
      <c r="H489" s="372" t="s">
        <v>1690</v>
      </c>
      <c r="I489" s="257" t="s">
        <v>363</v>
      </c>
      <c r="J489" s="40">
        <v>46086</v>
      </c>
      <c r="K489" s="41" t="s">
        <v>989</v>
      </c>
      <c r="L489" s="285" t="s">
        <v>364</v>
      </c>
      <c r="M489" s="55"/>
      <c r="N489" s="288">
        <v>46088</v>
      </c>
      <c r="O489" s="41" t="s">
        <v>1069</v>
      </c>
      <c r="P489" s="289">
        <v>46088</v>
      </c>
      <c r="Q489" s="41" t="s">
        <v>352</v>
      </c>
      <c r="R489" s="41"/>
      <c r="S489" s="290"/>
      <c r="T489" s="291"/>
      <c r="U489" s="292">
        <v>46095</v>
      </c>
      <c r="V489" s="155">
        <v>46097</v>
      </c>
      <c r="W489" s="424" t="s">
        <v>44</v>
      </c>
      <c r="X489" s="289"/>
      <c r="Y489" s="292"/>
      <c r="Z489" s="293"/>
      <c r="AA489" s="282"/>
      <c r="AB489" s="282"/>
      <c r="AC489" s="282"/>
      <c r="AD489" s="282"/>
      <c r="AE489" s="282"/>
      <c r="AF489" s="282"/>
      <c r="AG489" s="282"/>
      <c r="AH489" s="282"/>
      <c r="AI489" s="282"/>
      <c r="AJ489" s="282"/>
      <c r="AK489" s="282"/>
      <c r="AL489" s="282"/>
      <c r="AM489" s="282"/>
      <c r="AN489" s="282"/>
      <c r="AO489" s="282"/>
      <c r="AP489" s="282"/>
      <c r="AQ489" s="282"/>
      <c r="AR489" s="282"/>
      <c r="AS489" s="282"/>
      <c r="AT489" s="282"/>
      <c r="AU489" s="282"/>
      <c r="AV489" s="282"/>
      <c r="AW489" s="282"/>
      <c r="AX489" s="282"/>
      <c r="AY489" s="282"/>
      <c r="AZ489" s="282"/>
      <c r="BA489" s="282"/>
      <c r="BB489" s="282"/>
      <c r="BC489" s="282"/>
      <c r="BD489" s="282"/>
      <c r="BE489" s="282"/>
      <c r="BF489" s="282"/>
      <c r="BG489" s="282"/>
      <c r="BH489" s="282"/>
      <c r="BI489" s="282"/>
      <c r="BJ489" s="282"/>
      <c r="BK489" s="282"/>
      <c r="BL489" s="282"/>
      <c r="BM489" s="282"/>
      <c r="BN489" s="282"/>
      <c r="BO489" s="282"/>
      <c r="BP489" s="282"/>
      <c r="BQ489" s="282"/>
      <c r="BR489" s="282"/>
      <c r="BS489" s="282"/>
      <c r="BT489" s="282"/>
      <c r="BU489" s="282"/>
      <c r="BV489" s="282"/>
      <c r="BW489" s="282"/>
      <c r="BX489" s="282"/>
      <c r="BY489" s="282"/>
      <c r="BZ489" s="282"/>
      <c r="CA489" s="282"/>
      <c r="CB489" s="282"/>
      <c r="CC489" s="282"/>
      <c r="CD489" s="282"/>
      <c r="CE489" s="282"/>
      <c r="CF489" s="282"/>
      <c r="CG489" s="282"/>
    </row>
    <row r="490" spans="1:85" ht="15" customHeight="1">
      <c r="A490" s="283">
        <f>ROW() - ROW(Tabla4478171820242624[[#Headers],[+]])</f>
        <v>484</v>
      </c>
      <c r="B490" s="283" t="s">
        <v>9</v>
      </c>
      <c r="C490" s="55">
        <v>181</v>
      </c>
      <c r="D490" s="283">
        <v>2026</v>
      </c>
      <c r="E490" s="284" t="s">
        <v>1691</v>
      </c>
      <c r="F490" s="285" t="s">
        <v>253</v>
      </c>
      <c r="G490" s="252">
        <v>6573314</v>
      </c>
      <c r="H490" s="372" t="s">
        <v>1692</v>
      </c>
      <c r="I490" s="257" t="s">
        <v>363</v>
      </c>
      <c r="J490" s="40">
        <v>46086</v>
      </c>
      <c r="K490" s="41" t="s">
        <v>989</v>
      </c>
      <c r="L490" s="285" t="s">
        <v>364</v>
      </c>
      <c r="M490" s="55"/>
      <c r="N490" s="288">
        <v>46088</v>
      </c>
      <c r="O490" s="41" t="s">
        <v>1069</v>
      </c>
      <c r="P490" s="289">
        <v>46088</v>
      </c>
      <c r="Q490" s="41" t="s">
        <v>352</v>
      </c>
      <c r="R490" s="41"/>
      <c r="S490" s="290"/>
      <c r="T490" s="291"/>
      <c r="U490" s="292">
        <v>46095</v>
      </c>
      <c r="V490" s="155">
        <v>46097</v>
      </c>
      <c r="W490" s="424" t="s">
        <v>44</v>
      </c>
      <c r="X490" s="289"/>
      <c r="Y490" s="292"/>
      <c r="Z490" s="293"/>
      <c r="AA490" s="282"/>
      <c r="AB490" s="282"/>
      <c r="AC490" s="282"/>
      <c r="AD490" s="282"/>
      <c r="AE490" s="282"/>
      <c r="AF490" s="282"/>
      <c r="AG490" s="282"/>
      <c r="AH490" s="282"/>
      <c r="AI490" s="282"/>
      <c r="AJ490" s="282"/>
      <c r="AK490" s="282"/>
      <c r="AL490" s="282"/>
      <c r="AM490" s="282"/>
      <c r="AN490" s="282"/>
      <c r="AO490" s="282"/>
      <c r="AP490" s="282"/>
      <c r="AQ490" s="282"/>
      <c r="AR490" s="282"/>
      <c r="AS490" s="282"/>
      <c r="AT490" s="282"/>
      <c r="AU490" s="282"/>
      <c r="AV490" s="282"/>
      <c r="AW490" s="282"/>
      <c r="AX490" s="282"/>
      <c r="AY490" s="282"/>
      <c r="AZ490" s="282"/>
      <c r="BA490" s="282"/>
      <c r="BB490" s="282"/>
      <c r="BC490" s="282"/>
      <c r="BD490" s="282"/>
      <c r="BE490" s="282"/>
      <c r="BF490" s="282"/>
      <c r="BG490" s="282"/>
      <c r="BH490" s="282"/>
      <c r="BI490" s="282"/>
      <c r="BJ490" s="282"/>
      <c r="BK490" s="282"/>
      <c r="BL490" s="282"/>
      <c r="BM490" s="282"/>
      <c r="BN490" s="282"/>
      <c r="BO490" s="282"/>
      <c r="BP490" s="282"/>
      <c r="BQ490" s="282"/>
      <c r="BR490" s="282"/>
      <c r="BS490" s="282"/>
      <c r="BT490" s="282"/>
      <c r="BU490" s="282"/>
      <c r="BV490" s="282"/>
      <c r="BW490" s="282"/>
      <c r="BX490" s="282"/>
      <c r="BY490" s="282"/>
      <c r="BZ490" s="282"/>
      <c r="CA490" s="282"/>
      <c r="CB490" s="282"/>
      <c r="CC490" s="282"/>
      <c r="CD490" s="282"/>
      <c r="CE490" s="282"/>
      <c r="CF490" s="282"/>
      <c r="CG490" s="282"/>
    </row>
    <row r="491" spans="1:85" ht="15" customHeight="1">
      <c r="A491" s="283">
        <f>ROW() - ROW(Tabla4478171820242624[[#Headers],[+]])</f>
        <v>485</v>
      </c>
      <c r="B491" s="283" t="s">
        <v>9</v>
      </c>
      <c r="C491" s="55">
        <v>252</v>
      </c>
      <c r="D491" s="283">
        <v>2026</v>
      </c>
      <c r="E491" s="284" t="s">
        <v>1693</v>
      </c>
      <c r="F491" s="285" t="s">
        <v>253</v>
      </c>
      <c r="G491" s="252">
        <v>5800000</v>
      </c>
      <c r="H491" s="372" t="s">
        <v>379</v>
      </c>
      <c r="I491" s="257" t="s">
        <v>363</v>
      </c>
      <c r="J491" s="40">
        <v>46086</v>
      </c>
      <c r="K491" s="41" t="s">
        <v>989</v>
      </c>
      <c r="L491" s="285" t="s">
        <v>364</v>
      </c>
      <c r="M491" s="55" t="s">
        <v>228</v>
      </c>
      <c r="N491" s="288">
        <v>46088</v>
      </c>
      <c r="O491" s="41" t="s">
        <v>1069</v>
      </c>
      <c r="P491" s="289">
        <v>46090</v>
      </c>
      <c r="Q491" s="41" t="s">
        <v>43</v>
      </c>
      <c r="R491" s="41"/>
      <c r="S491" s="290"/>
      <c r="T491" s="291"/>
      <c r="U491" s="292">
        <v>46095</v>
      </c>
      <c r="V491" s="155">
        <v>46097</v>
      </c>
      <c r="W491" s="424" t="s">
        <v>44</v>
      </c>
      <c r="X491" s="289"/>
      <c r="Y491" s="292"/>
      <c r="Z491" s="293"/>
      <c r="AA491" s="282"/>
      <c r="AB491" s="282"/>
      <c r="AC491" s="282"/>
      <c r="AD491" s="282"/>
      <c r="AE491" s="282"/>
      <c r="AF491" s="282"/>
      <c r="AG491" s="282"/>
      <c r="AH491" s="282"/>
      <c r="AI491" s="282"/>
      <c r="AJ491" s="282"/>
      <c r="AK491" s="282"/>
      <c r="AL491" s="282"/>
      <c r="AM491" s="282"/>
      <c r="AN491" s="282"/>
      <c r="AO491" s="282"/>
      <c r="AP491" s="282"/>
      <c r="AQ491" s="282"/>
      <c r="AR491" s="282"/>
      <c r="AS491" s="282"/>
      <c r="AT491" s="282"/>
      <c r="AU491" s="282"/>
      <c r="AV491" s="282"/>
      <c r="AW491" s="282"/>
      <c r="AX491" s="282"/>
      <c r="AY491" s="282"/>
      <c r="AZ491" s="282"/>
      <c r="BA491" s="282"/>
      <c r="BB491" s="282"/>
      <c r="BC491" s="282"/>
      <c r="BD491" s="282"/>
      <c r="BE491" s="282"/>
      <c r="BF491" s="282"/>
      <c r="BG491" s="282"/>
      <c r="BH491" s="282"/>
      <c r="BI491" s="282"/>
      <c r="BJ491" s="282"/>
      <c r="BK491" s="282"/>
      <c r="BL491" s="282"/>
      <c r="BM491" s="282"/>
      <c r="BN491" s="282"/>
      <c r="BO491" s="282"/>
      <c r="BP491" s="282"/>
      <c r="BQ491" s="282"/>
      <c r="BR491" s="282"/>
      <c r="BS491" s="282"/>
      <c r="BT491" s="282"/>
      <c r="BU491" s="282"/>
      <c r="BV491" s="282"/>
      <c r="BW491" s="282"/>
      <c r="BX491" s="282"/>
      <c r="BY491" s="282"/>
      <c r="BZ491" s="282"/>
      <c r="CA491" s="282"/>
      <c r="CB491" s="282"/>
      <c r="CC491" s="282"/>
      <c r="CD491" s="282"/>
      <c r="CE491" s="282"/>
      <c r="CF491" s="282"/>
      <c r="CG491" s="282"/>
    </row>
    <row r="492" spans="1:85" ht="15" customHeight="1">
      <c r="A492" s="283">
        <f>ROW() - ROW(Tabla4478171820242624[[#Headers],[+]])</f>
        <v>486</v>
      </c>
      <c r="B492" s="283" t="s">
        <v>9</v>
      </c>
      <c r="C492" s="55">
        <v>253</v>
      </c>
      <c r="D492" s="283">
        <v>2026</v>
      </c>
      <c r="E492" s="284" t="s">
        <v>371</v>
      </c>
      <c r="F492" s="285" t="s">
        <v>47</v>
      </c>
      <c r="G492" s="252">
        <v>5800000</v>
      </c>
      <c r="H492" s="372" t="s">
        <v>1455</v>
      </c>
      <c r="I492" s="257" t="s">
        <v>383</v>
      </c>
      <c r="J492" s="40">
        <v>46086</v>
      </c>
      <c r="K492" s="41" t="s">
        <v>989</v>
      </c>
      <c r="L492" s="285" t="s">
        <v>364</v>
      </c>
      <c r="M492" s="55" t="s">
        <v>228</v>
      </c>
      <c r="N492" s="288">
        <v>46088</v>
      </c>
      <c r="O492" s="41" t="s">
        <v>1069</v>
      </c>
      <c r="P492" s="289">
        <v>46090</v>
      </c>
      <c r="Q492" s="41" t="s">
        <v>43</v>
      </c>
      <c r="R492" s="41"/>
      <c r="S492" s="290"/>
      <c r="T492" s="291"/>
      <c r="U492" s="292">
        <v>46095</v>
      </c>
      <c r="V492" s="155">
        <v>46097</v>
      </c>
      <c r="W492" s="424" t="s">
        <v>44</v>
      </c>
      <c r="X492" s="289"/>
      <c r="Y492" s="292"/>
      <c r="Z492" s="293"/>
      <c r="AA492" s="282"/>
      <c r="AB492" s="282"/>
      <c r="AC492" s="282"/>
      <c r="AD492" s="282"/>
      <c r="AE492" s="282"/>
      <c r="AF492" s="282"/>
      <c r="AG492" s="282"/>
      <c r="AH492" s="282"/>
      <c r="AI492" s="282"/>
      <c r="AJ492" s="282"/>
      <c r="AK492" s="282"/>
      <c r="AL492" s="282"/>
      <c r="AM492" s="282"/>
      <c r="AN492" s="282"/>
      <c r="AO492" s="282"/>
      <c r="AP492" s="282"/>
      <c r="AQ492" s="282"/>
      <c r="AR492" s="282"/>
      <c r="AS492" s="282"/>
      <c r="AT492" s="282"/>
      <c r="AU492" s="282"/>
      <c r="AV492" s="282"/>
      <c r="AW492" s="282"/>
      <c r="AX492" s="282"/>
      <c r="AY492" s="282"/>
      <c r="AZ492" s="282"/>
      <c r="BA492" s="282"/>
      <c r="BB492" s="282"/>
      <c r="BC492" s="282"/>
      <c r="BD492" s="282"/>
      <c r="BE492" s="282"/>
      <c r="BF492" s="282"/>
      <c r="BG492" s="282"/>
      <c r="BH492" s="282"/>
      <c r="BI492" s="282"/>
      <c r="BJ492" s="282"/>
      <c r="BK492" s="282"/>
      <c r="BL492" s="282"/>
      <c r="BM492" s="282"/>
      <c r="BN492" s="282"/>
      <c r="BO492" s="282"/>
      <c r="BP492" s="282"/>
      <c r="BQ492" s="282"/>
      <c r="BR492" s="282"/>
      <c r="BS492" s="282"/>
      <c r="BT492" s="282"/>
      <c r="BU492" s="282"/>
      <c r="BV492" s="282"/>
      <c r="BW492" s="282"/>
      <c r="BX492" s="282"/>
      <c r="BY492" s="282"/>
      <c r="BZ492" s="282"/>
      <c r="CA492" s="282"/>
      <c r="CB492" s="282"/>
      <c r="CC492" s="282"/>
      <c r="CD492" s="282"/>
      <c r="CE492" s="282"/>
      <c r="CF492" s="282"/>
      <c r="CG492" s="282"/>
    </row>
    <row r="493" spans="1:85" ht="15" customHeight="1">
      <c r="A493" s="283">
        <f>ROW() - ROW(Tabla4478171820242624[[#Headers],[+]])</f>
        <v>487</v>
      </c>
      <c r="B493" s="283" t="s">
        <v>9</v>
      </c>
      <c r="C493" s="55">
        <v>254</v>
      </c>
      <c r="D493" s="283">
        <v>2026</v>
      </c>
      <c r="E493" s="284" t="s">
        <v>1694</v>
      </c>
      <c r="F493" s="285" t="s">
        <v>57</v>
      </c>
      <c r="G493" s="252">
        <v>5800000</v>
      </c>
      <c r="H493" s="219" t="s">
        <v>159</v>
      </c>
      <c r="I493" s="257" t="s">
        <v>363</v>
      </c>
      <c r="J493" s="40">
        <v>46086</v>
      </c>
      <c r="K493" s="41" t="s">
        <v>989</v>
      </c>
      <c r="L493" s="285" t="s">
        <v>364</v>
      </c>
      <c r="M493" s="55" t="s">
        <v>228</v>
      </c>
      <c r="N493" s="288">
        <v>46088</v>
      </c>
      <c r="O493" s="41" t="s">
        <v>1069</v>
      </c>
      <c r="P493" s="289">
        <v>46090</v>
      </c>
      <c r="Q493" s="41" t="s">
        <v>43</v>
      </c>
      <c r="R493" s="41"/>
      <c r="S493" s="290"/>
      <c r="T493" s="291"/>
      <c r="U493" s="292">
        <v>46095</v>
      </c>
      <c r="V493" s="155">
        <v>46097</v>
      </c>
      <c r="W493" s="424" t="s">
        <v>44</v>
      </c>
      <c r="X493" s="289"/>
      <c r="Y493" s="292"/>
      <c r="Z493" s="293"/>
      <c r="AA493" s="282"/>
      <c r="AB493" s="282"/>
      <c r="AC493" s="282"/>
      <c r="AD493" s="282"/>
      <c r="AE493" s="282"/>
      <c r="AF493" s="282"/>
      <c r="AG493" s="282"/>
      <c r="AH493" s="282"/>
      <c r="AI493" s="282"/>
      <c r="AJ493" s="282"/>
      <c r="AK493" s="282"/>
      <c r="AL493" s="282"/>
      <c r="AM493" s="282"/>
      <c r="AN493" s="282"/>
      <c r="AO493" s="282"/>
      <c r="AP493" s="282"/>
      <c r="AQ493" s="282"/>
      <c r="AR493" s="282"/>
      <c r="AS493" s="282"/>
      <c r="AT493" s="282"/>
      <c r="AU493" s="282"/>
      <c r="AV493" s="282"/>
      <c r="AW493" s="282"/>
      <c r="AX493" s="282"/>
      <c r="AY493" s="282"/>
      <c r="AZ493" s="282"/>
      <c r="BA493" s="282"/>
      <c r="BB493" s="282"/>
      <c r="BC493" s="282"/>
      <c r="BD493" s="282"/>
      <c r="BE493" s="282"/>
      <c r="BF493" s="282"/>
      <c r="BG493" s="282"/>
      <c r="BH493" s="282"/>
      <c r="BI493" s="282"/>
      <c r="BJ493" s="282"/>
      <c r="BK493" s="282"/>
      <c r="BL493" s="282"/>
      <c r="BM493" s="282"/>
      <c r="BN493" s="282"/>
      <c r="BO493" s="282"/>
      <c r="BP493" s="282"/>
      <c r="BQ493" s="282"/>
      <c r="BR493" s="282"/>
      <c r="BS493" s="282"/>
      <c r="BT493" s="282"/>
      <c r="BU493" s="282"/>
      <c r="BV493" s="282"/>
      <c r="BW493" s="282"/>
      <c r="BX493" s="282"/>
      <c r="BY493" s="282"/>
      <c r="BZ493" s="282"/>
      <c r="CA493" s="282"/>
      <c r="CB493" s="282"/>
      <c r="CC493" s="282"/>
      <c r="CD493" s="282"/>
      <c r="CE493" s="282"/>
      <c r="CF493" s="282"/>
      <c r="CG493" s="282"/>
    </row>
    <row r="494" spans="1:85" ht="15" customHeight="1">
      <c r="A494" s="283">
        <f>ROW() - ROW(Tabla4478171820242624[[#Headers],[+]])</f>
        <v>488</v>
      </c>
      <c r="B494" s="283" t="s">
        <v>9</v>
      </c>
      <c r="C494" s="55">
        <v>392</v>
      </c>
      <c r="D494" s="283">
        <v>2026</v>
      </c>
      <c r="E494" s="284" t="s">
        <v>369</v>
      </c>
      <c r="F494" s="285" t="s">
        <v>47</v>
      </c>
      <c r="G494" s="252">
        <v>5200000</v>
      </c>
      <c r="H494" s="372" t="s">
        <v>1223</v>
      </c>
      <c r="I494" s="257" t="s">
        <v>363</v>
      </c>
      <c r="J494" s="40">
        <v>46086</v>
      </c>
      <c r="K494" s="41" t="s">
        <v>989</v>
      </c>
      <c r="L494" s="285" t="s">
        <v>364</v>
      </c>
      <c r="M494" s="55"/>
      <c r="N494" s="288">
        <v>46088</v>
      </c>
      <c r="O494" s="41" t="s">
        <v>1069</v>
      </c>
      <c r="P494" s="288">
        <v>46088</v>
      </c>
      <c r="Q494" s="41" t="s">
        <v>43</v>
      </c>
      <c r="R494" s="41"/>
      <c r="S494" s="290"/>
      <c r="T494" s="291"/>
      <c r="U494" s="292">
        <v>46095</v>
      </c>
      <c r="V494" s="155">
        <v>46097</v>
      </c>
      <c r="W494" s="424" t="s">
        <v>44</v>
      </c>
      <c r="X494" s="289"/>
      <c r="Y494" s="292"/>
      <c r="Z494" s="293"/>
      <c r="AA494" s="282"/>
      <c r="AB494" s="282"/>
      <c r="AC494" s="282"/>
      <c r="AD494" s="282"/>
      <c r="AE494" s="282"/>
      <c r="AF494" s="282"/>
      <c r="AG494" s="282"/>
      <c r="AH494" s="282"/>
      <c r="AI494" s="282"/>
      <c r="AJ494" s="282"/>
      <c r="AK494" s="282"/>
      <c r="AL494" s="282"/>
      <c r="AM494" s="282"/>
      <c r="AN494" s="282"/>
      <c r="AO494" s="282"/>
      <c r="AP494" s="282"/>
      <c r="AQ494" s="282"/>
      <c r="AR494" s="282"/>
      <c r="AS494" s="282"/>
      <c r="AT494" s="282"/>
      <c r="AU494" s="282"/>
      <c r="AV494" s="282"/>
      <c r="AW494" s="282"/>
      <c r="AX494" s="282"/>
      <c r="AY494" s="282"/>
      <c r="AZ494" s="282"/>
      <c r="BA494" s="282"/>
      <c r="BB494" s="282"/>
      <c r="BC494" s="282"/>
      <c r="BD494" s="282"/>
      <c r="BE494" s="282"/>
      <c r="BF494" s="282"/>
      <c r="BG494" s="282"/>
      <c r="BH494" s="282"/>
      <c r="BI494" s="282"/>
      <c r="BJ494" s="282"/>
      <c r="BK494" s="282"/>
      <c r="BL494" s="282"/>
      <c r="BM494" s="282"/>
      <c r="BN494" s="282"/>
      <c r="BO494" s="282"/>
      <c r="BP494" s="282"/>
      <c r="BQ494" s="282"/>
      <c r="BR494" s="282"/>
      <c r="BS494" s="282"/>
      <c r="BT494" s="282"/>
      <c r="BU494" s="282"/>
      <c r="BV494" s="282"/>
      <c r="BW494" s="282"/>
      <c r="BX494" s="282"/>
      <c r="BY494" s="282"/>
      <c r="BZ494" s="282"/>
      <c r="CA494" s="282"/>
      <c r="CB494" s="282"/>
      <c r="CC494" s="282"/>
      <c r="CD494" s="282"/>
      <c r="CE494" s="282"/>
      <c r="CF494" s="282"/>
      <c r="CG494" s="282"/>
    </row>
    <row r="495" spans="1:85" ht="15" customHeight="1">
      <c r="A495" s="283">
        <f>ROW() - ROW(Tabla4478171820242624[[#Headers],[+]])</f>
        <v>489</v>
      </c>
      <c r="B495" s="283" t="s">
        <v>9</v>
      </c>
      <c r="C495" s="55">
        <v>404</v>
      </c>
      <c r="D495" s="283">
        <v>2026</v>
      </c>
      <c r="E495" s="284" t="s">
        <v>376</v>
      </c>
      <c r="F495" s="285" t="s">
        <v>253</v>
      </c>
      <c r="G495" s="252">
        <v>3640000</v>
      </c>
      <c r="H495" s="372" t="s">
        <v>1695</v>
      </c>
      <c r="I495" s="257" t="s">
        <v>363</v>
      </c>
      <c r="J495" s="40">
        <v>46086</v>
      </c>
      <c r="K495" s="41" t="s">
        <v>989</v>
      </c>
      <c r="L495" s="285" t="s">
        <v>364</v>
      </c>
      <c r="M495" s="55"/>
      <c r="N495" s="288">
        <v>46088</v>
      </c>
      <c r="O495" s="41" t="s">
        <v>1069</v>
      </c>
      <c r="P495" s="288">
        <v>46088</v>
      </c>
      <c r="Q495" s="41" t="s">
        <v>43</v>
      </c>
      <c r="R495" s="41"/>
      <c r="S495" s="290"/>
      <c r="T495" s="291"/>
      <c r="U495" s="292">
        <v>46095</v>
      </c>
      <c r="V495" s="155">
        <v>46097</v>
      </c>
      <c r="W495" s="424" t="s">
        <v>44</v>
      </c>
      <c r="X495" s="289"/>
      <c r="Y495" s="292"/>
      <c r="Z495" s="293"/>
      <c r="AA495" s="282"/>
      <c r="AB495" s="282"/>
      <c r="AC495" s="282"/>
      <c r="AD495" s="282"/>
      <c r="AE495" s="282"/>
      <c r="AF495" s="282"/>
      <c r="AG495" s="282"/>
      <c r="AH495" s="282"/>
      <c r="AI495" s="282"/>
      <c r="AJ495" s="282"/>
      <c r="AK495" s="282"/>
      <c r="AL495" s="282"/>
      <c r="AM495" s="282"/>
      <c r="AN495" s="282"/>
      <c r="AO495" s="282"/>
      <c r="AP495" s="282"/>
      <c r="AQ495" s="282"/>
      <c r="AR495" s="282"/>
      <c r="AS495" s="282"/>
      <c r="AT495" s="282"/>
      <c r="AU495" s="282"/>
      <c r="AV495" s="282"/>
      <c r="AW495" s="282"/>
      <c r="AX495" s="282"/>
      <c r="AY495" s="282"/>
      <c r="AZ495" s="282"/>
      <c r="BA495" s="282"/>
      <c r="BB495" s="282"/>
      <c r="BC495" s="282"/>
      <c r="BD495" s="282"/>
      <c r="BE495" s="282"/>
      <c r="BF495" s="282"/>
      <c r="BG495" s="282"/>
      <c r="BH495" s="282"/>
      <c r="BI495" s="282"/>
      <c r="BJ495" s="282"/>
      <c r="BK495" s="282"/>
      <c r="BL495" s="282"/>
      <c r="BM495" s="282"/>
      <c r="BN495" s="282"/>
      <c r="BO495" s="282"/>
      <c r="BP495" s="282"/>
      <c r="BQ495" s="282"/>
      <c r="BR495" s="282"/>
      <c r="BS495" s="282"/>
      <c r="BT495" s="282"/>
      <c r="BU495" s="282"/>
      <c r="BV495" s="282"/>
      <c r="BW495" s="282"/>
      <c r="BX495" s="282"/>
      <c r="BY495" s="282"/>
      <c r="BZ495" s="282"/>
      <c r="CA495" s="282"/>
      <c r="CB495" s="282"/>
      <c r="CC495" s="282"/>
      <c r="CD495" s="282"/>
      <c r="CE495" s="282"/>
      <c r="CF495" s="282"/>
      <c r="CG495" s="282"/>
    </row>
    <row r="496" spans="1:85" ht="15" customHeight="1">
      <c r="A496" s="283">
        <f>ROW() - ROW(Tabla4478171820242624[[#Headers],[+]])</f>
        <v>490</v>
      </c>
      <c r="B496" s="283" t="s">
        <v>9</v>
      </c>
      <c r="C496" s="55">
        <v>471</v>
      </c>
      <c r="D496" s="283">
        <v>2025</v>
      </c>
      <c r="E496" s="284" t="s">
        <v>1696</v>
      </c>
      <c r="F496" s="285" t="s">
        <v>253</v>
      </c>
      <c r="G496" s="252">
        <v>5000000</v>
      </c>
      <c r="H496" s="372" t="s">
        <v>1697</v>
      </c>
      <c r="I496" s="257" t="s">
        <v>363</v>
      </c>
      <c r="J496" s="40">
        <v>46086</v>
      </c>
      <c r="K496" s="41" t="s">
        <v>989</v>
      </c>
      <c r="L496" s="285" t="s">
        <v>364</v>
      </c>
      <c r="M496" s="55"/>
      <c r="N496" s="288">
        <v>46088</v>
      </c>
      <c r="O496" s="41" t="s">
        <v>1069</v>
      </c>
      <c r="P496" s="288">
        <v>46088</v>
      </c>
      <c r="Q496" s="41" t="s">
        <v>43</v>
      </c>
      <c r="R496" s="41"/>
      <c r="S496" s="290"/>
      <c r="T496" s="291"/>
      <c r="U496" s="292">
        <v>46095</v>
      </c>
      <c r="V496" s="155">
        <v>46097</v>
      </c>
      <c r="W496" s="424" t="s">
        <v>44</v>
      </c>
      <c r="X496" s="289"/>
      <c r="Y496" s="292"/>
      <c r="Z496" s="293"/>
      <c r="AA496" s="282"/>
      <c r="AB496" s="282"/>
      <c r="AC496" s="282"/>
      <c r="AD496" s="282"/>
      <c r="AE496" s="282"/>
      <c r="AF496" s="282"/>
      <c r="AG496" s="282"/>
      <c r="AH496" s="282"/>
      <c r="AI496" s="282"/>
      <c r="AJ496" s="282"/>
      <c r="AK496" s="282"/>
      <c r="AL496" s="282"/>
      <c r="AM496" s="282"/>
      <c r="AN496" s="282"/>
      <c r="AO496" s="282"/>
      <c r="AP496" s="282"/>
      <c r="AQ496" s="282"/>
      <c r="AR496" s="282"/>
      <c r="AS496" s="282"/>
      <c r="AT496" s="282"/>
      <c r="AU496" s="282"/>
      <c r="AV496" s="282"/>
      <c r="AW496" s="282"/>
      <c r="AX496" s="282"/>
      <c r="AY496" s="282"/>
      <c r="AZ496" s="282"/>
      <c r="BA496" s="282"/>
      <c r="BB496" s="282"/>
      <c r="BC496" s="282"/>
      <c r="BD496" s="282"/>
      <c r="BE496" s="282"/>
      <c r="BF496" s="282"/>
      <c r="BG496" s="282"/>
      <c r="BH496" s="282"/>
      <c r="BI496" s="282"/>
      <c r="BJ496" s="282"/>
      <c r="BK496" s="282"/>
      <c r="BL496" s="282"/>
      <c r="BM496" s="282"/>
      <c r="BN496" s="282"/>
      <c r="BO496" s="282"/>
      <c r="BP496" s="282"/>
      <c r="BQ496" s="282"/>
      <c r="BR496" s="282"/>
      <c r="BS496" s="282"/>
      <c r="BT496" s="282"/>
      <c r="BU496" s="282"/>
      <c r="BV496" s="282"/>
      <c r="BW496" s="282"/>
      <c r="BX496" s="282"/>
      <c r="BY496" s="282"/>
      <c r="BZ496" s="282"/>
      <c r="CA496" s="282"/>
      <c r="CB496" s="282"/>
      <c r="CC496" s="282"/>
      <c r="CD496" s="282"/>
      <c r="CE496" s="282"/>
      <c r="CF496" s="282"/>
      <c r="CG496" s="282"/>
    </row>
    <row r="497" spans="1:85" ht="15" customHeight="1">
      <c r="A497" s="283">
        <f>ROW() - ROW(Tabla4478171820242624[[#Headers],[+]])</f>
        <v>491</v>
      </c>
      <c r="B497" s="283" t="s">
        <v>9</v>
      </c>
      <c r="C497" s="55">
        <v>472</v>
      </c>
      <c r="D497" s="283">
        <v>2025</v>
      </c>
      <c r="E497" s="284" t="s">
        <v>1698</v>
      </c>
      <c r="F497" s="285" t="s">
        <v>253</v>
      </c>
      <c r="G497" s="252">
        <v>5000000</v>
      </c>
      <c r="H497" s="372" t="s">
        <v>1699</v>
      </c>
      <c r="I497" s="257" t="s">
        <v>363</v>
      </c>
      <c r="J497" s="40">
        <v>46086</v>
      </c>
      <c r="K497" s="41" t="s">
        <v>989</v>
      </c>
      <c r="L497" s="285" t="s">
        <v>364</v>
      </c>
      <c r="M497" s="55"/>
      <c r="N497" s="288">
        <v>46088</v>
      </c>
      <c r="O497" s="41" t="s">
        <v>1069</v>
      </c>
      <c r="P497" s="288">
        <v>46088</v>
      </c>
      <c r="Q497" s="41" t="s">
        <v>43</v>
      </c>
      <c r="R497" s="41"/>
      <c r="S497" s="290"/>
      <c r="T497" s="291"/>
      <c r="U497" s="292">
        <v>46095</v>
      </c>
      <c r="V497" s="155">
        <v>46097</v>
      </c>
      <c r="W497" s="424" t="s">
        <v>44</v>
      </c>
      <c r="X497" s="289"/>
      <c r="Y497" s="292"/>
      <c r="Z497" s="293"/>
      <c r="AA497" s="282"/>
      <c r="AB497" s="282"/>
      <c r="AC497" s="282"/>
      <c r="AD497" s="282"/>
      <c r="AE497" s="282"/>
      <c r="AF497" s="282"/>
      <c r="AG497" s="282"/>
      <c r="AH497" s="282"/>
      <c r="AI497" s="282"/>
      <c r="AJ497" s="282"/>
      <c r="AK497" s="282"/>
      <c r="AL497" s="282"/>
      <c r="AM497" s="282"/>
      <c r="AN497" s="282"/>
      <c r="AO497" s="282"/>
      <c r="AP497" s="282"/>
      <c r="AQ497" s="282"/>
      <c r="AR497" s="282"/>
      <c r="AS497" s="282"/>
      <c r="AT497" s="282"/>
      <c r="AU497" s="282"/>
      <c r="AV497" s="282"/>
      <c r="AW497" s="282"/>
      <c r="AX497" s="282"/>
      <c r="AY497" s="282"/>
      <c r="AZ497" s="282"/>
      <c r="BA497" s="282"/>
      <c r="BB497" s="282"/>
      <c r="BC497" s="282"/>
      <c r="BD497" s="282"/>
      <c r="BE497" s="282"/>
      <c r="BF497" s="282"/>
      <c r="BG497" s="282"/>
      <c r="BH497" s="282"/>
      <c r="BI497" s="282"/>
      <c r="BJ497" s="282"/>
      <c r="BK497" s="282"/>
      <c r="BL497" s="282"/>
      <c r="BM497" s="282"/>
      <c r="BN497" s="282"/>
      <c r="BO497" s="282"/>
      <c r="BP497" s="282"/>
      <c r="BQ497" s="282"/>
      <c r="BR497" s="282"/>
      <c r="BS497" s="282"/>
      <c r="BT497" s="282"/>
      <c r="BU497" s="282"/>
      <c r="BV497" s="282"/>
      <c r="BW497" s="282"/>
      <c r="BX497" s="282"/>
      <c r="BY497" s="282"/>
      <c r="BZ497" s="282"/>
      <c r="CA497" s="282"/>
      <c r="CB497" s="282"/>
      <c r="CC497" s="282"/>
      <c r="CD497" s="282"/>
      <c r="CE497" s="282"/>
      <c r="CF497" s="282"/>
      <c r="CG497" s="282"/>
    </row>
    <row r="498" spans="1:85" ht="15" customHeight="1">
      <c r="A498" s="283">
        <f>ROW() - ROW(Tabla4478171820242624[[#Headers],[+]])</f>
        <v>492</v>
      </c>
      <c r="B498" s="283" t="s">
        <v>9</v>
      </c>
      <c r="C498" s="55">
        <v>480</v>
      </c>
      <c r="D498" s="283">
        <v>2025</v>
      </c>
      <c r="E498" s="284" t="s">
        <v>1700</v>
      </c>
      <c r="F498" s="285" t="s">
        <v>253</v>
      </c>
      <c r="G498" s="252">
        <v>5000000</v>
      </c>
      <c r="H498" s="372" t="s">
        <v>1701</v>
      </c>
      <c r="I498" s="257" t="s">
        <v>363</v>
      </c>
      <c r="J498" s="40">
        <v>46086</v>
      </c>
      <c r="K498" s="41" t="s">
        <v>989</v>
      </c>
      <c r="L498" s="285" t="s">
        <v>364</v>
      </c>
      <c r="M498" s="55"/>
      <c r="N498" s="288">
        <v>46088</v>
      </c>
      <c r="O498" s="41" t="s">
        <v>1069</v>
      </c>
      <c r="P498" s="288">
        <v>46088</v>
      </c>
      <c r="Q498" s="41" t="s">
        <v>43</v>
      </c>
      <c r="R498" s="41"/>
      <c r="S498" s="290"/>
      <c r="T498" s="291"/>
      <c r="U498" s="292">
        <v>46095</v>
      </c>
      <c r="V498" s="155">
        <v>46097</v>
      </c>
      <c r="W498" s="424" t="s">
        <v>44</v>
      </c>
      <c r="X498" s="289"/>
      <c r="Y498" s="292"/>
      <c r="Z498" s="293"/>
      <c r="AA498" s="282"/>
      <c r="AB498" s="282"/>
      <c r="AC498" s="282"/>
      <c r="AD498" s="282"/>
      <c r="AE498" s="282"/>
      <c r="AF498" s="282"/>
      <c r="AG498" s="282"/>
      <c r="AH498" s="282"/>
      <c r="AI498" s="282"/>
      <c r="AJ498" s="282"/>
      <c r="AK498" s="282"/>
      <c r="AL498" s="282"/>
      <c r="AM498" s="282"/>
      <c r="AN498" s="282"/>
      <c r="AO498" s="282"/>
      <c r="AP498" s="282"/>
      <c r="AQ498" s="282"/>
      <c r="AR498" s="282"/>
      <c r="AS498" s="282"/>
      <c r="AT498" s="282"/>
      <c r="AU498" s="282"/>
      <c r="AV498" s="282"/>
      <c r="AW498" s="282"/>
      <c r="AX498" s="282"/>
      <c r="AY498" s="282"/>
      <c r="AZ498" s="282"/>
      <c r="BA498" s="282"/>
      <c r="BB498" s="282"/>
      <c r="BC498" s="282"/>
      <c r="BD498" s="282"/>
      <c r="BE498" s="282"/>
      <c r="BF498" s="282"/>
      <c r="BG498" s="282"/>
      <c r="BH498" s="282"/>
      <c r="BI498" s="282"/>
      <c r="BJ498" s="282"/>
      <c r="BK498" s="282"/>
      <c r="BL498" s="282"/>
      <c r="BM498" s="282"/>
      <c r="BN498" s="282"/>
      <c r="BO498" s="282"/>
      <c r="BP498" s="282"/>
      <c r="BQ498" s="282"/>
      <c r="BR498" s="282"/>
      <c r="BS498" s="282"/>
      <c r="BT498" s="282"/>
      <c r="BU498" s="282"/>
      <c r="BV498" s="282"/>
      <c r="BW498" s="282"/>
      <c r="BX498" s="282"/>
      <c r="BY498" s="282"/>
      <c r="BZ498" s="282"/>
      <c r="CA498" s="282"/>
      <c r="CB498" s="282"/>
      <c r="CC498" s="282"/>
      <c r="CD498" s="282"/>
      <c r="CE498" s="282"/>
      <c r="CF498" s="282"/>
      <c r="CG498" s="282"/>
    </row>
    <row r="499" spans="1:85" ht="15" customHeight="1">
      <c r="A499" s="283">
        <f>ROW() - ROW(Tabla4478171820242624[[#Headers],[+]])</f>
        <v>493</v>
      </c>
      <c r="B499" s="283" t="s">
        <v>9</v>
      </c>
      <c r="C499" s="55">
        <v>482</v>
      </c>
      <c r="D499" s="283">
        <v>2025</v>
      </c>
      <c r="E499" s="284" t="s">
        <v>1702</v>
      </c>
      <c r="F499" s="285" t="s">
        <v>253</v>
      </c>
      <c r="G499" s="252">
        <v>5000000</v>
      </c>
      <c r="H499" s="372" t="s">
        <v>1703</v>
      </c>
      <c r="I499" s="257" t="s">
        <v>363</v>
      </c>
      <c r="J499" s="40">
        <v>46086</v>
      </c>
      <c r="K499" s="41" t="s">
        <v>989</v>
      </c>
      <c r="L499" s="285" t="s">
        <v>364</v>
      </c>
      <c r="M499" s="55"/>
      <c r="N499" s="288">
        <v>46088</v>
      </c>
      <c r="O499" s="41" t="s">
        <v>1069</v>
      </c>
      <c r="P499" s="288">
        <v>46088</v>
      </c>
      <c r="Q499" s="41" t="s">
        <v>43</v>
      </c>
      <c r="R499" s="41"/>
      <c r="S499" s="290"/>
      <c r="T499" s="291"/>
      <c r="U499" s="292">
        <v>46095</v>
      </c>
      <c r="V499" s="155">
        <v>46097</v>
      </c>
      <c r="W499" s="424" t="s">
        <v>44</v>
      </c>
      <c r="X499" s="289"/>
      <c r="Y499" s="292"/>
      <c r="Z499" s="293"/>
      <c r="AA499" s="282"/>
      <c r="AB499" s="282"/>
      <c r="AC499" s="282"/>
      <c r="AD499" s="282"/>
      <c r="AE499" s="282"/>
      <c r="AF499" s="282"/>
      <c r="AG499" s="282"/>
      <c r="AH499" s="282"/>
      <c r="AI499" s="282"/>
      <c r="AJ499" s="282"/>
      <c r="AK499" s="282"/>
      <c r="AL499" s="282"/>
      <c r="AM499" s="282"/>
      <c r="AN499" s="282"/>
      <c r="AO499" s="282"/>
      <c r="AP499" s="282"/>
      <c r="AQ499" s="282"/>
      <c r="AR499" s="282"/>
      <c r="AS499" s="282"/>
      <c r="AT499" s="282"/>
      <c r="AU499" s="282"/>
      <c r="AV499" s="282"/>
      <c r="AW499" s="282"/>
      <c r="AX499" s="282"/>
      <c r="AY499" s="282"/>
      <c r="AZ499" s="282"/>
      <c r="BA499" s="282"/>
      <c r="BB499" s="282"/>
      <c r="BC499" s="282"/>
      <c r="BD499" s="282"/>
      <c r="BE499" s="282"/>
      <c r="BF499" s="282"/>
      <c r="BG499" s="282"/>
      <c r="BH499" s="282"/>
      <c r="BI499" s="282"/>
      <c r="BJ499" s="282"/>
      <c r="BK499" s="282"/>
      <c r="BL499" s="282"/>
      <c r="BM499" s="282"/>
      <c r="BN499" s="282"/>
      <c r="BO499" s="282"/>
      <c r="BP499" s="282"/>
      <c r="BQ499" s="282"/>
      <c r="BR499" s="282"/>
      <c r="BS499" s="282"/>
      <c r="BT499" s="282"/>
      <c r="BU499" s="282"/>
      <c r="BV499" s="282"/>
      <c r="BW499" s="282"/>
      <c r="BX499" s="282"/>
      <c r="BY499" s="282"/>
      <c r="BZ499" s="282"/>
      <c r="CA499" s="282"/>
      <c r="CB499" s="282"/>
      <c r="CC499" s="282"/>
      <c r="CD499" s="282"/>
      <c r="CE499" s="282"/>
      <c r="CF499" s="282"/>
      <c r="CG499" s="282"/>
    </row>
    <row r="500" spans="1:85" ht="15" customHeight="1">
      <c r="A500" s="283">
        <f>ROW() - ROW(Tabla4478171820242624[[#Headers],[+]])</f>
        <v>494</v>
      </c>
      <c r="B500" s="283" t="s">
        <v>9</v>
      </c>
      <c r="C500" s="55">
        <v>486</v>
      </c>
      <c r="D500" s="283">
        <v>2025</v>
      </c>
      <c r="E500" s="284" t="s">
        <v>1704</v>
      </c>
      <c r="F500" s="285" t="s">
        <v>253</v>
      </c>
      <c r="G500" s="252">
        <v>5000000</v>
      </c>
      <c r="H500" s="372" t="s">
        <v>1705</v>
      </c>
      <c r="I500" s="257" t="s">
        <v>363</v>
      </c>
      <c r="J500" s="40">
        <v>46086</v>
      </c>
      <c r="K500" s="41" t="s">
        <v>989</v>
      </c>
      <c r="L500" s="285" t="s">
        <v>364</v>
      </c>
      <c r="M500" s="55"/>
      <c r="N500" s="288">
        <v>46088</v>
      </c>
      <c r="O500" s="41" t="s">
        <v>1069</v>
      </c>
      <c r="P500" s="288">
        <v>46088</v>
      </c>
      <c r="Q500" s="41" t="s">
        <v>43</v>
      </c>
      <c r="R500" s="41"/>
      <c r="S500" s="290"/>
      <c r="T500" s="291"/>
      <c r="U500" s="292">
        <v>46095</v>
      </c>
      <c r="V500" s="155">
        <v>46097</v>
      </c>
      <c r="W500" s="424" t="s">
        <v>44</v>
      </c>
      <c r="X500" s="289"/>
      <c r="Y500" s="292"/>
      <c r="Z500" s="293"/>
      <c r="AA500" s="282"/>
      <c r="AB500" s="282"/>
      <c r="AC500" s="282"/>
      <c r="AD500" s="282"/>
      <c r="AE500" s="282"/>
      <c r="AF500" s="282"/>
      <c r="AG500" s="282"/>
      <c r="AH500" s="282"/>
      <c r="AI500" s="282"/>
      <c r="AJ500" s="282"/>
      <c r="AK500" s="282"/>
      <c r="AL500" s="282"/>
      <c r="AM500" s="282"/>
      <c r="AN500" s="282"/>
      <c r="AO500" s="282"/>
      <c r="AP500" s="282"/>
      <c r="AQ500" s="282"/>
      <c r="AR500" s="282"/>
      <c r="AS500" s="282"/>
      <c r="AT500" s="282"/>
      <c r="AU500" s="282"/>
      <c r="AV500" s="282"/>
      <c r="AW500" s="282"/>
      <c r="AX500" s="282"/>
      <c r="AY500" s="282"/>
      <c r="AZ500" s="282"/>
      <c r="BA500" s="282"/>
      <c r="BB500" s="282"/>
      <c r="BC500" s="282"/>
      <c r="BD500" s="282"/>
      <c r="BE500" s="282"/>
      <c r="BF500" s="282"/>
      <c r="BG500" s="282"/>
      <c r="BH500" s="282"/>
      <c r="BI500" s="282"/>
      <c r="BJ500" s="282"/>
      <c r="BK500" s="282"/>
      <c r="BL500" s="282"/>
      <c r="BM500" s="282"/>
      <c r="BN500" s="282"/>
      <c r="BO500" s="282"/>
      <c r="BP500" s="282"/>
      <c r="BQ500" s="282"/>
      <c r="BR500" s="282"/>
      <c r="BS500" s="282"/>
      <c r="BT500" s="282"/>
      <c r="BU500" s="282"/>
      <c r="BV500" s="282"/>
      <c r="BW500" s="282"/>
      <c r="BX500" s="282"/>
      <c r="BY500" s="282"/>
      <c r="BZ500" s="282"/>
      <c r="CA500" s="282"/>
      <c r="CB500" s="282"/>
      <c r="CC500" s="282"/>
      <c r="CD500" s="282"/>
      <c r="CE500" s="282"/>
      <c r="CF500" s="282"/>
      <c r="CG500" s="282"/>
    </row>
    <row r="501" spans="1:85" ht="15" customHeight="1">
      <c r="A501" s="283">
        <f>ROW() - ROW(Tabla4478171820242624[[#Headers],[+]])</f>
        <v>495</v>
      </c>
      <c r="B501" s="283" t="s">
        <v>9</v>
      </c>
      <c r="C501" s="55">
        <v>114</v>
      </c>
      <c r="D501" s="283">
        <v>2026</v>
      </c>
      <c r="E501" s="284" t="s">
        <v>186</v>
      </c>
      <c r="F501" s="285" t="s">
        <v>174</v>
      </c>
      <c r="G501" s="252">
        <v>1946666</v>
      </c>
      <c r="H501" s="372" t="s">
        <v>181</v>
      </c>
      <c r="I501" s="257" t="s">
        <v>1412</v>
      </c>
      <c r="J501" s="40">
        <v>46086</v>
      </c>
      <c r="K501" s="41" t="s">
        <v>989</v>
      </c>
      <c r="L501" s="285" t="s">
        <v>364</v>
      </c>
      <c r="M501" s="55"/>
      <c r="N501" s="288">
        <v>46088</v>
      </c>
      <c r="O501" s="41" t="s">
        <v>1069</v>
      </c>
      <c r="P501" s="288">
        <v>46088</v>
      </c>
      <c r="Q501" s="41" t="s">
        <v>43</v>
      </c>
      <c r="R501" s="41"/>
      <c r="S501" s="290"/>
      <c r="T501" s="291"/>
      <c r="U501" s="292">
        <v>46095</v>
      </c>
      <c r="V501" s="155">
        <v>46097</v>
      </c>
      <c r="W501" s="424" t="s">
        <v>44</v>
      </c>
      <c r="X501" s="289"/>
      <c r="Y501" s="292">
        <v>46100</v>
      </c>
      <c r="Z501" s="293" t="s">
        <v>45</v>
      </c>
      <c r="AA501" s="282"/>
      <c r="AB501" s="282"/>
      <c r="AC501" s="282"/>
      <c r="AD501" s="282"/>
      <c r="AE501" s="282"/>
      <c r="AF501" s="282"/>
      <c r="AG501" s="282"/>
      <c r="AH501" s="282"/>
      <c r="AI501" s="282"/>
      <c r="AJ501" s="282"/>
      <c r="AK501" s="282"/>
      <c r="AL501" s="282"/>
      <c r="AM501" s="282"/>
      <c r="AN501" s="282"/>
      <c r="AO501" s="282"/>
      <c r="AP501" s="282"/>
      <c r="AQ501" s="282"/>
      <c r="AR501" s="282"/>
      <c r="AS501" s="282"/>
      <c r="AT501" s="282"/>
      <c r="AU501" s="282"/>
      <c r="AV501" s="282"/>
      <c r="AW501" s="282"/>
      <c r="AX501" s="282"/>
      <c r="AY501" s="282"/>
      <c r="AZ501" s="282"/>
      <c r="BA501" s="282"/>
      <c r="BB501" s="282"/>
      <c r="BC501" s="282"/>
      <c r="BD501" s="282"/>
      <c r="BE501" s="282"/>
      <c r="BF501" s="282"/>
      <c r="BG501" s="282"/>
      <c r="BH501" s="282"/>
      <c r="BI501" s="282"/>
      <c r="BJ501" s="282"/>
      <c r="BK501" s="282"/>
      <c r="BL501" s="282"/>
      <c r="BM501" s="282"/>
      <c r="BN501" s="282"/>
      <c r="BO501" s="282"/>
      <c r="BP501" s="282"/>
      <c r="BQ501" s="282"/>
      <c r="BR501" s="282"/>
      <c r="BS501" s="282"/>
      <c r="BT501" s="282"/>
      <c r="BU501" s="282"/>
      <c r="BV501" s="282"/>
      <c r="BW501" s="282"/>
      <c r="BX501" s="282"/>
      <c r="BY501" s="282"/>
      <c r="BZ501" s="282"/>
      <c r="CA501" s="282"/>
      <c r="CB501" s="282"/>
      <c r="CC501" s="282"/>
      <c r="CD501" s="282"/>
      <c r="CE501" s="282"/>
      <c r="CF501" s="282"/>
      <c r="CG501" s="282"/>
    </row>
    <row r="502" spans="1:85" ht="15" customHeight="1">
      <c r="A502" s="283">
        <f>ROW() - ROW(Tabla4478171820242624[[#Headers],[+]])</f>
        <v>496</v>
      </c>
      <c r="B502" s="283" t="s">
        <v>9</v>
      </c>
      <c r="C502" s="55">
        <v>114</v>
      </c>
      <c r="D502" s="283">
        <v>2026</v>
      </c>
      <c r="E502" s="284" t="s">
        <v>186</v>
      </c>
      <c r="F502" s="285" t="s">
        <v>47</v>
      </c>
      <c r="G502" s="252">
        <v>7300000</v>
      </c>
      <c r="H502" s="372" t="s">
        <v>183</v>
      </c>
      <c r="I502" s="257" t="s">
        <v>1412</v>
      </c>
      <c r="J502" s="40">
        <v>46086</v>
      </c>
      <c r="K502" s="41" t="s">
        <v>989</v>
      </c>
      <c r="L502" s="285" t="s">
        <v>364</v>
      </c>
      <c r="M502" s="55"/>
      <c r="N502" s="288">
        <v>46088</v>
      </c>
      <c r="O502" s="41" t="s">
        <v>1069</v>
      </c>
      <c r="P502" s="288">
        <v>46088</v>
      </c>
      <c r="Q502" s="41" t="s">
        <v>43</v>
      </c>
      <c r="R502" s="41"/>
      <c r="S502" s="290"/>
      <c r="T502" s="291"/>
      <c r="U502" s="292">
        <v>46095</v>
      </c>
      <c r="V502" s="155">
        <v>46097</v>
      </c>
      <c r="W502" s="424" t="s">
        <v>44</v>
      </c>
      <c r="X502" s="289"/>
      <c r="Y502" s="292">
        <v>46100</v>
      </c>
      <c r="Z502" s="293" t="s">
        <v>45</v>
      </c>
      <c r="AA502" s="282"/>
      <c r="AB502" s="282"/>
      <c r="AC502" s="282"/>
      <c r="AD502" s="282"/>
      <c r="AE502" s="282"/>
      <c r="AF502" s="282"/>
      <c r="AG502" s="282"/>
      <c r="AH502" s="282"/>
      <c r="AI502" s="282"/>
      <c r="AJ502" s="282"/>
      <c r="AK502" s="282"/>
      <c r="AL502" s="282"/>
      <c r="AM502" s="282"/>
      <c r="AN502" s="282"/>
      <c r="AO502" s="282"/>
      <c r="AP502" s="282"/>
      <c r="AQ502" s="282"/>
      <c r="AR502" s="282"/>
      <c r="AS502" s="282"/>
      <c r="AT502" s="282"/>
      <c r="AU502" s="282"/>
      <c r="AV502" s="282"/>
      <c r="AW502" s="282"/>
      <c r="AX502" s="282"/>
      <c r="AY502" s="282"/>
      <c r="AZ502" s="282"/>
      <c r="BA502" s="282"/>
      <c r="BB502" s="282"/>
      <c r="BC502" s="282"/>
      <c r="BD502" s="282"/>
      <c r="BE502" s="282"/>
      <c r="BF502" s="282"/>
      <c r="BG502" s="282"/>
      <c r="BH502" s="282"/>
      <c r="BI502" s="282"/>
      <c r="BJ502" s="282"/>
      <c r="BK502" s="282"/>
      <c r="BL502" s="282"/>
      <c r="BM502" s="282"/>
      <c r="BN502" s="282"/>
      <c r="BO502" s="282"/>
      <c r="BP502" s="282"/>
      <c r="BQ502" s="282"/>
      <c r="BR502" s="282"/>
      <c r="BS502" s="282"/>
      <c r="BT502" s="282"/>
      <c r="BU502" s="282"/>
      <c r="BV502" s="282"/>
      <c r="BW502" s="282"/>
      <c r="BX502" s="282"/>
      <c r="BY502" s="282"/>
      <c r="BZ502" s="282"/>
      <c r="CA502" s="282"/>
      <c r="CB502" s="282"/>
      <c r="CC502" s="282"/>
      <c r="CD502" s="282"/>
      <c r="CE502" s="282"/>
      <c r="CF502" s="282"/>
      <c r="CG502" s="282"/>
    </row>
    <row r="503" spans="1:85" ht="15" customHeight="1">
      <c r="A503" s="283">
        <f>ROW() - ROW(Tabla4478171820242624[[#Headers],[+]])</f>
        <v>497</v>
      </c>
      <c r="B503" s="283" t="s">
        <v>9</v>
      </c>
      <c r="C503" s="55">
        <v>255</v>
      </c>
      <c r="D503" s="283">
        <v>2026</v>
      </c>
      <c r="E503" s="284" t="s">
        <v>1706</v>
      </c>
      <c r="F503" s="285" t="s">
        <v>47</v>
      </c>
      <c r="G503" s="252">
        <v>6283333</v>
      </c>
      <c r="H503" s="372" t="s">
        <v>159</v>
      </c>
      <c r="I503" s="257" t="s">
        <v>1412</v>
      </c>
      <c r="J503" s="40">
        <v>46086</v>
      </c>
      <c r="K503" s="41" t="s">
        <v>989</v>
      </c>
      <c r="L503" s="285" t="s">
        <v>364</v>
      </c>
      <c r="M503" s="55"/>
      <c r="N503" s="288">
        <v>46088</v>
      </c>
      <c r="O503" s="41" t="s">
        <v>1069</v>
      </c>
      <c r="P503" s="288">
        <v>46088</v>
      </c>
      <c r="Q503" s="41" t="s">
        <v>43</v>
      </c>
      <c r="R503" s="41"/>
      <c r="S503" s="290"/>
      <c r="T503" s="291"/>
      <c r="U503" s="292">
        <v>46095</v>
      </c>
      <c r="V503" s="155">
        <v>46097</v>
      </c>
      <c r="W503" s="424" t="s">
        <v>44</v>
      </c>
      <c r="X503" s="289"/>
      <c r="Y503" s="292"/>
      <c r="Z503" s="293"/>
      <c r="AA503" s="282"/>
      <c r="AB503" s="282"/>
      <c r="AC503" s="282"/>
      <c r="AD503" s="282"/>
      <c r="AE503" s="282"/>
      <c r="AF503" s="282"/>
      <c r="AG503" s="282"/>
      <c r="AH503" s="282"/>
      <c r="AI503" s="282"/>
      <c r="AJ503" s="282"/>
      <c r="AK503" s="282"/>
      <c r="AL503" s="282"/>
      <c r="AM503" s="282"/>
      <c r="AN503" s="282"/>
      <c r="AO503" s="282"/>
      <c r="AP503" s="282"/>
      <c r="AQ503" s="282"/>
      <c r="AR503" s="282"/>
      <c r="AS503" s="282"/>
      <c r="AT503" s="282"/>
      <c r="AU503" s="282"/>
      <c r="AV503" s="282"/>
      <c r="AW503" s="282"/>
      <c r="AX503" s="282"/>
      <c r="AY503" s="282"/>
      <c r="AZ503" s="282"/>
      <c r="BA503" s="282"/>
      <c r="BB503" s="282"/>
      <c r="BC503" s="282"/>
      <c r="BD503" s="282"/>
      <c r="BE503" s="282"/>
      <c r="BF503" s="282"/>
      <c r="BG503" s="282"/>
      <c r="BH503" s="282"/>
      <c r="BI503" s="282"/>
      <c r="BJ503" s="282"/>
      <c r="BK503" s="282"/>
      <c r="BL503" s="282"/>
      <c r="BM503" s="282"/>
      <c r="BN503" s="282"/>
      <c r="BO503" s="282"/>
      <c r="BP503" s="282"/>
      <c r="BQ503" s="282"/>
      <c r="BR503" s="282"/>
      <c r="BS503" s="282"/>
      <c r="BT503" s="282"/>
      <c r="BU503" s="282"/>
      <c r="BV503" s="282"/>
      <c r="BW503" s="282"/>
      <c r="BX503" s="282"/>
      <c r="BY503" s="282"/>
      <c r="BZ503" s="282"/>
      <c r="CA503" s="282"/>
      <c r="CB503" s="282"/>
      <c r="CC503" s="282"/>
      <c r="CD503" s="282"/>
      <c r="CE503" s="282"/>
      <c r="CF503" s="282"/>
      <c r="CG503" s="282"/>
    </row>
    <row r="504" spans="1:85" ht="15" customHeight="1">
      <c r="A504" s="283">
        <f>ROW() - ROW(Tabla4478171820242624[[#Headers],[+]])</f>
        <v>498</v>
      </c>
      <c r="B504" s="283" t="s">
        <v>9</v>
      </c>
      <c r="C504" s="55">
        <v>293</v>
      </c>
      <c r="D504" s="283">
        <v>2026</v>
      </c>
      <c r="E504" s="284" t="s">
        <v>1707</v>
      </c>
      <c r="F504" s="285" t="s">
        <v>47</v>
      </c>
      <c r="G504" s="252">
        <v>6813333</v>
      </c>
      <c r="H504" s="372" t="s">
        <v>1708</v>
      </c>
      <c r="I504" s="257" t="s">
        <v>1412</v>
      </c>
      <c r="J504" s="40">
        <v>46086</v>
      </c>
      <c r="K504" s="41" t="s">
        <v>989</v>
      </c>
      <c r="L504" s="285" t="s">
        <v>364</v>
      </c>
      <c r="M504" s="55"/>
      <c r="N504" s="288">
        <v>46088</v>
      </c>
      <c r="O504" s="41" t="s">
        <v>1069</v>
      </c>
      <c r="P504" s="288">
        <v>46088</v>
      </c>
      <c r="Q504" s="41" t="s">
        <v>43</v>
      </c>
      <c r="R504" s="41"/>
      <c r="S504" s="290"/>
      <c r="T504" s="291"/>
      <c r="U504" s="292">
        <v>46095</v>
      </c>
      <c r="V504" s="155">
        <v>46097</v>
      </c>
      <c r="W504" s="424" t="s">
        <v>44</v>
      </c>
      <c r="X504" s="289"/>
      <c r="Y504" s="292"/>
      <c r="Z504" s="293"/>
      <c r="AA504" s="282"/>
      <c r="AB504" s="282"/>
      <c r="AC504" s="282"/>
      <c r="AD504" s="282"/>
      <c r="AE504" s="282"/>
      <c r="AF504" s="282"/>
      <c r="AG504" s="282"/>
      <c r="AH504" s="282"/>
      <c r="AI504" s="282"/>
      <c r="AJ504" s="282"/>
      <c r="AK504" s="282"/>
      <c r="AL504" s="282"/>
      <c r="AM504" s="282"/>
      <c r="AN504" s="282"/>
      <c r="AO504" s="282"/>
      <c r="AP504" s="282"/>
      <c r="AQ504" s="282"/>
      <c r="AR504" s="282"/>
      <c r="AS504" s="282"/>
      <c r="AT504" s="282"/>
      <c r="AU504" s="282"/>
      <c r="AV504" s="282"/>
      <c r="AW504" s="282"/>
      <c r="AX504" s="282"/>
      <c r="AY504" s="282"/>
      <c r="AZ504" s="282"/>
      <c r="BA504" s="282"/>
      <c r="BB504" s="282"/>
      <c r="BC504" s="282"/>
      <c r="BD504" s="282"/>
      <c r="BE504" s="282"/>
      <c r="BF504" s="282"/>
      <c r="BG504" s="282"/>
      <c r="BH504" s="282"/>
      <c r="BI504" s="282"/>
      <c r="BJ504" s="282"/>
      <c r="BK504" s="282"/>
      <c r="BL504" s="282"/>
      <c r="BM504" s="282"/>
      <c r="BN504" s="282"/>
      <c r="BO504" s="282"/>
      <c r="BP504" s="282"/>
      <c r="BQ504" s="282"/>
      <c r="BR504" s="282"/>
      <c r="BS504" s="282"/>
      <c r="BT504" s="282"/>
      <c r="BU504" s="282"/>
      <c r="BV504" s="282"/>
      <c r="BW504" s="282"/>
      <c r="BX504" s="282"/>
      <c r="BY504" s="282"/>
      <c r="BZ504" s="282"/>
      <c r="CA504" s="282"/>
      <c r="CB504" s="282"/>
      <c r="CC504" s="282"/>
      <c r="CD504" s="282"/>
      <c r="CE504" s="282"/>
      <c r="CF504" s="282"/>
      <c r="CG504" s="282"/>
    </row>
    <row r="505" spans="1:85" ht="15" customHeight="1">
      <c r="A505" s="283">
        <f>ROW() - ROW(Tabla4478171820242624[[#Headers],[+]])</f>
        <v>499</v>
      </c>
      <c r="B505" s="283" t="s">
        <v>9</v>
      </c>
      <c r="C505" s="55">
        <v>111</v>
      </c>
      <c r="D505" s="283">
        <v>2026</v>
      </c>
      <c r="E505" s="233" t="s">
        <v>1709</v>
      </c>
      <c r="F505" s="285" t="s">
        <v>174</v>
      </c>
      <c r="G505" s="252">
        <v>1733333</v>
      </c>
      <c r="H505" s="372" t="s">
        <v>1661</v>
      </c>
      <c r="I505" s="257" t="s">
        <v>132</v>
      </c>
      <c r="J505" s="40">
        <v>46086</v>
      </c>
      <c r="K505" s="41" t="s">
        <v>989</v>
      </c>
      <c r="L505" s="285" t="s">
        <v>364</v>
      </c>
      <c r="M505" s="55"/>
      <c r="N505" s="288">
        <v>46088</v>
      </c>
      <c r="O505" s="41" t="s">
        <v>1069</v>
      </c>
      <c r="P505" s="288">
        <v>46088</v>
      </c>
      <c r="Q505" s="41" t="s">
        <v>43</v>
      </c>
      <c r="R505" s="41"/>
      <c r="S505" s="290"/>
      <c r="T505" s="291"/>
      <c r="U505" s="292">
        <v>46095</v>
      </c>
      <c r="V505" s="155">
        <v>46097</v>
      </c>
      <c r="W505" s="424" t="s">
        <v>44</v>
      </c>
      <c r="X505" s="289"/>
      <c r="Y505" s="292"/>
      <c r="Z505" s="293"/>
      <c r="AA505" s="282"/>
      <c r="AB505" s="282"/>
      <c r="AC505" s="282"/>
      <c r="AD505" s="282"/>
      <c r="AE505" s="282"/>
      <c r="AF505" s="282"/>
      <c r="AG505" s="282"/>
      <c r="AH505" s="282"/>
      <c r="AI505" s="282"/>
      <c r="AJ505" s="282"/>
      <c r="AK505" s="282"/>
      <c r="AL505" s="282"/>
      <c r="AM505" s="282"/>
      <c r="AN505" s="282"/>
      <c r="AO505" s="282"/>
      <c r="AP505" s="282"/>
      <c r="AQ505" s="282"/>
      <c r="AR505" s="282"/>
      <c r="AS505" s="282"/>
      <c r="AT505" s="282"/>
      <c r="AU505" s="282"/>
      <c r="AV505" s="282"/>
      <c r="AW505" s="282"/>
      <c r="AX505" s="282"/>
      <c r="AY505" s="282"/>
      <c r="AZ505" s="282"/>
      <c r="BA505" s="282"/>
      <c r="BB505" s="282"/>
      <c r="BC505" s="282"/>
      <c r="BD505" s="282"/>
      <c r="BE505" s="282"/>
      <c r="BF505" s="282"/>
      <c r="BG505" s="282"/>
      <c r="BH505" s="282"/>
      <c r="BI505" s="282"/>
      <c r="BJ505" s="282"/>
      <c r="BK505" s="282"/>
      <c r="BL505" s="282"/>
      <c r="BM505" s="282"/>
      <c r="BN505" s="282"/>
      <c r="BO505" s="282"/>
      <c r="BP505" s="282"/>
      <c r="BQ505" s="282"/>
      <c r="BR505" s="282"/>
      <c r="BS505" s="282"/>
      <c r="BT505" s="282"/>
      <c r="BU505" s="282"/>
      <c r="BV505" s="282"/>
      <c r="BW505" s="282"/>
      <c r="BX505" s="282"/>
      <c r="BY505" s="282"/>
      <c r="BZ505" s="282"/>
      <c r="CA505" s="282"/>
      <c r="CB505" s="282"/>
      <c r="CC505" s="282"/>
      <c r="CD505" s="282"/>
      <c r="CE505" s="282"/>
      <c r="CF505" s="282"/>
      <c r="CG505" s="282"/>
    </row>
    <row r="506" spans="1:85" ht="15" customHeight="1">
      <c r="A506" s="283">
        <f>ROW() - ROW(Tabla4478171820242624[[#Headers],[+]])</f>
        <v>500</v>
      </c>
      <c r="B506" s="283" t="s">
        <v>9</v>
      </c>
      <c r="C506" s="55">
        <v>111</v>
      </c>
      <c r="D506" s="283">
        <v>2026</v>
      </c>
      <c r="E506" s="233" t="s">
        <v>1709</v>
      </c>
      <c r="F506" s="285" t="s">
        <v>47</v>
      </c>
      <c r="G506" s="252">
        <v>6500000</v>
      </c>
      <c r="H506" s="372" t="s">
        <v>1710</v>
      </c>
      <c r="I506" s="257" t="s">
        <v>132</v>
      </c>
      <c r="J506" s="40">
        <v>46086</v>
      </c>
      <c r="K506" s="41" t="s">
        <v>989</v>
      </c>
      <c r="L506" s="285" t="s">
        <v>364</v>
      </c>
      <c r="M506" s="55"/>
      <c r="N506" s="288">
        <v>46088</v>
      </c>
      <c r="O506" s="41" t="s">
        <v>1069</v>
      </c>
      <c r="P506" s="288">
        <v>46088</v>
      </c>
      <c r="Q506" s="41" t="s">
        <v>43</v>
      </c>
      <c r="R506" s="41"/>
      <c r="S506" s="290"/>
      <c r="T506" s="291"/>
      <c r="U506" s="292">
        <v>46095</v>
      </c>
      <c r="V506" s="155">
        <v>46097</v>
      </c>
      <c r="W506" s="424" t="s">
        <v>44</v>
      </c>
      <c r="X506" s="289"/>
      <c r="Y506" s="292"/>
      <c r="Z506" s="293"/>
      <c r="AA506" s="282"/>
      <c r="AB506" s="282"/>
      <c r="AC506" s="282"/>
      <c r="AD506" s="282"/>
      <c r="AE506" s="282"/>
      <c r="AF506" s="282"/>
      <c r="AG506" s="282"/>
      <c r="AH506" s="282"/>
      <c r="AI506" s="282"/>
      <c r="AJ506" s="282"/>
      <c r="AK506" s="282"/>
      <c r="AL506" s="282"/>
      <c r="AM506" s="282"/>
      <c r="AN506" s="282"/>
      <c r="AO506" s="282"/>
      <c r="AP506" s="282"/>
      <c r="AQ506" s="282"/>
      <c r="AR506" s="282"/>
      <c r="AS506" s="282"/>
      <c r="AT506" s="282"/>
      <c r="AU506" s="282"/>
      <c r="AV506" s="282"/>
      <c r="AW506" s="282"/>
      <c r="AX506" s="282"/>
      <c r="AY506" s="282"/>
      <c r="AZ506" s="282"/>
      <c r="BA506" s="282"/>
      <c r="BB506" s="282"/>
      <c r="BC506" s="282"/>
      <c r="BD506" s="282"/>
      <c r="BE506" s="282"/>
      <c r="BF506" s="282"/>
      <c r="BG506" s="282"/>
      <c r="BH506" s="282"/>
      <c r="BI506" s="282"/>
      <c r="BJ506" s="282"/>
      <c r="BK506" s="282"/>
      <c r="BL506" s="282"/>
      <c r="BM506" s="282"/>
      <c r="BN506" s="282"/>
      <c r="BO506" s="282"/>
      <c r="BP506" s="282"/>
      <c r="BQ506" s="282"/>
      <c r="BR506" s="282"/>
      <c r="BS506" s="282"/>
      <c r="BT506" s="282"/>
      <c r="BU506" s="282"/>
      <c r="BV506" s="282"/>
      <c r="BW506" s="282"/>
      <c r="BX506" s="282"/>
      <c r="BY506" s="282"/>
      <c r="BZ506" s="282"/>
      <c r="CA506" s="282"/>
      <c r="CB506" s="282"/>
      <c r="CC506" s="282"/>
      <c r="CD506" s="282"/>
      <c r="CE506" s="282"/>
      <c r="CF506" s="282"/>
      <c r="CG506" s="282"/>
    </row>
    <row r="507" spans="1:85" ht="15" customHeight="1">
      <c r="A507" s="283">
        <f>ROW() - ROW(Tabla4478171820242624[[#Headers],[+]])</f>
        <v>501</v>
      </c>
      <c r="B507" s="283" t="s">
        <v>9</v>
      </c>
      <c r="C507" s="55">
        <v>492</v>
      </c>
      <c r="D507" s="283">
        <v>2025</v>
      </c>
      <c r="E507" s="284" t="s">
        <v>1711</v>
      </c>
      <c r="F507" s="285" t="s">
        <v>47</v>
      </c>
      <c r="G507" s="252">
        <v>4500000</v>
      </c>
      <c r="H507" s="372" t="s">
        <v>1712</v>
      </c>
      <c r="I507" s="257" t="s">
        <v>72</v>
      </c>
      <c r="J507" s="40">
        <v>46086</v>
      </c>
      <c r="K507" s="41" t="s">
        <v>989</v>
      </c>
      <c r="L507" s="285" t="s">
        <v>364</v>
      </c>
      <c r="M507" s="55"/>
      <c r="N507" s="288">
        <v>46088</v>
      </c>
      <c r="O507" s="41" t="s">
        <v>1069</v>
      </c>
      <c r="P507" s="288">
        <v>46088</v>
      </c>
      <c r="Q507" s="41" t="s">
        <v>43</v>
      </c>
      <c r="R507" s="41"/>
      <c r="S507" s="290"/>
      <c r="T507" s="478" t="s">
        <v>228</v>
      </c>
      <c r="U507" s="292">
        <v>46099</v>
      </c>
      <c r="V507" s="155">
        <v>46100</v>
      </c>
      <c r="W507" s="424" t="s">
        <v>44</v>
      </c>
      <c r="X507" s="289"/>
      <c r="Y507" s="292"/>
      <c r="Z507" s="293"/>
      <c r="AA507" s="282"/>
      <c r="AB507" s="282"/>
      <c r="AC507" s="282"/>
      <c r="AD507" s="282"/>
      <c r="AE507" s="282"/>
      <c r="AF507" s="282"/>
      <c r="AG507" s="282"/>
      <c r="AH507" s="282"/>
      <c r="AI507" s="282"/>
      <c r="AJ507" s="282"/>
      <c r="AK507" s="282"/>
      <c r="AL507" s="282"/>
      <c r="AM507" s="282"/>
      <c r="AN507" s="282"/>
      <c r="AO507" s="282"/>
      <c r="AP507" s="282"/>
      <c r="AQ507" s="282"/>
      <c r="AR507" s="282"/>
      <c r="AS507" s="282"/>
      <c r="AT507" s="282"/>
      <c r="AU507" s="282"/>
      <c r="AV507" s="282"/>
      <c r="AW507" s="282"/>
      <c r="AX507" s="282"/>
      <c r="AY507" s="282"/>
      <c r="AZ507" s="282"/>
      <c r="BA507" s="282"/>
      <c r="BB507" s="282"/>
      <c r="BC507" s="282"/>
      <c r="BD507" s="282"/>
      <c r="BE507" s="282"/>
      <c r="BF507" s="282"/>
      <c r="BG507" s="282"/>
      <c r="BH507" s="282"/>
      <c r="BI507" s="282"/>
      <c r="BJ507" s="282"/>
      <c r="BK507" s="282"/>
      <c r="BL507" s="282"/>
      <c r="BM507" s="282"/>
      <c r="BN507" s="282"/>
      <c r="BO507" s="282"/>
      <c r="BP507" s="282"/>
      <c r="BQ507" s="282"/>
      <c r="BR507" s="282"/>
      <c r="BS507" s="282"/>
      <c r="BT507" s="282"/>
      <c r="BU507" s="282"/>
      <c r="BV507" s="282"/>
      <c r="BW507" s="282"/>
      <c r="BX507" s="282"/>
      <c r="BY507" s="282"/>
      <c r="BZ507" s="282"/>
      <c r="CA507" s="282"/>
      <c r="CB507" s="282"/>
      <c r="CC507" s="282"/>
      <c r="CD507" s="282"/>
      <c r="CE507" s="282"/>
      <c r="CF507" s="282"/>
      <c r="CG507" s="282"/>
    </row>
    <row r="508" spans="1:85" ht="15" customHeight="1">
      <c r="A508" s="283">
        <f>ROW() - ROW(Tabla4478171820242624[[#Headers],[+]])</f>
        <v>502</v>
      </c>
      <c r="B508" s="283" t="s">
        <v>9</v>
      </c>
      <c r="C508" s="55">
        <v>206</v>
      </c>
      <c r="D508" s="283">
        <v>2026</v>
      </c>
      <c r="E508" s="284" t="s">
        <v>738</v>
      </c>
      <c r="F508" s="285" t="s">
        <v>253</v>
      </c>
      <c r="G508" s="252">
        <v>5274000</v>
      </c>
      <c r="H508" s="372" t="s">
        <v>1713</v>
      </c>
      <c r="I508" s="257" t="s">
        <v>1686</v>
      </c>
      <c r="J508" s="40">
        <v>46086</v>
      </c>
      <c r="K508" s="41" t="s">
        <v>989</v>
      </c>
      <c r="L508" s="285" t="s">
        <v>364</v>
      </c>
      <c r="M508" s="55"/>
      <c r="N508" s="288">
        <v>46088</v>
      </c>
      <c r="O508" s="41" t="s">
        <v>1069</v>
      </c>
      <c r="P508" s="288">
        <v>46088</v>
      </c>
      <c r="Q508" s="41" t="s">
        <v>43</v>
      </c>
      <c r="R508" s="41"/>
      <c r="S508" s="290"/>
      <c r="T508" s="291"/>
      <c r="U508" s="292">
        <v>46096</v>
      </c>
      <c r="V508" s="155">
        <v>46098</v>
      </c>
      <c r="W508" s="424" t="s">
        <v>44</v>
      </c>
      <c r="X508" s="289"/>
      <c r="Y508" s="292"/>
      <c r="Z508" s="293"/>
      <c r="AA508" s="282"/>
      <c r="AB508" s="282"/>
      <c r="AC508" s="282"/>
      <c r="AD508" s="282"/>
      <c r="AE508" s="282"/>
      <c r="AF508" s="282"/>
      <c r="AG508" s="282"/>
      <c r="AH508" s="282"/>
      <c r="AI508" s="282"/>
      <c r="AJ508" s="282"/>
      <c r="AK508" s="282"/>
      <c r="AL508" s="282"/>
      <c r="AM508" s="282"/>
      <c r="AN508" s="282"/>
      <c r="AO508" s="282"/>
      <c r="AP508" s="282"/>
      <c r="AQ508" s="282"/>
      <c r="AR508" s="282"/>
      <c r="AS508" s="282"/>
      <c r="AT508" s="282"/>
      <c r="AU508" s="282"/>
      <c r="AV508" s="282"/>
      <c r="AW508" s="282"/>
      <c r="AX508" s="282"/>
      <c r="AY508" s="282"/>
      <c r="AZ508" s="282"/>
      <c r="BA508" s="282"/>
      <c r="BB508" s="282"/>
      <c r="BC508" s="282"/>
      <c r="BD508" s="282"/>
      <c r="BE508" s="282"/>
      <c r="BF508" s="282"/>
      <c r="BG508" s="282"/>
      <c r="BH508" s="282"/>
      <c r="BI508" s="282"/>
      <c r="BJ508" s="282"/>
      <c r="BK508" s="282"/>
      <c r="BL508" s="282"/>
      <c r="BM508" s="282"/>
      <c r="BN508" s="282"/>
      <c r="BO508" s="282"/>
      <c r="BP508" s="282"/>
      <c r="BQ508" s="282"/>
      <c r="BR508" s="282"/>
      <c r="BS508" s="282"/>
      <c r="BT508" s="282"/>
      <c r="BU508" s="282"/>
      <c r="BV508" s="282"/>
      <c r="BW508" s="282"/>
      <c r="BX508" s="282"/>
      <c r="BY508" s="282"/>
      <c r="BZ508" s="282"/>
      <c r="CA508" s="282"/>
      <c r="CB508" s="282"/>
      <c r="CC508" s="282"/>
      <c r="CD508" s="282"/>
      <c r="CE508" s="282"/>
      <c r="CF508" s="282"/>
      <c r="CG508" s="282"/>
    </row>
    <row r="509" spans="1:85" ht="15" customHeight="1">
      <c r="A509" s="283">
        <f>ROW() - ROW(Tabla4478171820242624[[#Headers],[+]])</f>
        <v>503</v>
      </c>
      <c r="B509" s="283" t="s">
        <v>9</v>
      </c>
      <c r="C509" s="55">
        <v>304</v>
      </c>
      <c r="D509" s="283">
        <v>2025</v>
      </c>
      <c r="E509" s="284" t="s">
        <v>1714</v>
      </c>
      <c r="F509" s="285" t="s">
        <v>174</v>
      </c>
      <c r="G509" s="252">
        <v>1100000</v>
      </c>
      <c r="H509" s="372" t="s">
        <v>1715</v>
      </c>
      <c r="I509" s="257" t="s">
        <v>1686</v>
      </c>
      <c r="J509" s="40">
        <v>46086</v>
      </c>
      <c r="K509" s="41" t="s">
        <v>989</v>
      </c>
      <c r="L509" s="285" t="s">
        <v>364</v>
      </c>
      <c r="M509" s="55"/>
      <c r="N509" s="288">
        <v>46088</v>
      </c>
      <c r="O509" s="41" t="s">
        <v>1069</v>
      </c>
      <c r="P509" s="288">
        <v>46088</v>
      </c>
      <c r="Q509" s="41" t="s">
        <v>43</v>
      </c>
      <c r="R509" s="41"/>
      <c r="S509" s="290"/>
      <c r="T509" s="291"/>
      <c r="U509" s="292">
        <v>46096</v>
      </c>
      <c r="V509" s="155">
        <v>46098</v>
      </c>
      <c r="W509" s="424" t="s">
        <v>44</v>
      </c>
      <c r="X509" s="289"/>
      <c r="Y509" s="292"/>
      <c r="Z509" s="293"/>
      <c r="AA509" s="282"/>
      <c r="AB509" s="282"/>
      <c r="AC509" s="282"/>
      <c r="AD509" s="282"/>
      <c r="AE509" s="282"/>
      <c r="AF509" s="282"/>
      <c r="AG509" s="282"/>
      <c r="AH509" s="282"/>
      <c r="AI509" s="282"/>
      <c r="AJ509" s="282"/>
      <c r="AK509" s="282"/>
      <c r="AL509" s="282"/>
      <c r="AM509" s="282"/>
      <c r="AN509" s="282"/>
      <c r="AO509" s="282"/>
      <c r="AP509" s="282"/>
      <c r="AQ509" s="282"/>
      <c r="AR509" s="282"/>
      <c r="AS509" s="282"/>
      <c r="AT509" s="282"/>
      <c r="AU509" s="282"/>
      <c r="AV509" s="282"/>
      <c r="AW509" s="282"/>
      <c r="AX509" s="282"/>
      <c r="AY509" s="282"/>
      <c r="AZ509" s="282"/>
      <c r="BA509" s="282"/>
      <c r="BB509" s="282"/>
      <c r="BC509" s="282"/>
      <c r="BD509" s="282"/>
      <c r="BE509" s="282"/>
      <c r="BF509" s="282"/>
      <c r="BG509" s="282"/>
      <c r="BH509" s="282"/>
      <c r="BI509" s="282"/>
      <c r="BJ509" s="282"/>
      <c r="BK509" s="282"/>
      <c r="BL509" s="282"/>
      <c r="BM509" s="282"/>
      <c r="BN509" s="282"/>
      <c r="BO509" s="282"/>
      <c r="BP509" s="282"/>
      <c r="BQ509" s="282"/>
      <c r="BR509" s="282"/>
      <c r="BS509" s="282"/>
      <c r="BT509" s="282"/>
      <c r="BU509" s="282"/>
      <c r="BV509" s="282"/>
      <c r="BW509" s="282"/>
      <c r="BX509" s="282"/>
      <c r="BY509" s="282"/>
      <c r="BZ509" s="282"/>
      <c r="CA509" s="282"/>
      <c r="CB509" s="282"/>
      <c r="CC509" s="282"/>
      <c r="CD509" s="282"/>
      <c r="CE509" s="282"/>
      <c r="CF509" s="282"/>
      <c r="CG509" s="282"/>
    </row>
    <row r="510" spans="1:85" ht="15" customHeight="1">
      <c r="A510" s="283">
        <f>ROW() - ROW(Tabla4478171820242624[[#Headers],[+]])</f>
        <v>504</v>
      </c>
      <c r="B510" s="283" t="s">
        <v>9</v>
      </c>
      <c r="C510" s="55">
        <v>346</v>
      </c>
      <c r="D510" s="283">
        <v>2026</v>
      </c>
      <c r="E510" s="284" t="s">
        <v>746</v>
      </c>
      <c r="F510" s="285" t="s">
        <v>253</v>
      </c>
      <c r="G510" s="252">
        <v>4400000</v>
      </c>
      <c r="H510" s="372" t="s">
        <v>1716</v>
      </c>
      <c r="I510" s="257" t="s">
        <v>1686</v>
      </c>
      <c r="J510" s="40">
        <v>46086</v>
      </c>
      <c r="K510" s="41" t="s">
        <v>989</v>
      </c>
      <c r="L510" s="285" t="s">
        <v>364</v>
      </c>
      <c r="M510" s="55"/>
      <c r="N510" s="288">
        <v>46088</v>
      </c>
      <c r="O510" s="41" t="s">
        <v>1069</v>
      </c>
      <c r="P510" s="288">
        <v>46088</v>
      </c>
      <c r="Q510" s="41" t="s">
        <v>43</v>
      </c>
      <c r="R510" s="41"/>
      <c r="S510" s="290"/>
      <c r="T510" s="291"/>
      <c r="U510" s="292">
        <v>46096</v>
      </c>
      <c r="V510" s="155">
        <v>46098</v>
      </c>
      <c r="W510" s="424" t="s">
        <v>44</v>
      </c>
      <c r="X510" s="289"/>
      <c r="Y510" s="292"/>
      <c r="Z510" s="293"/>
      <c r="AA510" s="282"/>
      <c r="AB510" s="282"/>
      <c r="AC510" s="282"/>
      <c r="AD510" s="282"/>
      <c r="AE510" s="282"/>
      <c r="AF510" s="282"/>
      <c r="AG510" s="282"/>
      <c r="AH510" s="282"/>
      <c r="AI510" s="282"/>
      <c r="AJ510" s="282"/>
      <c r="AK510" s="282"/>
      <c r="AL510" s="282"/>
      <c r="AM510" s="282"/>
      <c r="AN510" s="282"/>
      <c r="AO510" s="282"/>
      <c r="AP510" s="282"/>
      <c r="AQ510" s="282"/>
      <c r="AR510" s="282"/>
      <c r="AS510" s="282"/>
      <c r="AT510" s="282"/>
      <c r="AU510" s="282"/>
      <c r="AV510" s="282"/>
      <c r="AW510" s="282"/>
      <c r="AX510" s="282"/>
      <c r="AY510" s="282"/>
      <c r="AZ510" s="282"/>
      <c r="BA510" s="282"/>
      <c r="BB510" s="282"/>
      <c r="BC510" s="282"/>
      <c r="BD510" s="282"/>
      <c r="BE510" s="282"/>
      <c r="BF510" s="282"/>
      <c r="BG510" s="282"/>
      <c r="BH510" s="282"/>
      <c r="BI510" s="282"/>
      <c r="BJ510" s="282"/>
      <c r="BK510" s="282"/>
      <c r="BL510" s="282"/>
      <c r="BM510" s="282"/>
      <c r="BN510" s="282"/>
      <c r="BO510" s="282"/>
      <c r="BP510" s="282"/>
      <c r="BQ510" s="282"/>
      <c r="BR510" s="282"/>
      <c r="BS510" s="282"/>
      <c r="BT510" s="282"/>
      <c r="BU510" s="282"/>
      <c r="BV510" s="282"/>
      <c r="BW510" s="282"/>
      <c r="BX510" s="282"/>
      <c r="BY510" s="282"/>
      <c r="BZ510" s="282"/>
      <c r="CA510" s="282"/>
      <c r="CB510" s="282"/>
      <c r="CC510" s="282"/>
      <c r="CD510" s="282"/>
      <c r="CE510" s="282"/>
      <c r="CF510" s="282"/>
      <c r="CG510" s="282"/>
    </row>
    <row r="511" spans="1:85" ht="15" customHeight="1">
      <c r="A511" s="283">
        <f>ROW() - ROW(Tabla4478171820242624[[#Headers],[+]])</f>
        <v>505</v>
      </c>
      <c r="B511" s="283" t="s">
        <v>9</v>
      </c>
      <c r="C511" s="55">
        <v>364</v>
      </c>
      <c r="D511" s="283">
        <v>2026</v>
      </c>
      <c r="E511" s="284" t="s">
        <v>748</v>
      </c>
      <c r="F511" s="285" t="s">
        <v>253</v>
      </c>
      <c r="G511" s="252">
        <v>4200000</v>
      </c>
      <c r="H511" s="372" t="s">
        <v>1717</v>
      </c>
      <c r="I511" s="257" t="s">
        <v>1686</v>
      </c>
      <c r="J511" s="40">
        <v>46086</v>
      </c>
      <c r="K511" s="41" t="s">
        <v>989</v>
      </c>
      <c r="L511" s="285" t="s">
        <v>364</v>
      </c>
      <c r="M511" s="55"/>
      <c r="N511" s="288">
        <v>46088</v>
      </c>
      <c r="O511" s="41" t="s">
        <v>1069</v>
      </c>
      <c r="P511" s="288">
        <v>46088</v>
      </c>
      <c r="Q511" s="41" t="s">
        <v>43</v>
      </c>
      <c r="R511" s="41"/>
      <c r="S511" s="290"/>
      <c r="T511" s="291"/>
      <c r="U511" s="292">
        <v>46096</v>
      </c>
      <c r="V511" s="155">
        <v>46098</v>
      </c>
      <c r="W511" s="424" t="s">
        <v>44</v>
      </c>
      <c r="X511" s="289"/>
      <c r="Y511" s="292"/>
      <c r="Z511" s="293"/>
      <c r="AA511" s="282"/>
      <c r="AB511" s="282"/>
      <c r="AC511" s="282"/>
      <c r="AD511" s="282"/>
      <c r="AE511" s="282"/>
      <c r="AF511" s="282"/>
      <c r="AG511" s="282"/>
      <c r="AH511" s="282"/>
      <c r="AI511" s="282"/>
      <c r="AJ511" s="282"/>
      <c r="AK511" s="282"/>
      <c r="AL511" s="282"/>
      <c r="AM511" s="282"/>
      <c r="AN511" s="282"/>
      <c r="AO511" s="282"/>
      <c r="AP511" s="282"/>
      <c r="AQ511" s="282"/>
      <c r="AR511" s="282"/>
      <c r="AS511" s="282"/>
      <c r="AT511" s="282"/>
      <c r="AU511" s="282"/>
      <c r="AV511" s="282"/>
      <c r="AW511" s="282"/>
      <c r="AX511" s="282"/>
      <c r="AY511" s="282"/>
      <c r="AZ511" s="282"/>
      <c r="BA511" s="282"/>
      <c r="BB511" s="282"/>
      <c r="BC511" s="282"/>
      <c r="BD511" s="282"/>
      <c r="BE511" s="282"/>
      <c r="BF511" s="282"/>
      <c r="BG511" s="282"/>
      <c r="BH511" s="282"/>
      <c r="BI511" s="282"/>
      <c r="BJ511" s="282"/>
      <c r="BK511" s="282"/>
      <c r="BL511" s="282"/>
      <c r="BM511" s="282"/>
      <c r="BN511" s="282"/>
      <c r="BO511" s="282"/>
      <c r="BP511" s="282"/>
      <c r="BQ511" s="282"/>
      <c r="BR511" s="282"/>
      <c r="BS511" s="282"/>
      <c r="BT511" s="282"/>
      <c r="BU511" s="282"/>
      <c r="BV511" s="282"/>
      <c r="BW511" s="282"/>
      <c r="BX511" s="282"/>
      <c r="BY511" s="282"/>
      <c r="BZ511" s="282"/>
      <c r="CA511" s="282"/>
      <c r="CB511" s="282"/>
      <c r="CC511" s="282"/>
      <c r="CD511" s="282"/>
      <c r="CE511" s="282"/>
      <c r="CF511" s="282"/>
      <c r="CG511" s="282"/>
    </row>
    <row r="512" spans="1:85" ht="15" customHeight="1">
      <c r="A512" s="283">
        <f>ROW() - ROW(Tabla4478171820242624[[#Headers],[+]])</f>
        <v>506</v>
      </c>
      <c r="B512" s="283" t="s">
        <v>9</v>
      </c>
      <c r="C512" s="55">
        <v>424</v>
      </c>
      <c r="D512" s="283">
        <v>2026</v>
      </c>
      <c r="E512" s="284" t="s">
        <v>830</v>
      </c>
      <c r="F512" s="285" t="s">
        <v>253</v>
      </c>
      <c r="G512" s="252">
        <v>4340000</v>
      </c>
      <c r="H512" s="372" t="s">
        <v>1718</v>
      </c>
      <c r="I512" s="257" t="s">
        <v>1686</v>
      </c>
      <c r="J512" s="40">
        <v>46086</v>
      </c>
      <c r="K512" s="41" t="s">
        <v>989</v>
      </c>
      <c r="L512" s="285" t="s">
        <v>364</v>
      </c>
      <c r="M512" s="55"/>
      <c r="N512" s="288">
        <v>46088</v>
      </c>
      <c r="O512" s="41" t="s">
        <v>1069</v>
      </c>
      <c r="P512" s="288">
        <v>46088</v>
      </c>
      <c r="Q512" s="41" t="s">
        <v>43</v>
      </c>
      <c r="R512" s="41"/>
      <c r="S512" s="290"/>
      <c r="T512" s="291"/>
      <c r="U512" s="292">
        <v>46096</v>
      </c>
      <c r="V512" s="155">
        <v>46098</v>
      </c>
      <c r="W512" s="424" t="s">
        <v>44</v>
      </c>
      <c r="X512" s="289"/>
      <c r="Y512" s="292"/>
      <c r="Z512" s="293"/>
      <c r="AA512" s="282"/>
      <c r="AB512" s="282"/>
      <c r="AC512" s="282"/>
      <c r="AD512" s="282"/>
      <c r="AE512" s="282"/>
      <c r="AF512" s="282"/>
      <c r="AG512" s="282"/>
      <c r="AH512" s="282"/>
      <c r="AI512" s="282"/>
      <c r="AJ512" s="282"/>
      <c r="AK512" s="282"/>
      <c r="AL512" s="282"/>
      <c r="AM512" s="282"/>
      <c r="AN512" s="282"/>
      <c r="AO512" s="282"/>
      <c r="AP512" s="282"/>
      <c r="AQ512" s="282"/>
      <c r="AR512" s="282"/>
      <c r="AS512" s="282"/>
      <c r="AT512" s="282"/>
      <c r="AU512" s="282"/>
      <c r="AV512" s="282"/>
      <c r="AW512" s="282"/>
      <c r="AX512" s="282"/>
      <c r="AY512" s="282"/>
      <c r="AZ512" s="282"/>
      <c r="BA512" s="282"/>
      <c r="BB512" s="282"/>
      <c r="BC512" s="282"/>
      <c r="BD512" s="282"/>
      <c r="BE512" s="282"/>
      <c r="BF512" s="282"/>
      <c r="BG512" s="282"/>
      <c r="BH512" s="282"/>
      <c r="BI512" s="282"/>
      <c r="BJ512" s="282"/>
      <c r="BK512" s="282"/>
      <c r="BL512" s="282"/>
      <c r="BM512" s="282"/>
      <c r="BN512" s="282"/>
      <c r="BO512" s="282"/>
      <c r="BP512" s="282"/>
      <c r="BQ512" s="282"/>
      <c r="BR512" s="282"/>
      <c r="BS512" s="282"/>
      <c r="BT512" s="282"/>
      <c r="BU512" s="282"/>
      <c r="BV512" s="282"/>
      <c r="BW512" s="282"/>
      <c r="BX512" s="282"/>
      <c r="BY512" s="282"/>
      <c r="BZ512" s="282"/>
      <c r="CA512" s="282"/>
      <c r="CB512" s="282"/>
      <c r="CC512" s="282"/>
      <c r="CD512" s="282"/>
      <c r="CE512" s="282"/>
      <c r="CF512" s="282"/>
      <c r="CG512" s="282"/>
    </row>
    <row r="513" spans="1:85" ht="15" customHeight="1">
      <c r="A513" s="283">
        <f>ROW() - ROW(Tabla4478171820242624[[#Headers],[+]])</f>
        <v>507</v>
      </c>
      <c r="B513" s="283" t="s">
        <v>9</v>
      </c>
      <c r="C513" s="55">
        <v>92</v>
      </c>
      <c r="D513" s="283">
        <v>2026</v>
      </c>
      <c r="E513" s="284" t="s">
        <v>631</v>
      </c>
      <c r="F513" s="285" t="s">
        <v>253</v>
      </c>
      <c r="G513" s="252">
        <v>4883325</v>
      </c>
      <c r="H513" s="372" t="s">
        <v>159</v>
      </c>
      <c r="I513" s="257" t="s">
        <v>1686</v>
      </c>
      <c r="J513" s="40">
        <v>46086</v>
      </c>
      <c r="K513" s="41" t="s">
        <v>989</v>
      </c>
      <c r="L513" s="285" t="s">
        <v>364</v>
      </c>
      <c r="M513" s="55" t="s">
        <v>228</v>
      </c>
      <c r="N513" s="288">
        <v>46088</v>
      </c>
      <c r="O513" s="41" t="s">
        <v>1069</v>
      </c>
      <c r="P513" s="289">
        <v>46090</v>
      </c>
      <c r="Q513" s="41" t="s">
        <v>43</v>
      </c>
      <c r="R513" s="41"/>
      <c r="S513" s="290"/>
      <c r="T513" s="291"/>
      <c r="U513" s="292">
        <v>46096</v>
      </c>
      <c r="V513" s="155">
        <v>46098</v>
      </c>
      <c r="W513" s="424" t="s">
        <v>44</v>
      </c>
      <c r="X513" s="289"/>
      <c r="Y513" s="292"/>
      <c r="Z513" s="293"/>
      <c r="AA513" s="282"/>
      <c r="AB513" s="282"/>
      <c r="AC513" s="282"/>
      <c r="AD513" s="282"/>
      <c r="AE513" s="282"/>
      <c r="AF513" s="282"/>
      <c r="AG513" s="282"/>
      <c r="AH513" s="282"/>
      <c r="AI513" s="282"/>
      <c r="AJ513" s="282"/>
      <c r="AK513" s="282"/>
      <c r="AL513" s="282"/>
      <c r="AM513" s="282"/>
      <c r="AN513" s="282"/>
      <c r="AO513" s="282"/>
      <c r="AP513" s="282"/>
      <c r="AQ513" s="282"/>
      <c r="AR513" s="282"/>
      <c r="AS513" s="282"/>
      <c r="AT513" s="282"/>
      <c r="AU513" s="282"/>
      <c r="AV513" s="282"/>
      <c r="AW513" s="282"/>
      <c r="AX513" s="282"/>
      <c r="AY513" s="282"/>
      <c r="AZ513" s="282"/>
      <c r="BA513" s="282"/>
      <c r="BB513" s="282"/>
      <c r="BC513" s="282"/>
      <c r="BD513" s="282"/>
      <c r="BE513" s="282"/>
      <c r="BF513" s="282"/>
      <c r="BG513" s="282"/>
      <c r="BH513" s="282"/>
      <c r="BI513" s="282"/>
      <c r="BJ513" s="282"/>
      <c r="BK513" s="282"/>
      <c r="BL513" s="282"/>
      <c r="BM513" s="282"/>
      <c r="BN513" s="282"/>
      <c r="BO513" s="282"/>
      <c r="BP513" s="282"/>
      <c r="BQ513" s="282"/>
      <c r="BR513" s="282"/>
      <c r="BS513" s="282"/>
      <c r="BT513" s="282"/>
      <c r="BU513" s="282"/>
      <c r="BV513" s="282"/>
      <c r="BW513" s="282"/>
      <c r="BX513" s="282"/>
      <c r="BY513" s="282"/>
      <c r="BZ513" s="282"/>
      <c r="CA513" s="282"/>
      <c r="CB513" s="282"/>
      <c r="CC513" s="282"/>
      <c r="CD513" s="282"/>
      <c r="CE513" s="282"/>
      <c r="CF513" s="282"/>
      <c r="CG513" s="282"/>
    </row>
    <row r="514" spans="1:85" ht="15" customHeight="1">
      <c r="A514" s="283">
        <f>ROW() - ROW(Tabla4478171820242624[[#Headers],[+]])</f>
        <v>508</v>
      </c>
      <c r="B514" s="283" t="s">
        <v>9</v>
      </c>
      <c r="C514" s="55">
        <v>287</v>
      </c>
      <c r="D514" s="283">
        <v>2026</v>
      </c>
      <c r="E514" s="284" t="s">
        <v>745</v>
      </c>
      <c r="F514" s="285" t="s">
        <v>253</v>
      </c>
      <c r="G514" s="252">
        <v>5000000</v>
      </c>
      <c r="H514" s="372" t="s">
        <v>1719</v>
      </c>
      <c r="I514" s="257" t="s">
        <v>1686</v>
      </c>
      <c r="J514" s="40">
        <v>46086</v>
      </c>
      <c r="K514" s="41" t="s">
        <v>989</v>
      </c>
      <c r="L514" s="285" t="s">
        <v>364</v>
      </c>
      <c r="M514" s="55"/>
      <c r="N514" s="288">
        <v>46088</v>
      </c>
      <c r="O514" s="41" t="s">
        <v>42</v>
      </c>
      <c r="P514" s="288">
        <v>46088</v>
      </c>
      <c r="Q514" s="41" t="s">
        <v>43</v>
      </c>
      <c r="R514" s="41"/>
      <c r="S514" s="290"/>
      <c r="T514" s="291"/>
      <c r="U514" s="292">
        <v>46096</v>
      </c>
      <c r="V514" s="155">
        <v>46098</v>
      </c>
      <c r="W514" s="424" t="s">
        <v>44</v>
      </c>
      <c r="X514" s="289"/>
      <c r="Y514" s="292"/>
      <c r="Z514" s="293"/>
      <c r="AA514" s="282"/>
      <c r="AB514" s="282"/>
      <c r="AC514" s="282"/>
      <c r="AD514" s="282"/>
      <c r="AE514" s="282"/>
      <c r="AF514" s="282"/>
      <c r="AG514" s="282"/>
      <c r="AH514" s="282"/>
      <c r="AI514" s="282"/>
      <c r="AJ514" s="282"/>
      <c r="AK514" s="282"/>
      <c r="AL514" s="282"/>
      <c r="AM514" s="282"/>
      <c r="AN514" s="282"/>
      <c r="AO514" s="282"/>
      <c r="AP514" s="282"/>
      <c r="AQ514" s="282"/>
      <c r="AR514" s="282"/>
      <c r="AS514" s="282"/>
      <c r="AT514" s="282"/>
      <c r="AU514" s="282"/>
      <c r="AV514" s="282"/>
      <c r="AW514" s="282"/>
      <c r="AX514" s="282"/>
      <c r="AY514" s="282"/>
      <c r="AZ514" s="282"/>
      <c r="BA514" s="282"/>
      <c r="BB514" s="282"/>
      <c r="BC514" s="282"/>
      <c r="BD514" s="282"/>
      <c r="BE514" s="282"/>
      <c r="BF514" s="282"/>
      <c r="BG514" s="282"/>
      <c r="BH514" s="282"/>
      <c r="BI514" s="282"/>
      <c r="BJ514" s="282"/>
      <c r="BK514" s="282"/>
      <c r="BL514" s="282"/>
      <c r="BM514" s="282"/>
      <c r="BN514" s="282"/>
      <c r="BO514" s="282"/>
      <c r="BP514" s="282"/>
      <c r="BQ514" s="282"/>
      <c r="BR514" s="282"/>
      <c r="BS514" s="282"/>
      <c r="BT514" s="282"/>
      <c r="BU514" s="282"/>
      <c r="BV514" s="282"/>
      <c r="BW514" s="282"/>
      <c r="BX514" s="282"/>
      <c r="BY514" s="282"/>
      <c r="BZ514" s="282"/>
      <c r="CA514" s="282"/>
      <c r="CB514" s="282"/>
      <c r="CC514" s="282"/>
      <c r="CD514" s="282"/>
      <c r="CE514" s="282"/>
      <c r="CF514" s="282"/>
      <c r="CG514" s="282"/>
    </row>
    <row r="515" spans="1:85" ht="15" customHeight="1">
      <c r="A515" s="4">
        <f>ROW() - ROW(Tabla4478171820242624[[#Headers],[+]])</f>
        <v>509</v>
      </c>
      <c r="B515" s="4" t="s">
        <v>9</v>
      </c>
      <c r="C515" s="55">
        <v>394</v>
      </c>
      <c r="D515" s="4">
        <v>2026</v>
      </c>
      <c r="E515" s="49" t="s">
        <v>1720</v>
      </c>
      <c r="F515" s="20" t="s">
        <v>47</v>
      </c>
      <c r="G515" s="252">
        <v>5893333</v>
      </c>
      <c r="H515" s="199" t="s">
        <v>1721</v>
      </c>
      <c r="I515" s="266" t="s">
        <v>1551</v>
      </c>
      <c r="J515" s="40">
        <v>46086</v>
      </c>
      <c r="K515" s="41" t="s">
        <v>989</v>
      </c>
      <c r="L515" s="285" t="s">
        <v>443</v>
      </c>
      <c r="M515" s="55"/>
      <c r="N515" s="288">
        <v>46088</v>
      </c>
      <c r="O515" s="41" t="s">
        <v>1069</v>
      </c>
      <c r="P515" s="288">
        <v>46088</v>
      </c>
      <c r="Q515" s="41" t="s">
        <v>43</v>
      </c>
      <c r="R515" s="41"/>
      <c r="S515" s="290"/>
      <c r="T515" s="291"/>
      <c r="U515" s="292">
        <v>46096</v>
      </c>
      <c r="V515" s="155">
        <v>46098</v>
      </c>
      <c r="W515" s="424" t="s">
        <v>44</v>
      </c>
      <c r="X515" s="289"/>
      <c r="Y515" s="292"/>
      <c r="Z515" s="293"/>
      <c r="AA515" s="282"/>
      <c r="AB515" s="282"/>
      <c r="AC515" s="282"/>
      <c r="AD515" s="282"/>
      <c r="AE515" s="282"/>
      <c r="AF515" s="282"/>
      <c r="AG515" s="282"/>
      <c r="AH515" s="282"/>
      <c r="AI515" s="282"/>
      <c r="AJ515" s="282"/>
      <c r="AK515" s="282"/>
      <c r="AL515" s="282"/>
      <c r="AM515" s="282"/>
      <c r="AN515" s="282"/>
      <c r="AO515" s="282"/>
      <c r="AP515" s="282"/>
      <c r="AQ515" s="282"/>
      <c r="AR515" s="282"/>
      <c r="AS515" s="282"/>
      <c r="AT515" s="282"/>
      <c r="AU515" s="282"/>
      <c r="AV515" s="282"/>
      <c r="AW515" s="282"/>
      <c r="AX515" s="282"/>
      <c r="AY515" s="282"/>
      <c r="AZ515" s="282"/>
      <c r="BA515" s="282"/>
      <c r="BB515" s="282"/>
      <c r="BC515" s="282"/>
      <c r="BD515" s="282"/>
      <c r="BE515" s="282"/>
      <c r="BF515" s="282"/>
      <c r="BG515" s="282"/>
      <c r="BH515" s="282"/>
      <c r="BI515" s="282"/>
      <c r="BJ515" s="282"/>
      <c r="BK515" s="282"/>
      <c r="BL515" s="282"/>
      <c r="BM515" s="282"/>
      <c r="BN515" s="282"/>
      <c r="BO515" s="282"/>
      <c r="BP515" s="282"/>
      <c r="BQ515" s="282"/>
      <c r="BR515" s="282"/>
      <c r="BS515" s="282"/>
      <c r="BT515" s="282"/>
      <c r="BU515" s="282"/>
      <c r="BV515" s="282"/>
      <c r="BW515" s="282"/>
      <c r="BX515" s="282"/>
      <c r="BY515" s="282"/>
      <c r="BZ515" s="282"/>
      <c r="CA515" s="282"/>
      <c r="CB515" s="282"/>
      <c r="CC515" s="282"/>
      <c r="CD515" s="282"/>
      <c r="CE515" s="282"/>
      <c r="CF515" s="282"/>
      <c r="CG515" s="282"/>
    </row>
    <row r="516" spans="1:85" ht="15" customHeight="1">
      <c r="A516" s="4">
        <f>ROW() - ROW(Tabla4478171820242624[[#Headers],[+]])</f>
        <v>510</v>
      </c>
      <c r="B516" s="4" t="s">
        <v>9</v>
      </c>
      <c r="C516" s="55">
        <v>470</v>
      </c>
      <c r="D516" s="4">
        <v>2026</v>
      </c>
      <c r="E516" s="49" t="s">
        <v>1722</v>
      </c>
      <c r="F516" s="20" t="s">
        <v>47</v>
      </c>
      <c r="G516" s="252">
        <v>5166667</v>
      </c>
      <c r="H516" s="199" t="s">
        <v>1723</v>
      </c>
      <c r="I516" s="266" t="s">
        <v>1551</v>
      </c>
      <c r="J516" s="40">
        <v>46086</v>
      </c>
      <c r="K516" s="41" t="s">
        <v>989</v>
      </c>
      <c r="L516" s="285" t="s">
        <v>443</v>
      </c>
      <c r="M516" s="532" t="s">
        <v>1724</v>
      </c>
      <c r="N516" s="288">
        <v>46088</v>
      </c>
      <c r="O516" s="41" t="s">
        <v>1069</v>
      </c>
      <c r="P516" s="289">
        <v>46090</v>
      </c>
      <c r="Q516" s="41" t="s">
        <v>43</v>
      </c>
      <c r="R516" s="41"/>
      <c r="S516" s="290"/>
      <c r="T516" s="291"/>
      <c r="U516" s="292">
        <v>46099</v>
      </c>
      <c r="V516" s="155">
        <v>46100</v>
      </c>
      <c r="W516" s="424" t="s">
        <v>44</v>
      </c>
      <c r="X516" s="289"/>
      <c r="Y516" s="292"/>
      <c r="Z516" s="293"/>
      <c r="AA516" s="282"/>
      <c r="AB516" s="282"/>
      <c r="AC516" s="282"/>
      <c r="AD516" s="282"/>
      <c r="AE516" s="282"/>
      <c r="AF516" s="282"/>
      <c r="AG516" s="282"/>
      <c r="AH516" s="282"/>
      <c r="AI516" s="282"/>
      <c r="AJ516" s="282"/>
      <c r="AK516" s="282"/>
      <c r="AL516" s="282"/>
      <c r="AM516" s="282"/>
      <c r="AN516" s="282"/>
      <c r="AO516" s="282"/>
      <c r="AP516" s="282"/>
      <c r="AQ516" s="282"/>
      <c r="AR516" s="282"/>
      <c r="AS516" s="282"/>
      <c r="AT516" s="282"/>
      <c r="AU516" s="282"/>
      <c r="AV516" s="282"/>
      <c r="AW516" s="282"/>
      <c r="AX516" s="282"/>
      <c r="AY516" s="282"/>
      <c r="AZ516" s="282"/>
      <c r="BA516" s="282"/>
      <c r="BB516" s="282"/>
      <c r="BC516" s="282"/>
      <c r="BD516" s="282"/>
      <c r="BE516" s="282"/>
      <c r="BF516" s="282"/>
      <c r="BG516" s="282"/>
      <c r="BH516" s="282"/>
      <c r="BI516" s="282"/>
      <c r="BJ516" s="282"/>
      <c r="BK516" s="282"/>
      <c r="BL516" s="282"/>
      <c r="BM516" s="282"/>
      <c r="BN516" s="282"/>
      <c r="BO516" s="282"/>
      <c r="BP516" s="282"/>
      <c r="BQ516" s="282"/>
      <c r="BR516" s="282"/>
      <c r="BS516" s="282"/>
      <c r="BT516" s="282"/>
      <c r="BU516" s="282"/>
      <c r="BV516" s="282"/>
      <c r="BW516" s="282"/>
      <c r="BX516" s="282"/>
      <c r="BY516" s="282"/>
      <c r="BZ516" s="282"/>
      <c r="CA516" s="282"/>
      <c r="CB516" s="282"/>
      <c r="CC516" s="282"/>
      <c r="CD516" s="282"/>
      <c r="CE516" s="282"/>
      <c r="CF516" s="282"/>
      <c r="CG516" s="282"/>
    </row>
    <row r="517" spans="1:85" ht="15" customHeight="1">
      <c r="A517" s="4">
        <f>ROW() - ROW(Tabla4478171820242624[[#Headers],[+]])</f>
        <v>511</v>
      </c>
      <c r="B517" s="4" t="s">
        <v>9</v>
      </c>
      <c r="C517" s="55">
        <v>185</v>
      </c>
      <c r="D517" s="4">
        <v>2026</v>
      </c>
      <c r="E517" s="49" t="s">
        <v>1725</v>
      </c>
      <c r="F517" s="20" t="s">
        <v>47</v>
      </c>
      <c r="G517" s="252">
        <v>5893333</v>
      </c>
      <c r="H517" s="199" t="s">
        <v>159</v>
      </c>
      <c r="I517" s="266" t="s">
        <v>1551</v>
      </c>
      <c r="J517" s="40">
        <v>46086</v>
      </c>
      <c r="K517" s="41" t="s">
        <v>989</v>
      </c>
      <c r="L517" s="285" t="s">
        <v>443</v>
      </c>
      <c r="M517" s="55" t="s">
        <v>228</v>
      </c>
      <c r="N517" s="288">
        <v>46088</v>
      </c>
      <c r="O517" s="41" t="s">
        <v>1069</v>
      </c>
      <c r="P517" s="289">
        <v>46090</v>
      </c>
      <c r="Q517" s="41" t="s">
        <v>43</v>
      </c>
      <c r="R517" s="41"/>
      <c r="S517" s="290"/>
      <c r="T517" s="291"/>
      <c r="U517" s="292">
        <v>46096</v>
      </c>
      <c r="V517" s="155">
        <v>46098</v>
      </c>
      <c r="W517" s="424" t="s">
        <v>44</v>
      </c>
      <c r="X517" s="289"/>
      <c r="Y517" s="292"/>
      <c r="Z517" s="293"/>
      <c r="AA517" s="282"/>
      <c r="AB517" s="282"/>
      <c r="AC517" s="282"/>
      <c r="AD517" s="282"/>
      <c r="AE517" s="282"/>
      <c r="AF517" s="282"/>
      <c r="AG517" s="282"/>
      <c r="AH517" s="282"/>
      <c r="AI517" s="282"/>
      <c r="AJ517" s="282"/>
      <c r="AK517" s="282"/>
      <c r="AL517" s="282"/>
      <c r="AM517" s="282"/>
      <c r="AN517" s="282"/>
      <c r="AO517" s="282"/>
      <c r="AP517" s="282"/>
      <c r="AQ517" s="282"/>
      <c r="AR517" s="282"/>
      <c r="AS517" s="282"/>
      <c r="AT517" s="282"/>
      <c r="AU517" s="282"/>
      <c r="AV517" s="282"/>
      <c r="AW517" s="282"/>
      <c r="AX517" s="282"/>
      <c r="AY517" s="282"/>
      <c r="AZ517" s="282"/>
      <c r="BA517" s="282"/>
      <c r="BB517" s="282"/>
      <c r="BC517" s="282"/>
      <c r="BD517" s="282"/>
      <c r="BE517" s="282"/>
      <c r="BF517" s="282"/>
      <c r="BG517" s="282"/>
      <c r="BH517" s="282"/>
      <c r="BI517" s="282"/>
      <c r="BJ517" s="282"/>
      <c r="BK517" s="282"/>
      <c r="BL517" s="282"/>
      <c r="BM517" s="282"/>
      <c r="BN517" s="282"/>
      <c r="BO517" s="282"/>
      <c r="BP517" s="282"/>
      <c r="BQ517" s="282"/>
      <c r="BR517" s="282"/>
      <c r="BS517" s="282"/>
      <c r="BT517" s="282"/>
      <c r="BU517" s="282"/>
      <c r="BV517" s="282"/>
      <c r="BW517" s="282"/>
      <c r="BX517" s="282"/>
      <c r="BY517" s="282"/>
      <c r="BZ517" s="282"/>
      <c r="CA517" s="282"/>
      <c r="CB517" s="282"/>
      <c r="CC517" s="282"/>
      <c r="CD517" s="282"/>
      <c r="CE517" s="282"/>
      <c r="CF517" s="282"/>
      <c r="CG517" s="282"/>
    </row>
    <row r="518" spans="1:85" ht="15" customHeight="1">
      <c r="A518" s="4">
        <f>ROW() - ROW(Tabla4478171820242624[[#Headers],[+]])</f>
        <v>512</v>
      </c>
      <c r="B518" s="4" t="s">
        <v>9</v>
      </c>
      <c r="C518" s="55">
        <v>452</v>
      </c>
      <c r="D518" s="4">
        <v>2026</v>
      </c>
      <c r="E518" s="49" t="s">
        <v>1726</v>
      </c>
      <c r="F518" s="20" t="s">
        <v>47</v>
      </c>
      <c r="G518" s="252">
        <v>1698667</v>
      </c>
      <c r="H518" s="199" t="s">
        <v>159</v>
      </c>
      <c r="I518" s="266" t="s">
        <v>1551</v>
      </c>
      <c r="J518" s="40">
        <v>46086</v>
      </c>
      <c r="K518" s="41" t="s">
        <v>989</v>
      </c>
      <c r="L518" s="285" t="s">
        <v>443</v>
      </c>
      <c r="M518" s="532" t="s">
        <v>1567</v>
      </c>
      <c r="N518" s="288">
        <v>46088</v>
      </c>
      <c r="O518" s="41" t="s">
        <v>1069</v>
      </c>
      <c r="P518" s="288">
        <v>46088</v>
      </c>
      <c r="Q518" s="41" t="s">
        <v>43</v>
      </c>
      <c r="R518" s="41"/>
      <c r="S518" s="290"/>
      <c r="T518" s="291"/>
      <c r="U518" s="292">
        <v>46099</v>
      </c>
      <c r="V518" s="155">
        <v>46100</v>
      </c>
      <c r="W518" s="424" t="s">
        <v>44</v>
      </c>
      <c r="X518" s="289"/>
      <c r="Y518" s="292"/>
      <c r="Z518" s="293"/>
      <c r="AA518" s="282"/>
      <c r="AB518" s="282"/>
      <c r="AC518" s="282"/>
      <c r="AD518" s="282"/>
      <c r="AE518" s="282"/>
      <c r="AF518" s="282"/>
      <c r="AG518" s="282"/>
      <c r="AH518" s="282"/>
      <c r="AI518" s="282"/>
      <c r="AJ518" s="282"/>
      <c r="AK518" s="282"/>
      <c r="AL518" s="282"/>
      <c r="AM518" s="282"/>
      <c r="AN518" s="282"/>
      <c r="AO518" s="282"/>
      <c r="AP518" s="282"/>
      <c r="AQ518" s="282"/>
      <c r="AR518" s="282"/>
      <c r="AS518" s="282"/>
      <c r="AT518" s="282"/>
      <c r="AU518" s="282"/>
      <c r="AV518" s="282"/>
      <c r="AW518" s="282"/>
      <c r="AX518" s="282"/>
      <c r="AY518" s="282"/>
      <c r="AZ518" s="282"/>
      <c r="BA518" s="282"/>
      <c r="BB518" s="282"/>
      <c r="BC518" s="282"/>
      <c r="BD518" s="282"/>
      <c r="BE518" s="282"/>
      <c r="BF518" s="282"/>
      <c r="BG518" s="282"/>
      <c r="BH518" s="282"/>
      <c r="BI518" s="282"/>
      <c r="BJ518" s="282"/>
      <c r="BK518" s="282"/>
      <c r="BL518" s="282"/>
      <c r="BM518" s="282"/>
      <c r="BN518" s="282"/>
      <c r="BO518" s="282"/>
      <c r="BP518" s="282"/>
      <c r="BQ518" s="282"/>
      <c r="BR518" s="282"/>
      <c r="BS518" s="282"/>
      <c r="BT518" s="282"/>
      <c r="BU518" s="282"/>
      <c r="BV518" s="282"/>
      <c r="BW518" s="282"/>
      <c r="BX518" s="282"/>
      <c r="BY518" s="282"/>
      <c r="BZ518" s="282"/>
      <c r="CA518" s="282"/>
      <c r="CB518" s="282"/>
      <c r="CC518" s="282"/>
      <c r="CD518" s="282"/>
      <c r="CE518" s="282"/>
      <c r="CF518" s="282"/>
      <c r="CG518" s="282"/>
    </row>
    <row r="519" spans="1:85" ht="15" customHeight="1">
      <c r="A519" s="4">
        <f>ROW() - ROW(Tabla4478171820242624[[#Headers],[+]])</f>
        <v>513</v>
      </c>
      <c r="B519" s="4" t="s">
        <v>9</v>
      </c>
      <c r="C519" s="55">
        <v>233</v>
      </c>
      <c r="D519" s="4">
        <v>2026</v>
      </c>
      <c r="E519" s="49" t="s">
        <v>1727</v>
      </c>
      <c r="F519" s="20" t="s">
        <v>47</v>
      </c>
      <c r="G519" s="252">
        <v>4944500</v>
      </c>
      <c r="H519" s="199" t="s">
        <v>159</v>
      </c>
      <c r="I519" s="266" t="s">
        <v>1551</v>
      </c>
      <c r="J519" s="40">
        <v>46086</v>
      </c>
      <c r="K519" s="41" t="s">
        <v>989</v>
      </c>
      <c r="L519" s="285" t="s">
        <v>443</v>
      </c>
      <c r="M519" s="476" t="s">
        <v>1728</v>
      </c>
      <c r="N519" s="288">
        <v>46088</v>
      </c>
      <c r="O519" s="41" t="s">
        <v>1069</v>
      </c>
      <c r="P519" s="288">
        <v>46088</v>
      </c>
      <c r="Q519" s="41" t="s">
        <v>43</v>
      </c>
      <c r="R519" s="41"/>
      <c r="S519" s="290"/>
      <c r="T519" s="291"/>
      <c r="U519" s="292">
        <v>46100</v>
      </c>
      <c r="V519" s="155">
        <v>46106</v>
      </c>
      <c r="W519" s="424" t="s">
        <v>44</v>
      </c>
      <c r="X519" s="289"/>
      <c r="Y519" s="292"/>
      <c r="Z519" s="293"/>
      <c r="AA519" s="282"/>
      <c r="AB519" s="282"/>
      <c r="AC519" s="282"/>
      <c r="AD519" s="282"/>
      <c r="AE519" s="282"/>
      <c r="AF519" s="282"/>
      <c r="AG519" s="282"/>
      <c r="AH519" s="282"/>
      <c r="AI519" s="282"/>
      <c r="AJ519" s="282"/>
      <c r="AK519" s="282"/>
      <c r="AL519" s="282"/>
      <c r="AM519" s="282"/>
      <c r="AN519" s="282"/>
      <c r="AO519" s="282"/>
      <c r="AP519" s="282"/>
      <c r="AQ519" s="282"/>
      <c r="AR519" s="282"/>
      <c r="AS519" s="282"/>
      <c r="AT519" s="282"/>
      <c r="AU519" s="282"/>
      <c r="AV519" s="282"/>
      <c r="AW519" s="282"/>
      <c r="AX519" s="282"/>
      <c r="AY519" s="282"/>
      <c r="AZ519" s="282"/>
      <c r="BA519" s="282"/>
      <c r="BB519" s="282"/>
      <c r="BC519" s="282"/>
      <c r="BD519" s="282"/>
      <c r="BE519" s="282"/>
      <c r="BF519" s="282"/>
      <c r="BG519" s="282"/>
      <c r="BH519" s="282"/>
      <c r="BI519" s="282"/>
      <c r="BJ519" s="282"/>
      <c r="BK519" s="282"/>
      <c r="BL519" s="282"/>
      <c r="BM519" s="282"/>
      <c r="BN519" s="282"/>
      <c r="BO519" s="282"/>
      <c r="BP519" s="282"/>
      <c r="BQ519" s="282"/>
      <c r="BR519" s="282"/>
      <c r="BS519" s="282"/>
      <c r="BT519" s="282"/>
      <c r="BU519" s="282"/>
      <c r="BV519" s="282"/>
      <c r="BW519" s="282"/>
      <c r="BX519" s="282"/>
      <c r="BY519" s="282"/>
      <c r="BZ519" s="282"/>
      <c r="CA519" s="282"/>
      <c r="CB519" s="282"/>
      <c r="CC519" s="282"/>
      <c r="CD519" s="282"/>
      <c r="CE519" s="282"/>
      <c r="CF519" s="282"/>
      <c r="CG519" s="282"/>
    </row>
    <row r="520" spans="1:85" ht="15" customHeight="1">
      <c r="A520" s="4">
        <f>ROW() - ROW(Tabla4478171820242624[[#Headers],[+]])</f>
        <v>514</v>
      </c>
      <c r="B520" s="4" t="s">
        <v>9</v>
      </c>
      <c r="C520" s="55">
        <v>232</v>
      </c>
      <c r="D520" s="4">
        <v>2026</v>
      </c>
      <c r="E520" s="49" t="s">
        <v>504</v>
      </c>
      <c r="F520" s="20" t="s">
        <v>47</v>
      </c>
      <c r="G520" s="252">
        <v>4944500</v>
      </c>
      <c r="H520" s="199" t="s">
        <v>1729</v>
      </c>
      <c r="I520" s="266" t="s">
        <v>1551</v>
      </c>
      <c r="J520" s="40">
        <v>46086</v>
      </c>
      <c r="K520" s="41" t="s">
        <v>989</v>
      </c>
      <c r="L520" s="285" t="s">
        <v>443</v>
      </c>
      <c r="M520" s="55"/>
      <c r="N520" s="288">
        <v>46088</v>
      </c>
      <c r="O520" s="41" t="s">
        <v>1069</v>
      </c>
      <c r="P520" s="288">
        <v>46088</v>
      </c>
      <c r="Q520" s="41" t="s">
        <v>43</v>
      </c>
      <c r="R520" s="41"/>
      <c r="S520" s="290"/>
      <c r="T520" s="291"/>
      <c r="U520" s="292">
        <v>46096</v>
      </c>
      <c r="V520" s="155">
        <v>46098</v>
      </c>
      <c r="W520" s="424" t="s">
        <v>44</v>
      </c>
      <c r="X520" s="289"/>
      <c r="Y520" s="292"/>
      <c r="Z520" s="293"/>
      <c r="AA520" s="282"/>
      <c r="AB520" s="282"/>
      <c r="AC520" s="282"/>
      <c r="AD520" s="282"/>
      <c r="AE520" s="282"/>
      <c r="AF520" s="282"/>
      <c r="AG520" s="282"/>
      <c r="AH520" s="282"/>
      <c r="AI520" s="282"/>
      <c r="AJ520" s="282"/>
      <c r="AK520" s="282"/>
      <c r="AL520" s="282"/>
      <c r="AM520" s="282"/>
      <c r="AN520" s="282"/>
      <c r="AO520" s="282"/>
      <c r="AP520" s="282"/>
      <c r="AQ520" s="282"/>
      <c r="AR520" s="282"/>
      <c r="AS520" s="282"/>
      <c r="AT520" s="282"/>
      <c r="AU520" s="282"/>
      <c r="AV520" s="282"/>
      <c r="AW520" s="282"/>
      <c r="AX520" s="282"/>
      <c r="AY520" s="282"/>
      <c r="AZ520" s="282"/>
      <c r="BA520" s="282"/>
      <c r="BB520" s="282"/>
      <c r="BC520" s="282"/>
      <c r="BD520" s="282"/>
      <c r="BE520" s="282"/>
      <c r="BF520" s="282"/>
      <c r="BG520" s="282"/>
      <c r="BH520" s="282"/>
      <c r="BI520" s="282"/>
      <c r="BJ520" s="282"/>
      <c r="BK520" s="282"/>
      <c r="BL520" s="282"/>
      <c r="BM520" s="282"/>
      <c r="BN520" s="282"/>
      <c r="BO520" s="282"/>
      <c r="BP520" s="282"/>
      <c r="BQ520" s="282"/>
      <c r="BR520" s="282"/>
      <c r="BS520" s="282"/>
      <c r="BT520" s="282"/>
      <c r="BU520" s="282"/>
      <c r="BV520" s="282"/>
      <c r="BW520" s="282"/>
      <c r="BX520" s="282"/>
      <c r="BY520" s="282"/>
      <c r="BZ520" s="282"/>
      <c r="CA520" s="282"/>
      <c r="CB520" s="282"/>
      <c r="CC520" s="282"/>
      <c r="CD520" s="282"/>
      <c r="CE520" s="282"/>
      <c r="CF520" s="282"/>
      <c r="CG520" s="282"/>
    </row>
    <row r="521" spans="1:85" ht="15" customHeight="1">
      <c r="A521" s="4">
        <f>ROW() - ROW(Tabla4478171820242624[[#Headers],[+]])</f>
        <v>515</v>
      </c>
      <c r="B521" s="4" t="s">
        <v>9</v>
      </c>
      <c r="C521" s="55">
        <v>403</v>
      </c>
      <c r="D521" s="4">
        <v>2026</v>
      </c>
      <c r="E521" s="49" t="s">
        <v>1730</v>
      </c>
      <c r="F521" s="20" t="s">
        <v>47</v>
      </c>
      <c r="G521" s="252">
        <v>5893333</v>
      </c>
      <c r="H521" s="199" t="s">
        <v>159</v>
      </c>
      <c r="I521" s="266" t="s">
        <v>1551</v>
      </c>
      <c r="J521" s="40">
        <v>46086</v>
      </c>
      <c r="K521" s="41" t="s">
        <v>989</v>
      </c>
      <c r="L521" s="285" t="s">
        <v>443</v>
      </c>
      <c r="M521" s="483" t="s">
        <v>1731</v>
      </c>
      <c r="N521" s="288">
        <v>46088</v>
      </c>
      <c r="O521" s="41" t="s">
        <v>1069</v>
      </c>
      <c r="P521" s="288">
        <v>46088</v>
      </c>
      <c r="Q521" s="41" t="s">
        <v>43</v>
      </c>
      <c r="R521" s="41"/>
      <c r="S521" s="290"/>
      <c r="T521" s="291"/>
      <c r="U521" s="292">
        <v>46099</v>
      </c>
      <c r="V521" s="155">
        <v>46100</v>
      </c>
      <c r="W521" s="424" t="s">
        <v>44</v>
      </c>
      <c r="X521" s="289"/>
      <c r="Y521" s="292"/>
      <c r="Z521" s="293"/>
      <c r="AA521" s="282"/>
      <c r="AB521" s="282"/>
      <c r="AC521" s="282"/>
      <c r="AD521" s="282"/>
      <c r="AE521" s="282"/>
      <c r="AF521" s="282"/>
      <c r="AG521" s="282"/>
      <c r="AH521" s="282"/>
      <c r="AI521" s="282"/>
      <c r="AJ521" s="282"/>
      <c r="AK521" s="282"/>
      <c r="AL521" s="282"/>
      <c r="AM521" s="282"/>
      <c r="AN521" s="282"/>
      <c r="AO521" s="282"/>
      <c r="AP521" s="282"/>
      <c r="AQ521" s="282"/>
      <c r="AR521" s="282"/>
      <c r="AS521" s="282"/>
      <c r="AT521" s="282"/>
      <c r="AU521" s="282"/>
      <c r="AV521" s="282"/>
      <c r="AW521" s="282"/>
      <c r="AX521" s="282"/>
      <c r="AY521" s="282"/>
      <c r="AZ521" s="282"/>
      <c r="BA521" s="282"/>
      <c r="BB521" s="282"/>
      <c r="BC521" s="282"/>
      <c r="BD521" s="282"/>
      <c r="BE521" s="282"/>
      <c r="BF521" s="282"/>
      <c r="BG521" s="282"/>
      <c r="BH521" s="282"/>
      <c r="BI521" s="282"/>
      <c r="BJ521" s="282"/>
      <c r="BK521" s="282"/>
      <c r="BL521" s="282"/>
      <c r="BM521" s="282"/>
      <c r="BN521" s="282"/>
      <c r="BO521" s="282"/>
      <c r="BP521" s="282"/>
      <c r="BQ521" s="282"/>
      <c r="BR521" s="282"/>
      <c r="BS521" s="282"/>
      <c r="BT521" s="282"/>
      <c r="BU521" s="282"/>
      <c r="BV521" s="282"/>
      <c r="BW521" s="282"/>
      <c r="BX521" s="282"/>
      <c r="BY521" s="282"/>
      <c r="BZ521" s="282"/>
      <c r="CA521" s="282"/>
      <c r="CB521" s="282"/>
      <c r="CC521" s="282"/>
      <c r="CD521" s="282"/>
      <c r="CE521" s="282"/>
      <c r="CF521" s="282"/>
      <c r="CG521" s="282"/>
    </row>
    <row r="522" spans="1:85" ht="15" customHeight="1">
      <c r="A522" s="4">
        <f>ROW() - ROW(Tabla4478171820242624[[#Headers],[+]])</f>
        <v>516</v>
      </c>
      <c r="B522" s="4" t="s">
        <v>9</v>
      </c>
      <c r="C522" s="55">
        <v>437</v>
      </c>
      <c r="D522" s="4">
        <v>2026</v>
      </c>
      <c r="E522" s="49" t="s">
        <v>1732</v>
      </c>
      <c r="F522" s="20" t="s">
        <v>47</v>
      </c>
      <c r="G522" s="252">
        <v>3154666</v>
      </c>
      <c r="H522" s="199" t="s">
        <v>1733</v>
      </c>
      <c r="I522" s="266" t="s">
        <v>1551</v>
      </c>
      <c r="J522" s="40">
        <v>46086</v>
      </c>
      <c r="K522" s="41" t="s">
        <v>989</v>
      </c>
      <c r="L522" s="285" t="s">
        <v>443</v>
      </c>
      <c r="M522" s="55"/>
      <c r="N522" s="288">
        <v>46088</v>
      </c>
      <c r="O522" s="41" t="s">
        <v>1069</v>
      </c>
      <c r="P522" s="288">
        <v>46088</v>
      </c>
      <c r="Q522" s="41" t="s">
        <v>43</v>
      </c>
      <c r="R522" s="41"/>
      <c r="S522" s="290"/>
      <c r="T522" s="291"/>
      <c r="U522" s="292">
        <v>46096</v>
      </c>
      <c r="V522" s="155">
        <v>46098</v>
      </c>
      <c r="W522" s="424" t="s">
        <v>44</v>
      </c>
      <c r="X522" s="289"/>
      <c r="Y522" s="292"/>
      <c r="Z522" s="293"/>
      <c r="AA522" s="282"/>
      <c r="AB522" s="282"/>
      <c r="AC522" s="282"/>
      <c r="AD522" s="282"/>
      <c r="AE522" s="282"/>
      <c r="AF522" s="282"/>
      <c r="AG522" s="282"/>
      <c r="AH522" s="282"/>
      <c r="AI522" s="282"/>
      <c r="AJ522" s="282"/>
      <c r="AK522" s="282"/>
      <c r="AL522" s="282"/>
      <c r="AM522" s="282"/>
      <c r="AN522" s="282"/>
      <c r="AO522" s="282"/>
      <c r="AP522" s="282"/>
      <c r="AQ522" s="282"/>
      <c r="AR522" s="282"/>
      <c r="AS522" s="282"/>
      <c r="AT522" s="282"/>
      <c r="AU522" s="282"/>
      <c r="AV522" s="282"/>
      <c r="AW522" s="282"/>
      <c r="AX522" s="282"/>
      <c r="AY522" s="282"/>
      <c r="AZ522" s="282"/>
      <c r="BA522" s="282"/>
      <c r="BB522" s="282"/>
      <c r="BC522" s="282"/>
      <c r="BD522" s="282"/>
      <c r="BE522" s="282"/>
      <c r="BF522" s="282"/>
      <c r="BG522" s="282"/>
      <c r="BH522" s="282"/>
      <c r="BI522" s="282"/>
      <c r="BJ522" s="282"/>
      <c r="BK522" s="282"/>
      <c r="BL522" s="282"/>
      <c r="BM522" s="282"/>
      <c r="BN522" s="282"/>
      <c r="BO522" s="282"/>
      <c r="BP522" s="282"/>
      <c r="BQ522" s="282"/>
      <c r="BR522" s="282"/>
      <c r="BS522" s="282"/>
      <c r="BT522" s="282"/>
      <c r="BU522" s="282"/>
      <c r="BV522" s="282"/>
      <c r="BW522" s="282"/>
      <c r="BX522" s="282"/>
      <c r="BY522" s="282"/>
      <c r="BZ522" s="282"/>
      <c r="CA522" s="282"/>
      <c r="CB522" s="282"/>
      <c r="CC522" s="282"/>
      <c r="CD522" s="282"/>
      <c r="CE522" s="282"/>
      <c r="CF522" s="282"/>
      <c r="CG522" s="282"/>
    </row>
    <row r="523" spans="1:85" ht="15" customHeight="1">
      <c r="A523" s="4">
        <f>ROW() - ROW(Tabla4478171820242624[[#Headers],[+]])</f>
        <v>517</v>
      </c>
      <c r="B523" s="4" t="s">
        <v>9</v>
      </c>
      <c r="C523" s="55">
        <v>231</v>
      </c>
      <c r="D523" s="4">
        <v>2026</v>
      </c>
      <c r="E523" s="49" t="s">
        <v>1734</v>
      </c>
      <c r="F523" s="20" t="s">
        <v>47</v>
      </c>
      <c r="G523" s="252">
        <v>4340000</v>
      </c>
      <c r="H523" s="199" t="s">
        <v>1735</v>
      </c>
      <c r="I523" s="266" t="s">
        <v>1551</v>
      </c>
      <c r="J523" s="40">
        <v>46086</v>
      </c>
      <c r="K523" s="41" t="s">
        <v>989</v>
      </c>
      <c r="L523" s="285" t="s">
        <v>443</v>
      </c>
      <c r="M523" s="55"/>
      <c r="N523" s="288">
        <v>46088</v>
      </c>
      <c r="O523" s="41" t="s">
        <v>1069</v>
      </c>
      <c r="P523" s="288">
        <v>46088</v>
      </c>
      <c r="Q523" s="41" t="s">
        <v>43</v>
      </c>
      <c r="R523" s="41"/>
      <c r="S523" s="290"/>
      <c r="T523" s="291"/>
      <c r="U523" s="292">
        <v>46096</v>
      </c>
      <c r="V523" s="155">
        <v>46098</v>
      </c>
      <c r="W523" s="424" t="s">
        <v>44</v>
      </c>
      <c r="X523" s="289"/>
      <c r="Y523" s="292"/>
      <c r="Z523" s="293"/>
      <c r="AA523" s="282"/>
      <c r="AB523" s="282"/>
      <c r="AC523" s="282"/>
      <c r="AD523" s="282"/>
      <c r="AE523" s="282"/>
      <c r="AF523" s="282"/>
      <c r="AG523" s="282"/>
      <c r="AH523" s="282"/>
      <c r="AI523" s="282"/>
      <c r="AJ523" s="282"/>
      <c r="AK523" s="282"/>
      <c r="AL523" s="282"/>
      <c r="AM523" s="282"/>
      <c r="AN523" s="282"/>
      <c r="AO523" s="282"/>
      <c r="AP523" s="282"/>
      <c r="AQ523" s="282"/>
      <c r="AR523" s="282"/>
      <c r="AS523" s="282"/>
      <c r="AT523" s="282"/>
      <c r="AU523" s="282"/>
      <c r="AV523" s="282"/>
      <c r="AW523" s="282"/>
      <c r="AX523" s="282"/>
      <c r="AY523" s="282"/>
      <c r="AZ523" s="282"/>
      <c r="BA523" s="282"/>
      <c r="BB523" s="282"/>
      <c r="BC523" s="282"/>
      <c r="BD523" s="282"/>
      <c r="BE523" s="282"/>
      <c r="BF523" s="282"/>
      <c r="BG523" s="282"/>
      <c r="BH523" s="282"/>
      <c r="BI523" s="282"/>
      <c r="BJ523" s="282"/>
      <c r="BK523" s="282"/>
      <c r="BL523" s="282"/>
      <c r="BM523" s="282"/>
      <c r="BN523" s="282"/>
      <c r="BO523" s="282"/>
      <c r="BP523" s="282"/>
      <c r="BQ523" s="282"/>
      <c r="BR523" s="282"/>
      <c r="BS523" s="282"/>
      <c r="BT523" s="282"/>
      <c r="BU523" s="282"/>
      <c r="BV523" s="282"/>
      <c r="BW523" s="282"/>
      <c r="BX523" s="282"/>
      <c r="BY523" s="282"/>
      <c r="BZ523" s="282"/>
      <c r="CA523" s="282"/>
      <c r="CB523" s="282"/>
      <c r="CC523" s="282"/>
      <c r="CD523" s="282"/>
      <c r="CE523" s="282"/>
      <c r="CF523" s="282"/>
      <c r="CG523" s="282"/>
    </row>
    <row r="524" spans="1:85" ht="15" customHeight="1">
      <c r="A524" s="4">
        <f>ROW() - ROW(Tabla4478171820242624[[#Headers],[+]])</f>
        <v>518</v>
      </c>
      <c r="B524" s="283" t="s">
        <v>9</v>
      </c>
      <c r="C524" s="55">
        <v>423</v>
      </c>
      <c r="D524" s="283">
        <v>2026</v>
      </c>
      <c r="E524" s="284" t="s">
        <v>1736</v>
      </c>
      <c r="F524" s="285" t="s">
        <v>47</v>
      </c>
      <c r="G524" s="252">
        <v>5200000</v>
      </c>
      <c r="H524" s="54" t="s">
        <v>720</v>
      </c>
      <c r="I524" s="257" t="s">
        <v>1737</v>
      </c>
      <c r="J524" s="40">
        <v>46086</v>
      </c>
      <c r="K524" s="41" t="s">
        <v>989</v>
      </c>
      <c r="L524" s="285" t="s">
        <v>54</v>
      </c>
      <c r="M524" s="55"/>
      <c r="N524" s="288">
        <v>46088</v>
      </c>
      <c r="O524" s="41" t="s">
        <v>1069</v>
      </c>
      <c r="P524" s="289">
        <v>46090</v>
      </c>
      <c r="Q524" s="41" t="s">
        <v>43</v>
      </c>
      <c r="R524" s="41"/>
      <c r="S524" s="290"/>
      <c r="T524" s="291"/>
      <c r="U524" s="292">
        <v>46096</v>
      </c>
      <c r="V524" s="155">
        <v>46098</v>
      </c>
      <c r="W524" s="424" t="s">
        <v>44</v>
      </c>
      <c r="X524" s="289"/>
      <c r="Y524" s="292"/>
      <c r="Z524" s="293"/>
      <c r="AA524" s="282"/>
      <c r="AB524" s="282"/>
      <c r="AC524" s="282"/>
      <c r="AD524" s="282"/>
      <c r="AE524" s="282"/>
      <c r="AF524" s="282"/>
      <c r="AG524" s="282"/>
      <c r="AH524" s="282"/>
      <c r="AI524" s="282"/>
      <c r="AJ524" s="282"/>
      <c r="AK524" s="282"/>
      <c r="AL524" s="282"/>
      <c r="AM524" s="282"/>
      <c r="AN524" s="282"/>
      <c r="AO524" s="282"/>
      <c r="AP524" s="282"/>
      <c r="AQ524" s="282"/>
      <c r="AR524" s="282"/>
      <c r="AS524" s="282"/>
      <c r="AT524" s="282"/>
      <c r="AU524" s="282"/>
      <c r="AV524" s="282"/>
      <c r="AW524" s="282"/>
      <c r="AX524" s="282"/>
      <c r="AY524" s="282"/>
      <c r="AZ524" s="282"/>
      <c r="BA524" s="282"/>
      <c r="BB524" s="282"/>
      <c r="BC524" s="282"/>
      <c r="BD524" s="282"/>
      <c r="BE524" s="282"/>
      <c r="BF524" s="282"/>
      <c r="BG524" s="282"/>
      <c r="BH524" s="282"/>
      <c r="BI524" s="282"/>
      <c r="BJ524" s="282"/>
      <c r="BK524" s="282"/>
      <c r="BL524" s="282"/>
      <c r="BM524" s="282"/>
      <c r="BN524" s="282"/>
      <c r="BO524" s="282"/>
      <c r="BP524" s="282"/>
      <c r="BQ524" s="282"/>
      <c r="BR524" s="282"/>
      <c r="BS524" s="282"/>
      <c r="BT524" s="282"/>
      <c r="BU524" s="282"/>
      <c r="BV524" s="282"/>
      <c r="BW524" s="282"/>
      <c r="BX524" s="282"/>
      <c r="BY524" s="282"/>
      <c r="BZ524" s="282"/>
      <c r="CA524" s="282"/>
      <c r="CB524" s="282"/>
      <c r="CC524" s="282"/>
      <c r="CD524" s="282"/>
      <c r="CE524" s="282"/>
      <c r="CF524" s="282"/>
      <c r="CG524" s="282"/>
    </row>
    <row r="525" spans="1:85" ht="15" customHeight="1">
      <c r="A525" s="4">
        <f>ROW() - ROW(Tabla4478171820242624[[#Headers],[+]])</f>
        <v>519</v>
      </c>
      <c r="B525" s="283" t="s">
        <v>9</v>
      </c>
      <c r="C525" s="55">
        <v>408</v>
      </c>
      <c r="D525" s="4">
        <v>2026</v>
      </c>
      <c r="E525" s="49" t="s">
        <v>1738</v>
      </c>
      <c r="F525" s="20" t="s">
        <v>47</v>
      </c>
      <c r="G525" s="252">
        <v>2600000</v>
      </c>
      <c r="H525" s="54" t="s">
        <v>1739</v>
      </c>
      <c r="I525" s="266" t="s">
        <v>1072</v>
      </c>
      <c r="J525" s="40">
        <v>46087</v>
      </c>
      <c r="K525" s="41" t="s">
        <v>989</v>
      </c>
      <c r="L525" s="20" t="s">
        <v>1067</v>
      </c>
      <c r="M525" s="55"/>
      <c r="N525" s="288">
        <v>46088</v>
      </c>
      <c r="O525" s="41" t="s">
        <v>1448</v>
      </c>
      <c r="P525" s="288">
        <v>46088</v>
      </c>
      <c r="Q525" s="41" t="s">
        <v>43</v>
      </c>
      <c r="R525" s="41"/>
      <c r="S525" s="290"/>
      <c r="T525" s="291"/>
      <c r="U525" s="292">
        <v>46099</v>
      </c>
      <c r="V525" s="155">
        <v>46099</v>
      </c>
      <c r="W525" s="424" t="s">
        <v>44</v>
      </c>
      <c r="X525" s="289"/>
      <c r="Y525" s="292"/>
      <c r="Z525" s="293"/>
      <c r="AA525" s="282"/>
      <c r="AB525" s="282"/>
      <c r="AC525" s="282"/>
      <c r="AD525" s="282"/>
      <c r="AE525" s="282"/>
      <c r="AF525" s="282"/>
      <c r="AG525" s="282"/>
      <c r="AH525" s="282"/>
      <c r="AI525" s="282"/>
      <c r="AJ525" s="282"/>
      <c r="AK525" s="282"/>
      <c r="AL525" s="282"/>
      <c r="AM525" s="282"/>
      <c r="AN525" s="282"/>
      <c r="AO525" s="282"/>
      <c r="AP525" s="282"/>
      <c r="AQ525" s="282"/>
      <c r="AR525" s="282"/>
      <c r="AS525" s="282"/>
      <c r="AT525" s="282"/>
      <c r="AU525" s="282"/>
      <c r="AV525" s="282"/>
      <c r="AW525" s="282"/>
      <c r="AX525" s="282"/>
      <c r="AY525" s="282"/>
      <c r="AZ525" s="282"/>
      <c r="BA525" s="282"/>
      <c r="BB525" s="282"/>
      <c r="BC525" s="282"/>
      <c r="BD525" s="282"/>
      <c r="BE525" s="282"/>
      <c r="BF525" s="282"/>
      <c r="BG525" s="282"/>
      <c r="BH525" s="282"/>
      <c r="BI525" s="282"/>
      <c r="BJ525" s="282"/>
      <c r="BK525" s="282"/>
      <c r="BL525" s="282"/>
      <c r="BM525" s="282"/>
      <c r="BN525" s="282"/>
      <c r="BO525" s="282"/>
      <c r="BP525" s="282"/>
      <c r="BQ525" s="282"/>
      <c r="BR525" s="282"/>
      <c r="BS525" s="282"/>
      <c r="BT525" s="282"/>
      <c r="BU525" s="282"/>
      <c r="BV525" s="282"/>
      <c r="BW525" s="282"/>
      <c r="BX525" s="282"/>
      <c r="BY525" s="282"/>
      <c r="BZ525" s="282"/>
      <c r="CA525" s="282"/>
      <c r="CB525" s="282"/>
      <c r="CC525" s="282"/>
      <c r="CD525" s="282"/>
      <c r="CE525" s="282"/>
      <c r="CF525" s="282"/>
      <c r="CG525" s="282"/>
    </row>
    <row r="526" spans="1:85" ht="15" customHeight="1">
      <c r="A526" s="4" t="s">
        <v>1740</v>
      </c>
      <c r="B526" s="283" t="s">
        <v>9</v>
      </c>
      <c r="C526" s="55">
        <v>257</v>
      </c>
      <c r="D526" s="4">
        <v>2026</v>
      </c>
      <c r="E526" s="49" t="s">
        <v>276</v>
      </c>
      <c r="F526" s="20" t="s">
        <v>47</v>
      </c>
      <c r="G526" s="252">
        <v>2900000</v>
      </c>
      <c r="H526" s="54" t="s">
        <v>1741</v>
      </c>
      <c r="I526" s="257" t="s">
        <v>1072</v>
      </c>
      <c r="J526" s="40">
        <v>46087</v>
      </c>
      <c r="K526" s="41" t="s">
        <v>989</v>
      </c>
      <c r="L526" s="20" t="s">
        <v>1067</v>
      </c>
      <c r="M526" s="55"/>
      <c r="N526" s="288">
        <v>46088</v>
      </c>
      <c r="O526" s="41" t="s">
        <v>1448</v>
      </c>
      <c r="P526" s="288">
        <v>46088</v>
      </c>
      <c r="Q526" s="41" t="s">
        <v>43</v>
      </c>
      <c r="R526" s="41"/>
      <c r="S526" s="290"/>
      <c r="T526" s="291"/>
      <c r="U526" s="292">
        <v>46096</v>
      </c>
      <c r="V526" s="155">
        <v>46098</v>
      </c>
      <c r="W526" s="424" t="s">
        <v>44</v>
      </c>
      <c r="X526" s="289"/>
      <c r="Y526" s="292"/>
      <c r="Z526" s="293"/>
      <c r="AA526" s="282"/>
      <c r="AB526" s="282"/>
      <c r="AC526" s="282"/>
      <c r="AD526" s="282"/>
      <c r="AE526" s="282"/>
      <c r="AF526" s="282"/>
      <c r="AG526" s="282"/>
      <c r="AH526" s="282"/>
      <c r="AI526" s="282"/>
      <c r="AJ526" s="282"/>
      <c r="AK526" s="282"/>
      <c r="AL526" s="282"/>
      <c r="AM526" s="282"/>
      <c r="AN526" s="282"/>
      <c r="AO526" s="282"/>
      <c r="AP526" s="282"/>
      <c r="AQ526" s="282"/>
      <c r="AR526" s="282"/>
      <c r="AS526" s="282"/>
      <c r="AT526" s="282"/>
      <c r="AU526" s="282"/>
      <c r="AV526" s="282"/>
      <c r="AW526" s="282"/>
      <c r="AX526" s="282"/>
      <c r="AY526" s="282"/>
      <c r="AZ526" s="282"/>
      <c r="BA526" s="282"/>
      <c r="BB526" s="282"/>
      <c r="BC526" s="282"/>
      <c r="BD526" s="282"/>
      <c r="BE526" s="282"/>
      <c r="BF526" s="282"/>
      <c r="BG526" s="282"/>
      <c r="BH526" s="282"/>
      <c r="BI526" s="282"/>
      <c r="BJ526" s="282"/>
      <c r="BK526" s="282"/>
      <c r="BL526" s="282"/>
      <c r="BM526" s="282"/>
      <c r="BN526" s="282"/>
      <c r="BO526" s="282"/>
      <c r="BP526" s="282"/>
      <c r="BQ526" s="282"/>
      <c r="BR526" s="282"/>
      <c r="BS526" s="282"/>
      <c r="BT526" s="282"/>
      <c r="BU526" s="282"/>
      <c r="BV526" s="282"/>
      <c r="BW526" s="282"/>
      <c r="BX526" s="282"/>
      <c r="BY526" s="282"/>
      <c r="BZ526" s="282"/>
      <c r="CA526" s="282"/>
      <c r="CB526" s="282"/>
      <c r="CC526" s="282"/>
      <c r="CD526" s="282"/>
      <c r="CE526" s="282"/>
      <c r="CF526" s="282"/>
      <c r="CG526" s="282"/>
    </row>
    <row r="527" spans="1:85" ht="15" customHeight="1">
      <c r="A527" s="4">
        <f>ROW() - ROW(Tabla4478171820242624[[#Headers],[+]])</f>
        <v>521</v>
      </c>
      <c r="B527" s="283" t="s">
        <v>9</v>
      </c>
      <c r="C527" s="55">
        <v>373</v>
      </c>
      <c r="D527" s="4">
        <v>2026</v>
      </c>
      <c r="E527" s="49" t="s">
        <v>1742</v>
      </c>
      <c r="F527" s="20" t="s">
        <v>47</v>
      </c>
      <c r="G527" s="252">
        <v>2600000</v>
      </c>
      <c r="H527" s="54" t="s">
        <v>1743</v>
      </c>
      <c r="I527" s="257" t="s">
        <v>1072</v>
      </c>
      <c r="J527" s="40">
        <v>46087</v>
      </c>
      <c r="K527" s="41" t="s">
        <v>989</v>
      </c>
      <c r="L527" s="20" t="s">
        <v>1067</v>
      </c>
      <c r="M527" s="55"/>
      <c r="N527" s="288">
        <v>46088</v>
      </c>
      <c r="O527" s="41" t="s">
        <v>1448</v>
      </c>
      <c r="P527" s="288">
        <v>46088</v>
      </c>
      <c r="Q527" s="41" t="s">
        <v>43</v>
      </c>
      <c r="R527" s="41"/>
      <c r="S527" s="290"/>
      <c r="T527" s="291"/>
      <c r="U527" s="292">
        <v>46096</v>
      </c>
      <c r="V527" s="155">
        <v>46098</v>
      </c>
      <c r="W527" s="424" t="s">
        <v>44</v>
      </c>
      <c r="X527" s="289"/>
      <c r="Y527" s="292"/>
      <c r="Z527" s="293"/>
      <c r="AA527" s="282"/>
      <c r="AB527" s="282"/>
      <c r="AC527" s="282"/>
      <c r="AD527" s="282"/>
      <c r="AE527" s="282"/>
      <c r="AF527" s="282"/>
      <c r="AG527" s="282"/>
      <c r="AH527" s="282"/>
      <c r="AI527" s="282"/>
      <c r="AJ527" s="282"/>
      <c r="AK527" s="282"/>
      <c r="AL527" s="282"/>
      <c r="AM527" s="282"/>
      <c r="AN527" s="282"/>
      <c r="AO527" s="282"/>
      <c r="AP527" s="282"/>
      <c r="AQ527" s="282"/>
      <c r="AR527" s="282"/>
      <c r="AS527" s="282"/>
      <c r="AT527" s="282"/>
      <c r="AU527" s="282"/>
      <c r="AV527" s="282"/>
      <c r="AW527" s="282"/>
      <c r="AX527" s="282"/>
      <c r="AY527" s="282"/>
      <c r="AZ527" s="282"/>
      <c r="BA527" s="282"/>
      <c r="BB527" s="282"/>
      <c r="BC527" s="282"/>
      <c r="BD527" s="282"/>
      <c r="BE527" s="282"/>
      <c r="BF527" s="282"/>
      <c r="BG527" s="282"/>
      <c r="BH527" s="282"/>
      <c r="BI527" s="282"/>
      <c r="BJ527" s="282"/>
      <c r="BK527" s="282"/>
      <c r="BL527" s="282"/>
      <c r="BM527" s="282"/>
      <c r="BN527" s="282"/>
      <c r="BO527" s="282"/>
      <c r="BP527" s="282"/>
      <c r="BQ527" s="282"/>
      <c r="BR527" s="282"/>
      <c r="BS527" s="282"/>
      <c r="BT527" s="282"/>
      <c r="BU527" s="282"/>
      <c r="BV527" s="282"/>
      <c r="BW527" s="282"/>
      <c r="BX527" s="282"/>
      <c r="BY527" s="282"/>
      <c r="BZ527" s="282"/>
      <c r="CA527" s="282"/>
      <c r="CB527" s="282"/>
      <c r="CC527" s="282"/>
      <c r="CD527" s="282"/>
      <c r="CE527" s="282"/>
      <c r="CF527" s="282"/>
      <c r="CG527" s="282"/>
    </row>
    <row r="528" spans="1:85" ht="15" customHeight="1">
      <c r="A528" s="4">
        <f>ROW() - ROW(Tabla4478171820242624[[#Headers],[+]])</f>
        <v>522</v>
      </c>
      <c r="B528" s="283" t="s">
        <v>9</v>
      </c>
      <c r="C528" s="55">
        <v>406</v>
      </c>
      <c r="D528" s="4">
        <v>2026</v>
      </c>
      <c r="E528" s="49" t="s">
        <v>326</v>
      </c>
      <c r="F528" s="20" t="s">
        <v>47</v>
      </c>
      <c r="G528" s="252">
        <v>2600000</v>
      </c>
      <c r="H528" s="54" t="s">
        <v>1744</v>
      </c>
      <c r="I528" s="266" t="s">
        <v>1072</v>
      </c>
      <c r="J528" s="40">
        <v>46087</v>
      </c>
      <c r="K528" s="41" t="s">
        <v>989</v>
      </c>
      <c r="L528" s="20" t="s">
        <v>1067</v>
      </c>
      <c r="M528" s="55"/>
      <c r="N528" s="288">
        <v>46088</v>
      </c>
      <c r="O528" s="41" t="s">
        <v>1448</v>
      </c>
      <c r="P528" s="288">
        <v>46088</v>
      </c>
      <c r="Q528" s="41" t="s">
        <v>43</v>
      </c>
      <c r="R528" s="41"/>
      <c r="S528" s="290"/>
      <c r="T528" s="291"/>
      <c r="U528" s="292">
        <v>46096</v>
      </c>
      <c r="V528" s="155">
        <v>46098</v>
      </c>
      <c r="W528" s="424" t="s">
        <v>44</v>
      </c>
      <c r="X528" s="289"/>
      <c r="Y528" s="292"/>
      <c r="Z528" s="293"/>
      <c r="AA528" s="282"/>
      <c r="AB528" s="282"/>
      <c r="AC528" s="282"/>
      <c r="AD528" s="282"/>
      <c r="AE528" s="282"/>
      <c r="AF528" s="282"/>
      <c r="AG528" s="282"/>
      <c r="AH528" s="282"/>
      <c r="AI528" s="282"/>
      <c r="AJ528" s="282"/>
      <c r="AK528" s="282"/>
      <c r="AL528" s="282"/>
      <c r="AM528" s="282"/>
      <c r="AN528" s="282"/>
      <c r="AO528" s="282"/>
      <c r="AP528" s="282"/>
      <c r="AQ528" s="282"/>
      <c r="AR528" s="282"/>
      <c r="AS528" s="282"/>
      <c r="AT528" s="282"/>
      <c r="AU528" s="282"/>
      <c r="AV528" s="282"/>
      <c r="AW528" s="282"/>
      <c r="AX528" s="282"/>
      <c r="AY528" s="282"/>
      <c r="AZ528" s="282"/>
      <c r="BA528" s="282"/>
      <c r="BB528" s="282"/>
      <c r="BC528" s="282"/>
      <c r="BD528" s="282"/>
      <c r="BE528" s="282"/>
      <c r="BF528" s="282"/>
      <c r="BG528" s="282"/>
      <c r="BH528" s="282"/>
      <c r="BI528" s="282"/>
      <c r="BJ528" s="282"/>
      <c r="BK528" s="282"/>
      <c r="BL528" s="282"/>
      <c r="BM528" s="282"/>
      <c r="BN528" s="282"/>
      <c r="BO528" s="282"/>
      <c r="BP528" s="282"/>
      <c r="BQ528" s="282"/>
      <c r="BR528" s="282"/>
      <c r="BS528" s="282"/>
      <c r="BT528" s="282"/>
      <c r="BU528" s="282"/>
      <c r="BV528" s="282"/>
      <c r="BW528" s="282"/>
      <c r="BX528" s="282"/>
      <c r="BY528" s="282"/>
      <c r="BZ528" s="282"/>
      <c r="CA528" s="282"/>
      <c r="CB528" s="282"/>
      <c r="CC528" s="282"/>
      <c r="CD528" s="282"/>
      <c r="CE528" s="282"/>
      <c r="CF528" s="282"/>
      <c r="CG528" s="282"/>
    </row>
    <row r="529" spans="1:85" ht="15" customHeight="1">
      <c r="A529" s="4">
        <f>ROW() - ROW(Tabla4478171820242624[[#Headers],[+]])</f>
        <v>523</v>
      </c>
      <c r="B529" s="283" t="s">
        <v>9</v>
      </c>
      <c r="C529" s="55">
        <v>265</v>
      </c>
      <c r="D529" s="4">
        <v>2026</v>
      </c>
      <c r="E529" s="49" t="s">
        <v>244</v>
      </c>
      <c r="F529" s="20" t="s">
        <v>47</v>
      </c>
      <c r="G529" s="252">
        <v>2800000</v>
      </c>
      <c r="H529" s="54" t="s">
        <v>159</v>
      </c>
      <c r="I529" s="257" t="s">
        <v>1072</v>
      </c>
      <c r="J529" s="40">
        <v>46087</v>
      </c>
      <c r="K529" s="41" t="s">
        <v>989</v>
      </c>
      <c r="L529" s="20" t="s">
        <v>1067</v>
      </c>
      <c r="M529" s="55" t="s">
        <v>228</v>
      </c>
      <c r="N529" s="288">
        <v>46088</v>
      </c>
      <c r="O529" s="41" t="s">
        <v>1448</v>
      </c>
      <c r="P529" s="289">
        <v>46090</v>
      </c>
      <c r="Q529" s="41" t="s">
        <v>43</v>
      </c>
      <c r="R529" s="41"/>
      <c r="S529" s="290"/>
      <c r="T529" s="291"/>
      <c r="U529" s="292">
        <v>46099</v>
      </c>
      <c r="V529" s="155">
        <v>46100</v>
      </c>
      <c r="W529" s="424" t="s">
        <v>44</v>
      </c>
      <c r="X529" s="289"/>
      <c r="Y529" s="292">
        <v>46101</v>
      </c>
      <c r="Z529" s="293" t="s">
        <v>45</v>
      </c>
      <c r="AA529" s="282"/>
      <c r="AB529" s="282"/>
      <c r="AC529" s="282"/>
      <c r="AD529" s="282"/>
      <c r="AE529" s="282"/>
      <c r="AF529" s="282"/>
      <c r="AG529" s="282"/>
      <c r="AH529" s="282"/>
      <c r="AI529" s="282"/>
      <c r="AJ529" s="282"/>
      <c r="AK529" s="282"/>
      <c r="AL529" s="282"/>
      <c r="AM529" s="282"/>
      <c r="AN529" s="282"/>
      <c r="AO529" s="282"/>
      <c r="AP529" s="282"/>
      <c r="AQ529" s="282"/>
      <c r="AR529" s="282"/>
      <c r="AS529" s="282"/>
      <c r="AT529" s="282"/>
      <c r="AU529" s="282"/>
      <c r="AV529" s="282"/>
      <c r="AW529" s="282"/>
      <c r="AX529" s="282"/>
      <c r="AY529" s="282"/>
      <c r="AZ529" s="282"/>
      <c r="BA529" s="282"/>
      <c r="BB529" s="282"/>
      <c r="BC529" s="282"/>
      <c r="BD529" s="282"/>
      <c r="BE529" s="282"/>
      <c r="BF529" s="282"/>
      <c r="BG529" s="282"/>
      <c r="BH529" s="282"/>
      <c r="BI529" s="282"/>
      <c r="BJ529" s="282"/>
      <c r="BK529" s="282"/>
      <c r="BL529" s="282"/>
      <c r="BM529" s="282"/>
      <c r="BN529" s="282"/>
      <c r="BO529" s="282"/>
      <c r="BP529" s="282"/>
      <c r="BQ529" s="282"/>
      <c r="BR529" s="282"/>
      <c r="BS529" s="282"/>
      <c r="BT529" s="282"/>
      <c r="BU529" s="282"/>
      <c r="BV529" s="282"/>
      <c r="BW529" s="282"/>
      <c r="BX529" s="282"/>
      <c r="BY529" s="282"/>
      <c r="BZ529" s="282"/>
      <c r="CA529" s="282"/>
      <c r="CB529" s="282"/>
      <c r="CC529" s="282"/>
      <c r="CD529" s="282"/>
      <c r="CE529" s="282"/>
      <c r="CF529" s="282"/>
      <c r="CG529" s="282"/>
    </row>
    <row r="530" spans="1:85" ht="15" customHeight="1">
      <c r="A530" s="4">
        <f>ROW() - ROW(Tabla4478171820242624[[#Headers],[+]])</f>
        <v>524</v>
      </c>
      <c r="B530" s="283" t="s">
        <v>9</v>
      </c>
      <c r="C530" s="55">
        <v>372</v>
      </c>
      <c r="D530" s="4">
        <v>2026</v>
      </c>
      <c r="E530" s="49" t="s">
        <v>248</v>
      </c>
      <c r="F530" s="20" t="s">
        <v>47</v>
      </c>
      <c r="G530" s="252">
        <v>2100000</v>
      </c>
      <c r="H530" s="54" t="s">
        <v>1745</v>
      </c>
      <c r="I530" s="257" t="s">
        <v>1072</v>
      </c>
      <c r="J530" s="40">
        <v>46087</v>
      </c>
      <c r="K530" s="41" t="s">
        <v>989</v>
      </c>
      <c r="L530" s="20" t="s">
        <v>1067</v>
      </c>
      <c r="M530" s="55"/>
      <c r="N530" s="288">
        <v>46088</v>
      </c>
      <c r="O530" s="41" t="s">
        <v>1069</v>
      </c>
      <c r="P530" s="288">
        <v>46088</v>
      </c>
      <c r="Q530" s="41" t="s">
        <v>43</v>
      </c>
      <c r="R530" s="41"/>
      <c r="S530" s="290"/>
      <c r="T530" s="291"/>
      <c r="U530" s="292">
        <v>46096</v>
      </c>
      <c r="V530" s="155">
        <v>46098</v>
      </c>
      <c r="W530" s="424" t="s">
        <v>44</v>
      </c>
      <c r="X530" s="289"/>
      <c r="Y530" s="292"/>
      <c r="Z530" s="293"/>
      <c r="AA530" s="282"/>
      <c r="AB530" s="282"/>
      <c r="AC530" s="282"/>
      <c r="AD530" s="282"/>
      <c r="AE530" s="282"/>
      <c r="AF530" s="282"/>
      <c r="AG530" s="282"/>
      <c r="AH530" s="282"/>
      <c r="AI530" s="282"/>
      <c r="AJ530" s="282"/>
      <c r="AK530" s="282"/>
      <c r="AL530" s="282"/>
      <c r="AM530" s="282"/>
      <c r="AN530" s="282"/>
      <c r="AO530" s="282"/>
      <c r="AP530" s="282"/>
      <c r="AQ530" s="282"/>
      <c r="AR530" s="282"/>
      <c r="AS530" s="282"/>
      <c r="AT530" s="282"/>
      <c r="AU530" s="282"/>
      <c r="AV530" s="282"/>
      <c r="AW530" s="282"/>
      <c r="AX530" s="282"/>
      <c r="AY530" s="282"/>
      <c r="AZ530" s="282"/>
      <c r="BA530" s="282"/>
      <c r="BB530" s="282"/>
      <c r="BC530" s="282"/>
      <c r="BD530" s="282"/>
      <c r="BE530" s="282"/>
      <c r="BF530" s="282"/>
      <c r="BG530" s="282"/>
      <c r="BH530" s="282"/>
      <c r="BI530" s="282"/>
      <c r="BJ530" s="282"/>
      <c r="BK530" s="282"/>
      <c r="BL530" s="282"/>
      <c r="BM530" s="282"/>
      <c r="BN530" s="282"/>
      <c r="BO530" s="282"/>
      <c r="BP530" s="282"/>
      <c r="BQ530" s="282"/>
      <c r="BR530" s="282"/>
      <c r="BS530" s="282"/>
      <c r="BT530" s="282"/>
      <c r="BU530" s="282"/>
      <c r="BV530" s="282"/>
      <c r="BW530" s="282"/>
      <c r="BX530" s="282"/>
      <c r="BY530" s="282"/>
      <c r="BZ530" s="282"/>
      <c r="CA530" s="282"/>
      <c r="CB530" s="282"/>
      <c r="CC530" s="282"/>
      <c r="CD530" s="282"/>
      <c r="CE530" s="282"/>
      <c r="CF530" s="282"/>
      <c r="CG530" s="282"/>
    </row>
    <row r="531" spans="1:85" ht="15" customHeight="1">
      <c r="A531" s="4">
        <f>ROW() - ROW(Tabla4478171820242624[[#Headers],[+]])</f>
        <v>525</v>
      </c>
      <c r="B531" s="283" t="s">
        <v>9</v>
      </c>
      <c r="C531" s="55">
        <v>244</v>
      </c>
      <c r="D531" s="4">
        <v>2026</v>
      </c>
      <c r="E531" s="49" t="s">
        <v>303</v>
      </c>
      <c r="F531" s="20" t="s">
        <v>47</v>
      </c>
      <c r="G531" s="252">
        <v>2700000</v>
      </c>
      <c r="H531" s="54" t="s">
        <v>1746</v>
      </c>
      <c r="I531" s="266" t="s">
        <v>1072</v>
      </c>
      <c r="J531" s="40">
        <v>46087</v>
      </c>
      <c r="K531" s="41" t="s">
        <v>989</v>
      </c>
      <c r="L531" s="20" t="s">
        <v>1067</v>
      </c>
      <c r="M531" s="55"/>
      <c r="N531" s="288">
        <v>46088</v>
      </c>
      <c r="O531" s="41" t="s">
        <v>1069</v>
      </c>
      <c r="P531" s="288">
        <v>46088</v>
      </c>
      <c r="Q531" s="41" t="s">
        <v>43</v>
      </c>
      <c r="R531" s="41"/>
      <c r="S531" s="290"/>
      <c r="T531" s="291"/>
      <c r="U531" s="292">
        <v>46096</v>
      </c>
      <c r="V531" s="155">
        <v>46098</v>
      </c>
      <c r="W531" s="424" t="s">
        <v>44</v>
      </c>
      <c r="X531" s="289"/>
      <c r="Y531" s="292"/>
      <c r="Z531" s="293"/>
      <c r="AA531" s="282"/>
      <c r="AB531" s="282"/>
      <c r="AC531" s="282"/>
      <c r="AD531" s="282"/>
      <c r="AE531" s="282"/>
      <c r="AF531" s="282"/>
      <c r="AG531" s="282"/>
      <c r="AH531" s="282"/>
      <c r="AI531" s="282"/>
      <c r="AJ531" s="282"/>
      <c r="AK531" s="282"/>
      <c r="AL531" s="282"/>
      <c r="AM531" s="282"/>
      <c r="AN531" s="282"/>
      <c r="AO531" s="282"/>
      <c r="AP531" s="282"/>
      <c r="AQ531" s="282"/>
      <c r="AR531" s="282"/>
      <c r="AS531" s="282"/>
      <c r="AT531" s="282"/>
      <c r="AU531" s="282"/>
      <c r="AV531" s="282"/>
      <c r="AW531" s="282"/>
      <c r="AX531" s="282"/>
      <c r="AY531" s="282"/>
      <c r="AZ531" s="282"/>
      <c r="BA531" s="282"/>
      <c r="BB531" s="282"/>
      <c r="BC531" s="282"/>
      <c r="BD531" s="282"/>
      <c r="BE531" s="282"/>
      <c r="BF531" s="282"/>
      <c r="BG531" s="282"/>
      <c r="BH531" s="282"/>
      <c r="BI531" s="282"/>
      <c r="BJ531" s="282"/>
      <c r="BK531" s="282"/>
      <c r="BL531" s="282"/>
      <c r="BM531" s="282"/>
      <c r="BN531" s="282"/>
      <c r="BO531" s="282"/>
      <c r="BP531" s="282"/>
      <c r="BQ531" s="282"/>
      <c r="BR531" s="282"/>
      <c r="BS531" s="282"/>
      <c r="BT531" s="282"/>
      <c r="BU531" s="282"/>
      <c r="BV531" s="282"/>
      <c r="BW531" s="282"/>
      <c r="BX531" s="282"/>
      <c r="BY531" s="282"/>
      <c r="BZ531" s="282"/>
      <c r="CA531" s="282"/>
      <c r="CB531" s="282"/>
      <c r="CC531" s="282"/>
      <c r="CD531" s="282"/>
      <c r="CE531" s="282"/>
      <c r="CF531" s="282"/>
      <c r="CG531" s="282"/>
    </row>
    <row r="532" spans="1:85" ht="15" customHeight="1">
      <c r="A532" s="283">
        <f>ROW() - ROW(Tabla4478171820242624[[#Headers],[+]])</f>
        <v>526</v>
      </c>
      <c r="B532" s="4" t="s">
        <v>9</v>
      </c>
      <c r="C532" s="55">
        <v>243</v>
      </c>
      <c r="D532" s="4">
        <v>2026</v>
      </c>
      <c r="E532" s="49" t="s">
        <v>1161</v>
      </c>
      <c r="F532" s="20" t="s">
        <v>47</v>
      </c>
      <c r="G532" s="252">
        <v>2700000</v>
      </c>
      <c r="H532" s="54" t="s">
        <v>1747</v>
      </c>
      <c r="I532" s="257" t="s">
        <v>1072</v>
      </c>
      <c r="J532" s="40">
        <v>46087</v>
      </c>
      <c r="K532" s="41" t="s">
        <v>989</v>
      </c>
      <c r="L532" s="20" t="s">
        <v>1067</v>
      </c>
      <c r="M532" s="55" t="s">
        <v>524</v>
      </c>
      <c r="N532" s="288">
        <v>46088</v>
      </c>
      <c r="O532" s="41" t="s">
        <v>1069</v>
      </c>
      <c r="P532" s="288">
        <v>46088</v>
      </c>
      <c r="Q532" s="41" t="s">
        <v>43</v>
      </c>
      <c r="R532" s="41"/>
      <c r="S532" s="290"/>
      <c r="T532" s="291"/>
      <c r="U532" s="41">
        <v>46106</v>
      </c>
      <c r="V532" s="626">
        <v>46106</v>
      </c>
      <c r="W532" s="424" t="s">
        <v>44</v>
      </c>
      <c r="X532" s="289"/>
      <c r="Y532" s="292"/>
      <c r="Z532" s="293"/>
      <c r="AA532" s="282"/>
      <c r="AB532" s="282"/>
      <c r="AC532" s="282"/>
      <c r="AD532" s="282"/>
      <c r="AE532" s="282"/>
      <c r="AF532" s="282"/>
      <c r="AG532" s="282"/>
      <c r="AH532" s="282"/>
      <c r="AI532" s="282"/>
      <c r="AJ532" s="282"/>
      <c r="AK532" s="282"/>
      <c r="AL532" s="282"/>
      <c r="AM532" s="282"/>
      <c r="AN532" s="282"/>
      <c r="AO532" s="282"/>
      <c r="AP532" s="282"/>
      <c r="AQ532" s="282"/>
      <c r="AR532" s="282"/>
      <c r="AS532" s="282"/>
      <c r="AT532" s="282"/>
      <c r="AU532" s="282"/>
      <c r="AV532" s="282"/>
      <c r="AW532" s="282"/>
      <c r="AX532" s="282"/>
      <c r="AY532" s="282"/>
      <c r="AZ532" s="282"/>
      <c r="BA532" s="282"/>
      <c r="BB532" s="282"/>
      <c r="BC532" s="282"/>
      <c r="BD532" s="282"/>
      <c r="BE532" s="282"/>
      <c r="BF532" s="282"/>
      <c r="BG532" s="282"/>
      <c r="BH532" s="282"/>
      <c r="BI532" s="282"/>
      <c r="BJ532" s="282"/>
      <c r="BK532" s="282"/>
      <c r="BL532" s="282"/>
      <c r="BM532" s="282"/>
      <c r="BN532" s="282"/>
      <c r="BO532" s="282"/>
      <c r="BP532" s="282"/>
      <c r="BQ532" s="282"/>
      <c r="BR532" s="282"/>
      <c r="BS532" s="282"/>
      <c r="BT532" s="282"/>
      <c r="BU532" s="282"/>
      <c r="BV532" s="282"/>
      <c r="BW532" s="282"/>
      <c r="BX532" s="282"/>
      <c r="BY532" s="282"/>
      <c r="BZ532" s="282"/>
      <c r="CA532" s="282"/>
      <c r="CB532" s="282"/>
      <c r="CC532" s="282"/>
      <c r="CD532" s="282"/>
      <c r="CE532" s="282"/>
      <c r="CF532" s="282"/>
      <c r="CG532" s="282"/>
    </row>
    <row r="533" spans="1:85" ht="15" customHeight="1">
      <c r="A533" s="283">
        <f>ROW() - ROW(Tabla4478171820242624[[#Headers],[+]])</f>
        <v>527</v>
      </c>
      <c r="B533" s="4" t="s">
        <v>9</v>
      </c>
      <c r="C533" s="55">
        <v>349</v>
      </c>
      <c r="D533" s="4">
        <v>2026</v>
      </c>
      <c r="E533" s="49" t="s">
        <v>309</v>
      </c>
      <c r="F533" s="20" t="s">
        <v>47</v>
      </c>
      <c r="G533" s="252">
        <v>2800000</v>
      </c>
      <c r="H533" s="54" t="s">
        <v>1748</v>
      </c>
      <c r="I533" s="257" t="s">
        <v>1072</v>
      </c>
      <c r="J533" s="40">
        <v>46087</v>
      </c>
      <c r="K533" s="41" t="s">
        <v>989</v>
      </c>
      <c r="L533" s="20" t="s">
        <v>1067</v>
      </c>
      <c r="M533" s="55" t="s">
        <v>1451</v>
      </c>
      <c r="N533" s="288">
        <v>46088</v>
      </c>
      <c r="O533" s="41" t="s">
        <v>1069</v>
      </c>
      <c r="P533" s="288">
        <v>46088</v>
      </c>
      <c r="Q533" s="41" t="s">
        <v>43</v>
      </c>
      <c r="R533" s="41"/>
      <c r="S533" s="290"/>
      <c r="T533" s="291"/>
      <c r="U533" s="41">
        <v>46106</v>
      </c>
      <c r="V533" s="626">
        <v>46106</v>
      </c>
      <c r="W533" s="424" t="s">
        <v>44</v>
      </c>
      <c r="X533" s="289"/>
      <c r="Y533" s="292"/>
      <c r="Z533" s="293"/>
      <c r="AA533" s="282"/>
      <c r="AB533" s="282"/>
      <c r="AC533" s="282"/>
      <c r="AD533" s="282"/>
      <c r="AE533" s="282"/>
      <c r="AF533" s="282"/>
      <c r="AG533" s="282"/>
      <c r="AH533" s="282"/>
      <c r="AI533" s="282"/>
      <c r="AJ533" s="282"/>
      <c r="AK533" s="282"/>
      <c r="AL533" s="282"/>
      <c r="AM533" s="282"/>
      <c r="AN533" s="282"/>
      <c r="AO533" s="282"/>
      <c r="AP533" s="282"/>
      <c r="AQ533" s="282"/>
      <c r="AR533" s="282"/>
      <c r="AS533" s="282"/>
      <c r="AT533" s="282"/>
      <c r="AU533" s="282"/>
      <c r="AV533" s="282"/>
      <c r="AW533" s="282"/>
      <c r="AX533" s="282"/>
      <c r="AY533" s="282"/>
      <c r="AZ533" s="282"/>
      <c r="BA533" s="282"/>
      <c r="BB533" s="282"/>
      <c r="BC533" s="282"/>
      <c r="BD533" s="282"/>
      <c r="BE533" s="282"/>
      <c r="BF533" s="282"/>
      <c r="BG533" s="282"/>
      <c r="BH533" s="282"/>
      <c r="BI533" s="282"/>
      <c r="BJ533" s="282"/>
      <c r="BK533" s="282"/>
      <c r="BL533" s="282"/>
      <c r="BM533" s="282"/>
      <c r="BN533" s="282"/>
      <c r="BO533" s="282"/>
      <c r="BP533" s="282"/>
      <c r="BQ533" s="282"/>
      <c r="BR533" s="282"/>
      <c r="BS533" s="282"/>
      <c r="BT533" s="282"/>
      <c r="BU533" s="282"/>
      <c r="BV533" s="282"/>
      <c r="BW533" s="282"/>
      <c r="BX533" s="282"/>
      <c r="BY533" s="282"/>
      <c r="BZ533" s="282"/>
      <c r="CA533" s="282"/>
      <c r="CB533" s="282"/>
      <c r="CC533" s="282"/>
      <c r="CD533" s="282"/>
      <c r="CE533" s="282"/>
      <c r="CF533" s="282"/>
      <c r="CG533" s="282"/>
    </row>
    <row r="534" spans="1:85" ht="15" customHeight="1">
      <c r="A534" s="283">
        <f>ROW() - ROW(Tabla4478171820242624[[#Headers],[+]])</f>
        <v>528</v>
      </c>
      <c r="B534" s="4" t="s">
        <v>9</v>
      </c>
      <c r="C534" s="55">
        <v>238</v>
      </c>
      <c r="D534" s="4">
        <v>2026</v>
      </c>
      <c r="E534" s="49" t="s">
        <v>272</v>
      </c>
      <c r="F534" s="20" t="s">
        <v>47</v>
      </c>
      <c r="G534" s="252">
        <v>2900000</v>
      </c>
      <c r="H534" s="54" t="s">
        <v>1749</v>
      </c>
      <c r="I534" s="266" t="s">
        <v>1072</v>
      </c>
      <c r="J534" s="40">
        <v>46087</v>
      </c>
      <c r="K534" s="41" t="s">
        <v>989</v>
      </c>
      <c r="L534" s="20" t="s">
        <v>1067</v>
      </c>
      <c r="M534" s="55"/>
      <c r="N534" s="288">
        <v>46088</v>
      </c>
      <c r="O534" s="41" t="s">
        <v>1069</v>
      </c>
      <c r="P534" s="288">
        <v>46088</v>
      </c>
      <c r="Q534" s="41" t="s">
        <v>43</v>
      </c>
      <c r="R534" s="41"/>
      <c r="S534" s="290"/>
      <c r="T534" s="291"/>
      <c r="U534" s="292">
        <v>46096</v>
      </c>
      <c r="V534" s="155">
        <v>46098</v>
      </c>
      <c r="W534" s="424" t="s">
        <v>44</v>
      </c>
      <c r="X534" s="289"/>
      <c r="Y534" s="292">
        <v>46101</v>
      </c>
      <c r="Z534" s="293" t="s">
        <v>45</v>
      </c>
      <c r="AA534" s="282"/>
      <c r="AB534" s="282"/>
      <c r="AC534" s="282"/>
      <c r="AD534" s="282"/>
      <c r="AE534" s="282"/>
      <c r="AF534" s="282"/>
      <c r="AG534" s="282"/>
      <c r="AH534" s="282"/>
      <c r="AI534" s="282"/>
      <c r="AJ534" s="282"/>
      <c r="AK534" s="282"/>
      <c r="AL534" s="282"/>
      <c r="AM534" s="282"/>
      <c r="AN534" s="282"/>
      <c r="AO534" s="282"/>
      <c r="AP534" s="282"/>
      <c r="AQ534" s="282"/>
      <c r="AR534" s="282"/>
      <c r="AS534" s="282"/>
      <c r="AT534" s="282"/>
      <c r="AU534" s="282"/>
      <c r="AV534" s="282"/>
      <c r="AW534" s="282"/>
      <c r="AX534" s="282"/>
      <c r="AY534" s="282"/>
      <c r="AZ534" s="282"/>
      <c r="BA534" s="282"/>
      <c r="BB534" s="282"/>
      <c r="BC534" s="282"/>
      <c r="BD534" s="282"/>
      <c r="BE534" s="282"/>
      <c r="BF534" s="282"/>
      <c r="BG534" s="282"/>
      <c r="BH534" s="282"/>
      <c r="BI534" s="282"/>
      <c r="BJ534" s="282"/>
      <c r="BK534" s="282"/>
      <c r="BL534" s="282"/>
      <c r="BM534" s="282"/>
      <c r="BN534" s="282"/>
      <c r="BO534" s="282"/>
      <c r="BP534" s="282"/>
      <c r="BQ534" s="282"/>
      <c r="BR534" s="282"/>
      <c r="BS534" s="282"/>
      <c r="BT534" s="282"/>
      <c r="BU534" s="282"/>
      <c r="BV534" s="282"/>
      <c r="BW534" s="282"/>
      <c r="BX534" s="282"/>
      <c r="BY534" s="282"/>
      <c r="BZ534" s="282"/>
      <c r="CA534" s="282"/>
      <c r="CB534" s="282"/>
      <c r="CC534" s="282"/>
      <c r="CD534" s="282"/>
      <c r="CE534" s="282"/>
      <c r="CF534" s="282"/>
      <c r="CG534" s="282"/>
    </row>
    <row r="535" spans="1:85" ht="15" customHeight="1">
      <c r="A535" s="283">
        <f>ROW() - ROW(Tabla4478171820242624[[#Headers],[+]])</f>
        <v>529</v>
      </c>
      <c r="B535" s="4" t="s">
        <v>9</v>
      </c>
      <c r="C535" s="55">
        <v>382</v>
      </c>
      <c r="D535" s="4">
        <v>2026</v>
      </c>
      <c r="E535" s="49" t="s">
        <v>1750</v>
      </c>
      <c r="F535" s="20" t="s">
        <v>47</v>
      </c>
      <c r="G535" s="252">
        <v>2600000</v>
      </c>
      <c r="H535" s="54" t="s">
        <v>1751</v>
      </c>
      <c r="I535" s="257" t="s">
        <v>1072</v>
      </c>
      <c r="J535" s="40">
        <v>46087</v>
      </c>
      <c r="K535" s="41" t="s">
        <v>989</v>
      </c>
      <c r="L535" s="20" t="s">
        <v>1067</v>
      </c>
      <c r="M535" s="55" t="s">
        <v>1752</v>
      </c>
      <c r="N535" s="288">
        <v>46088</v>
      </c>
      <c r="O535" s="41" t="s">
        <v>1069</v>
      </c>
      <c r="P535" s="288">
        <v>46088</v>
      </c>
      <c r="Q535" s="41" t="s">
        <v>43</v>
      </c>
      <c r="R535" s="41"/>
      <c r="S535" s="290"/>
      <c r="T535" s="291"/>
      <c r="U535" s="41">
        <v>46106</v>
      </c>
      <c r="V535" s="626">
        <v>46106</v>
      </c>
      <c r="W535" s="637" t="s">
        <v>44</v>
      </c>
      <c r="X535" s="289"/>
      <c r="Y535" s="292"/>
      <c r="Z535" s="293"/>
      <c r="AA535" s="282"/>
      <c r="AB535" s="282"/>
      <c r="AC535" s="282"/>
      <c r="AD535" s="282"/>
      <c r="AE535" s="282"/>
      <c r="AF535" s="282"/>
      <c r="AG535" s="282"/>
      <c r="AH535" s="282"/>
      <c r="AI535" s="282"/>
      <c r="AJ535" s="282"/>
      <c r="AK535" s="282"/>
      <c r="AL535" s="282"/>
      <c r="AM535" s="282"/>
      <c r="AN535" s="282"/>
      <c r="AO535" s="282"/>
      <c r="AP535" s="282"/>
      <c r="AQ535" s="282"/>
      <c r="AR535" s="282"/>
      <c r="AS535" s="282"/>
      <c r="AT535" s="282"/>
      <c r="AU535" s="282"/>
      <c r="AV535" s="282"/>
      <c r="AW535" s="282"/>
      <c r="AX535" s="282"/>
      <c r="AY535" s="282"/>
      <c r="AZ535" s="282"/>
      <c r="BA535" s="282"/>
      <c r="BB535" s="282"/>
      <c r="BC535" s="282"/>
      <c r="BD535" s="282"/>
      <c r="BE535" s="282"/>
      <c r="BF535" s="282"/>
      <c r="BG535" s="282"/>
      <c r="BH535" s="282"/>
      <c r="BI535" s="282"/>
      <c r="BJ535" s="282"/>
      <c r="BK535" s="282"/>
      <c r="BL535" s="282"/>
      <c r="BM535" s="282"/>
      <c r="BN535" s="282"/>
      <c r="BO535" s="282"/>
      <c r="BP535" s="282"/>
      <c r="BQ535" s="282"/>
      <c r="BR535" s="282"/>
      <c r="BS535" s="282"/>
      <c r="BT535" s="282"/>
      <c r="BU535" s="282"/>
      <c r="BV535" s="282"/>
      <c r="BW535" s="282"/>
      <c r="BX535" s="282"/>
      <c r="BY535" s="282"/>
      <c r="BZ535" s="282"/>
      <c r="CA535" s="282"/>
      <c r="CB535" s="282"/>
      <c r="CC535" s="282"/>
      <c r="CD535" s="282"/>
      <c r="CE535" s="282"/>
      <c r="CF535" s="282"/>
      <c r="CG535" s="282"/>
    </row>
    <row r="536" spans="1:85" ht="15" customHeight="1">
      <c r="A536" s="283">
        <f>ROW() - ROW(Tabla4478171820242624[[#Headers],[+]])</f>
        <v>530</v>
      </c>
      <c r="B536" s="4" t="s">
        <v>9</v>
      </c>
      <c r="C536" s="55">
        <v>165</v>
      </c>
      <c r="D536" s="4">
        <v>2026</v>
      </c>
      <c r="E536" s="49" t="s">
        <v>898</v>
      </c>
      <c r="F536" s="20" t="s">
        <v>47</v>
      </c>
      <c r="G536" s="252">
        <v>2100000</v>
      </c>
      <c r="H536" s="54" t="s">
        <v>1753</v>
      </c>
      <c r="I536" s="257" t="s">
        <v>1072</v>
      </c>
      <c r="J536" s="40">
        <v>46087</v>
      </c>
      <c r="K536" s="41" t="s">
        <v>989</v>
      </c>
      <c r="L536" s="20" t="s">
        <v>1067</v>
      </c>
      <c r="M536" s="55"/>
      <c r="N536" s="288">
        <v>46088</v>
      </c>
      <c r="O536" s="41" t="s">
        <v>1069</v>
      </c>
      <c r="P536" s="288">
        <v>46088</v>
      </c>
      <c r="Q536" s="41" t="s">
        <v>43</v>
      </c>
      <c r="R536" s="41"/>
      <c r="S536" s="290"/>
      <c r="T536" s="291"/>
      <c r="U536" s="41">
        <v>46106</v>
      </c>
      <c r="V536" s="626">
        <v>46106</v>
      </c>
      <c r="W536" s="424" t="s">
        <v>44</v>
      </c>
      <c r="X536" s="289"/>
      <c r="Y536" s="292"/>
      <c r="Z536" s="293"/>
      <c r="AA536" s="282"/>
      <c r="AB536" s="282"/>
      <c r="AC536" s="282"/>
      <c r="AD536" s="282"/>
      <c r="AE536" s="282"/>
      <c r="AF536" s="282"/>
      <c r="AG536" s="282"/>
      <c r="AH536" s="282"/>
      <c r="AI536" s="282"/>
      <c r="AJ536" s="282"/>
      <c r="AK536" s="282"/>
      <c r="AL536" s="282"/>
      <c r="AM536" s="282"/>
      <c r="AN536" s="282"/>
      <c r="AO536" s="282"/>
      <c r="AP536" s="282"/>
      <c r="AQ536" s="282"/>
      <c r="AR536" s="282"/>
      <c r="AS536" s="282"/>
      <c r="AT536" s="282"/>
      <c r="AU536" s="282"/>
      <c r="AV536" s="282"/>
      <c r="AW536" s="282"/>
      <c r="AX536" s="282"/>
      <c r="AY536" s="282"/>
      <c r="AZ536" s="282"/>
      <c r="BA536" s="282"/>
      <c r="BB536" s="282"/>
      <c r="BC536" s="282"/>
      <c r="BD536" s="282"/>
      <c r="BE536" s="282"/>
      <c r="BF536" s="282"/>
      <c r="BG536" s="282"/>
      <c r="BH536" s="282"/>
      <c r="BI536" s="282"/>
      <c r="BJ536" s="282"/>
      <c r="BK536" s="282"/>
      <c r="BL536" s="282"/>
      <c r="BM536" s="282"/>
      <c r="BN536" s="282"/>
      <c r="BO536" s="282"/>
      <c r="BP536" s="282"/>
      <c r="BQ536" s="282"/>
      <c r="BR536" s="282"/>
      <c r="BS536" s="282"/>
      <c r="BT536" s="282"/>
      <c r="BU536" s="282"/>
      <c r="BV536" s="282"/>
      <c r="BW536" s="282"/>
      <c r="BX536" s="282"/>
      <c r="BY536" s="282"/>
      <c r="BZ536" s="282"/>
      <c r="CA536" s="282"/>
      <c r="CB536" s="282"/>
      <c r="CC536" s="282"/>
      <c r="CD536" s="282"/>
      <c r="CE536" s="282"/>
      <c r="CF536" s="282"/>
      <c r="CG536" s="282"/>
    </row>
    <row r="537" spans="1:85" ht="15" customHeight="1">
      <c r="A537" s="283">
        <f>ROW() - ROW(Tabla4478171820242624[[#Headers],[+]])</f>
        <v>531</v>
      </c>
      <c r="B537" s="4" t="s">
        <v>9</v>
      </c>
      <c r="C537" s="55">
        <v>318</v>
      </c>
      <c r="D537" s="4">
        <v>2026</v>
      </c>
      <c r="E537" s="49" t="s">
        <v>59</v>
      </c>
      <c r="F537" s="20" t="s">
        <v>47</v>
      </c>
      <c r="G537" s="252">
        <v>2700000</v>
      </c>
      <c r="H537" s="54" t="s">
        <v>1754</v>
      </c>
      <c r="I537" s="257" t="s">
        <v>1072</v>
      </c>
      <c r="J537" s="40">
        <v>46087</v>
      </c>
      <c r="K537" s="41" t="s">
        <v>989</v>
      </c>
      <c r="L537" s="20" t="s">
        <v>1067</v>
      </c>
      <c r="M537" s="55"/>
      <c r="N537" s="288">
        <v>46088</v>
      </c>
      <c r="O537" s="41" t="s">
        <v>1069</v>
      </c>
      <c r="P537" s="288">
        <v>46088</v>
      </c>
      <c r="Q537" s="41" t="s">
        <v>43</v>
      </c>
      <c r="R537" s="41"/>
      <c r="S537" s="290"/>
      <c r="T537" s="291"/>
      <c r="U537" s="292">
        <v>46096</v>
      </c>
      <c r="V537" s="155">
        <v>46098</v>
      </c>
      <c r="W537" s="424" t="s">
        <v>44</v>
      </c>
      <c r="X537" s="289"/>
      <c r="Y537" s="292"/>
      <c r="Z537" s="293"/>
      <c r="AA537" s="282"/>
      <c r="AB537" s="282"/>
      <c r="AC537" s="282"/>
      <c r="AD537" s="282"/>
      <c r="AE537" s="282"/>
      <c r="AF537" s="282"/>
      <c r="AG537" s="282"/>
      <c r="AH537" s="282"/>
      <c r="AI537" s="282"/>
      <c r="AJ537" s="282"/>
      <c r="AK537" s="282"/>
      <c r="AL537" s="282"/>
      <c r="AM537" s="282"/>
      <c r="AN537" s="282"/>
      <c r="AO537" s="282"/>
      <c r="AP537" s="282"/>
      <c r="AQ537" s="282"/>
      <c r="AR537" s="282"/>
      <c r="AS537" s="282"/>
      <c r="AT537" s="282"/>
      <c r="AU537" s="282"/>
      <c r="AV537" s="282"/>
      <c r="AW537" s="282"/>
      <c r="AX537" s="282"/>
      <c r="AY537" s="282"/>
      <c r="AZ537" s="282"/>
      <c r="BA537" s="282"/>
      <c r="BB537" s="282"/>
      <c r="BC537" s="282"/>
      <c r="BD537" s="282"/>
      <c r="BE537" s="282"/>
      <c r="BF537" s="282"/>
      <c r="BG537" s="282"/>
      <c r="BH537" s="282"/>
      <c r="BI537" s="282"/>
      <c r="BJ537" s="282"/>
      <c r="BK537" s="282"/>
      <c r="BL537" s="282"/>
      <c r="BM537" s="282"/>
      <c r="BN537" s="282"/>
      <c r="BO537" s="282"/>
      <c r="BP537" s="282"/>
      <c r="BQ537" s="282"/>
      <c r="BR537" s="282"/>
      <c r="BS537" s="282"/>
      <c r="BT537" s="282"/>
      <c r="BU537" s="282"/>
      <c r="BV537" s="282"/>
      <c r="BW537" s="282"/>
      <c r="BX537" s="282"/>
      <c r="BY537" s="282"/>
      <c r="BZ537" s="282"/>
      <c r="CA537" s="282"/>
      <c r="CB537" s="282"/>
      <c r="CC537" s="282"/>
      <c r="CD537" s="282"/>
      <c r="CE537" s="282"/>
      <c r="CF537" s="282"/>
      <c r="CG537" s="282"/>
    </row>
    <row r="538" spans="1:85" ht="15" customHeight="1">
      <c r="A538" s="283">
        <f>ROW() - ROW(Tabla4478171820242624[[#Headers],[+]])</f>
        <v>532</v>
      </c>
      <c r="B538" s="4" t="s">
        <v>9</v>
      </c>
      <c r="C538" s="55">
        <v>324</v>
      </c>
      <c r="D538" s="4">
        <v>2026</v>
      </c>
      <c r="E538" s="49" t="s">
        <v>256</v>
      </c>
      <c r="F538" s="20" t="s">
        <v>47</v>
      </c>
      <c r="G538" s="252">
        <v>2548000</v>
      </c>
      <c r="H538" s="54" t="s">
        <v>1755</v>
      </c>
      <c r="I538" s="257" t="s">
        <v>1072</v>
      </c>
      <c r="J538" s="40">
        <v>46087</v>
      </c>
      <c r="K538" s="41" t="s">
        <v>989</v>
      </c>
      <c r="L538" s="20" t="s">
        <v>1067</v>
      </c>
      <c r="M538" s="55"/>
      <c r="N538" s="288">
        <v>46088</v>
      </c>
      <c r="O538" s="41" t="s">
        <v>1069</v>
      </c>
      <c r="P538" s="288">
        <v>46088</v>
      </c>
      <c r="Q538" s="41" t="s">
        <v>43</v>
      </c>
      <c r="R538" s="41"/>
      <c r="S538" s="290"/>
      <c r="T538" s="291"/>
      <c r="U538" s="292">
        <v>46096</v>
      </c>
      <c r="V538" s="155">
        <v>46098</v>
      </c>
      <c r="W538" s="424" t="s">
        <v>44</v>
      </c>
      <c r="X538" s="289"/>
      <c r="Y538" s="292"/>
      <c r="Z538" s="293"/>
      <c r="AA538" s="282"/>
      <c r="AB538" s="282"/>
      <c r="AC538" s="282"/>
      <c r="AD538" s="282"/>
      <c r="AE538" s="282"/>
      <c r="AF538" s="282"/>
      <c r="AG538" s="282"/>
      <c r="AH538" s="282"/>
      <c r="AI538" s="282"/>
      <c r="AJ538" s="282"/>
      <c r="AK538" s="282"/>
      <c r="AL538" s="282"/>
      <c r="AM538" s="282"/>
      <c r="AN538" s="282"/>
      <c r="AO538" s="282"/>
      <c r="AP538" s="282"/>
      <c r="AQ538" s="282"/>
      <c r="AR538" s="282"/>
      <c r="AS538" s="282"/>
      <c r="AT538" s="282"/>
      <c r="AU538" s="282"/>
      <c r="AV538" s="282"/>
      <c r="AW538" s="282"/>
      <c r="AX538" s="282"/>
      <c r="AY538" s="282"/>
      <c r="AZ538" s="282"/>
      <c r="BA538" s="282"/>
      <c r="BB538" s="282"/>
      <c r="BC538" s="282"/>
      <c r="BD538" s="282"/>
      <c r="BE538" s="282"/>
      <c r="BF538" s="282"/>
      <c r="BG538" s="282"/>
      <c r="BH538" s="282"/>
      <c r="BI538" s="282"/>
      <c r="BJ538" s="282"/>
      <c r="BK538" s="282"/>
      <c r="BL538" s="282"/>
      <c r="BM538" s="282"/>
      <c r="BN538" s="282"/>
      <c r="BO538" s="282"/>
      <c r="BP538" s="282"/>
      <c r="BQ538" s="282"/>
      <c r="BR538" s="282"/>
      <c r="BS538" s="282"/>
      <c r="BT538" s="282"/>
      <c r="BU538" s="282"/>
      <c r="BV538" s="282"/>
      <c r="BW538" s="282"/>
      <c r="BX538" s="282"/>
      <c r="BY538" s="282"/>
      <c r="BZ538" s="282"/>
      <c r="CA538" s="282"/>
      <c r="CB538" s="282"/>
      <c r="CC538" s="282"/>
      <c r="CD538" s="282"/>
      <c r="CE538" s="282"/>
      <c r="CF538" s="282"/>
      <c r="CG538" s="282"/>
    </row>
    <row r="539" spans="1:85" ht="15" customHeight="1">
      <c r="A539" s="283">
        <f>ROW() - ROW(Tabla4478171820242624[[#Headers],[+]])</f>
        <v>533</v>
      </c>
      <c r="B539" s="4" t="s">
        <v>9</v>
      </c>
      <c r="C539" s="55">
        <v>456</v>
      </c>
      <c r="D539" s="4">
        <v>2026</v>
      </c>
      <c r="E539" s="49" t="s">
        <v>1756</v>
      </c>
      <c r="F539" s="20" t="s">
        <v>47</v>
      </c>
      <c r="G539" s="252">
        <v>3154667</v>
      </c>
      <c r="H539" s="54" t="s">
        <v>1757</v>
      </c>
      <c r="I539" s="266" t="s">
        <v>1072</v>
      </c>
      <c r="J539" s="40">
        <v>46087</v>
      </c>
      <c r="K539" s="41" t="s">
        <v>989</v>
      </c>
      <c r="L539" s="20" t="s">
        <v>1067</v>
      </c>
      <c r="M539" s="55"/>
      <c r="N539" s="288">
        <v>46088</v>
      </c>
      <c r="O539" s="41" t="s">
        <v>1069</v>
      </c>
      <c r="P539" s="288">
        <v>46088</v>
      </c>
      <c r="Q539" s="41" t="s">
        <v>43</v>
      </c>
      <c r="R539" s="41"/>
      <c r="S539" s="290"/>
      <c r="T539" s="291"/>
      <c r="U539" s="534">
        <v>46099</v>
      </c>
      <c r="V539" s="155">
        <v>46100</v>
      </c>
      <c r="W539" s="424" t="s">
        <v>44</v>
      </c>
      <c r="X539" s="289"/>
      <c r="Y539" s="292"/>
      <c r="Z539" s="293"/>
      <c r="AA539" s="282"/>
      <c r="AB539" s="282"/>
      <c r="AC539" s="282"/>
      <c r="AD539" s="282"/>
      <c r="AE539" s="282"/>
      <c r="AF539" s="282"/>
      <c r="AG539" s="282"/>
      <c r="AH539" s="282"/>
      <c r="AI539" s="282"/>
      <c r="AJ539" s="282"/>
      <c r="AK539" s="282"/>
      <c r="AL539" s="282"/>
      <c r="AM539" s="282"/>
      <c r="AN539" s="282"/>
      <c r="AO539" s="282"/>
      <c r="AP539" s="282"/>
      <c r="AQ539" s="282"/>
      <c r="AR539" s="282"/>
      <c r="AS539" s="282"/>
      <c r="AT539" s="282"/>
      <c r="AU539" s="282"/>
      <c r="AV539" s="282"/>
      <c r="AW539" s="282"/>
      <c r="AX539" s="282"/>
      <c r="AY539" s="282"/>
      <c r="AZ539" s="282"/>
      <c r="BA539" s="282"/>
      <c r="BB539" s="282"/>
      <c r="BC539" s="282"/>
      <c r="BD539" s="282"/>
      <c r="BE539" s="282"/>
      <c r="BF539" s="282"/>
      <c r="BG539" s="282"/>
      <c r="BH539" s="282"/>
      <c r="BI539" s="282"/>
      <c r="BJ539" s="282"/>
      <c r="BK539" s="282"/>
      <c r="BL539" s="282"/>
      <c r="BM539" s="282"/>
      <c r="BN539" s="282"/>
      <c r="BO539" s="282"/>
      <c r="BP539" s="282"/>
      <c r="BQ539" s="282"/>
      <c r="BR539" s="282"/>
      <c r="BS539" s="282"/>
      <c r="BT539" s="282"/>
      <c r="BU539" s="282"/>
      <c r="BV539" s="282"/>
      <c r="BW539" s="282"/>
      <c r="BX539" s="282"/>
      <c r="BY539" s="282"/>
      <c r="BZ539" s="282"/>
      <c r="CA539" s="282"/>
      <c r="CB539" s="282"/>
      <c r="CC539" s="282"/>
      <c r="CD539" s="282"/>
      <c r="CE539" s="282"/>
      <c r="CF539" s="282"/>
      <c r="CG539" s="282"/>
    </row>
    <row r="540" spans="1:85" ht="15" customHeight="1">
      <c r="A540" s="283">
        <f>ROW() - ROW(Tabla4478171820242624[[#Headers],[+]])</f>
        <v>534</v>
      </c>
      <c r="B540" s="4" t="s">
        <v>9</v>
      </c>
      <c r="C540" s="55">
        <v>61</v>
      </c>
      <c r="D540" s="4">
        <v>2026</v>
      </c>
      <c r="E540" s="49" t="s">
        <v>260</v>
      </c>
      <c r="F540" s="20" t="s">
        <v>174</v>
      </c>
      <c r="G540" s="252">
        <v>606667</v>
      </c>
      <c r="H540" s="54" t="s">
        <v>1758</v>
      </c>
      <c r="I540" s="257" t="s">
        <v>1072</v>
      </c>
      <c r="J540" s="40">
        <v>46087</v>
      </c>
      <c r="K540" s="41" t="s">
        <v>989</v>
      </c>
      <c r="L540" s="20" t="s">
        <v>1067</v>
      </c>
      <c r="M540" s="55"/>
      <c r="N540" s="288">
        <v>46088</v>
      </c>
      <c r="O540" s="41" t="s">
        <v>1069</v>
      </c>
      <c r="P540" s="288">
        <v>46088</v>
      </c>
      <c r="Q540" s="41" t="s">
        <v>43</v>
      </c>
      <c r="R540" s="41"/>
      <c r="S540" s="290"/>
      <c r="T540" s="291"/>
      <c r="U540" s="292">
        <v>46096</v>
      </c>
      <c r="V540" s="155">
        <v>46098</v>
      </c>
      <c r="W540" s="424" t="s">
        <v>44</v>
      </c>
      <c r="X540" s="289"/>
      <c r="Y540" s="292"/>
      <c r="Z540" s="293"/>
      <c r="AA540" s="282"/>
      <c r="AB540" s="282"/>
      <c r="AC540" s="282"/>
      <c r="AD540" s="282"/>
      <c r="AE540" s="282"/>
      <c r="AF540" s="282"/>
      <c r="AG540" s="282"/>
      <c r="AH540" s="282"/>
      <c r="AI540" s="282"/>
      <c r="AJ540" s="282"/>
      <c r="AK540" s="282"/>
      <c r="AL540" s="282"/>
      <c r="AM540" s="282"/>
      <c r="AN540" s="282"/>
      <c r="AO540" s="282"/>
      <c r="AP540" s="282"/>
      <c r="AQ540" s="282"/>
      <c r="AR540" s="282"/>
      <c r="AS540" s="282"/>
      <c r="AT540" s="282"/>
      <c r="AU540" s="282"/>
      <c r="AV540" s="282"/>
      <c r="AW540" s="282"/>
      <c r="AX540" s="282"/>
      <c r="AY540" s="282"/>
      <c r="AZ540" s="282"/>
      <c r="BA540" s="282"/>
      <c r="BB540" s="282"/>
      <c r="BC540" s="282"/>
      <c r="BD540" s="282"/>
      <c r="BE540" s="282"/>
      <c r="BF540" s="282"/>
      <c r="BG540" s="282"/>
      <c r="BH540" s="282"/>
      <c r="BI540" s="282"/>
      <c r="BJ540" s="282"/>
      <c r="BK540" s="282"/>
      <c r="BL540" s="282"/>
      <c r="BM540" s="282"/>
      <c r="BN540" s="282"/>
      <c r="BO540" s="282"/>
      <c r="BP540" s="282"/>
      <c r="BQ540" s="282"/>
      <c r="BR540" s="282"/>
      <c r="BS540" s="282"/>
      <c r="BT540" s="282"/>
      <c r="BU540" s="282"/>
      <c r="BV540" s="282"/>
      <c r="BW540" s="282"/>
      <c r="BX540" s="282"/>
      <c r="BY540" s="282"/>
      <c r="BZ540" s="282"/>
      <c r="CA540" s="282"/>
      <c r="CB540" s="282"/>
      <c r="CC540" s="282"/>
      <c r="CD540" s="282"/>
      <c r="CE540" s="282"/>
      <c r="CF540" s="282"/>
      <c r="CG540" s="282"/>
    </row>
    <row r="541" spans="1:85" ht="15" customHeight="1">
      <c r="A541" s="283">
        <f>ROW() - ROW(Tabla4478171820242624[[#Headers],[+]])</f>
        <v>535</v>
      </c>
      <c r="B541" s="4" t="s">
        <v>9</v>
      </c>
      <c r="C541" s="55">
        <v>61</v>
      </c>
      <c r="D541" s="4">
        <v>2026</v>
      </c>
      <c r="E541" s="49" t="s">
        <v>260</v>
      </c>
      <c r="F541" s="20" t="s">
        <v>47</v>
      </c>
      <c r="G541" s="252">
        <v>3640000</v>
      </c>
      <c r="H541" s="54" t="s">
        <v>1759</v>
      </c>
      <c r="I541" s="257" t="s">
        <v>1072</v>
      </c>
      <c r="J541" s="40">
        <v>46087</v>
      </c>
      <c r="K541" s="41" t="s">
        <v>989</v>
      </c>
      <c r="L541" s="20" t="s">
        <v>1067</v>
      </c>
      <c r="M541" s="55"/>
      <c r="N541" s="288">
        <v>46088</v>
      </c>
      <c r="O541" s="41" t="s">
        <v>1069</v>
      </c>
      <c r="P541" s="288">
        <v>46088</v>
      </c>
      <c r="Q541" s="41" t="s">
        <v>43</v>
      </c>
      <c r="R541" s="41"/>
      <c r="S541" s="290"/>
      <c r="T541" s="291"/>
      <c r="U541" s="292">
        <v>46096</v>
      </c>
      <c r="V541" s="155">
        <v>46098</v>
      </c>
      <c r="W541" s="424" t="s">
        <v>44</v>
      </c>
      <c r="X541" s="289"/>
      <c r="Y541" s="292"/>
      <c r="Z541" s="293"/>
      <c r="AA541" s="282"/>
      <c r="AB541" s="282"/>
      <c r="AC541" s="282"/>
      <c r="AD541" s="282"/>
      <c r="AE541" s="282"/>
      <c r="AF541" s="282"/>
      <c r="AG541" s="282"/>
      <c r="AH541" s="282"/>
      <c r="AI541" s="282"/>
      <c r="AJ541" s="282"/>
      <c r="AK541" s="282"/>
      <c r="AL541" s="282"/>
      <c r="AM541" s="282"/>
      <c r="AN541" s="282"/>
      <c r="AO541" s="282"/>
      <c r="AP541" s="282"/>
      <c r="AQ541" s="282"/>
      <c r="AR541" s="282"/>
      <c r="AS541" s="282"/>
      <c r="AT541" s="282"/>
      <c r="AU541" s="282"/>
      <c r="AV541" s="282"/>
      <c r="AW541" s="282"/>
      <c r="AX541" s="282"/>
      <c r="AY541" s="282"/>
      <c r="AZ541" s="282"/>
      <c r="BA541" s="282"/>
      <c r="BB541" s="282"/>
      <c r="BC541" s="282"/>
      <c r="BD541" s="282"/>
      <c r="BE541" s="282"/>
      <c r="BF541" s="282"/>
      <c r="BG541" s="282"/>
      <c r="BH541" s="282"/>
      <c r="BI541" s="282"/>
      <c r="BJ541" s="282"/>
      <c r="BK541" s="282"/>
      <c r="BL541" s="282"/>
      <c r="BM541" s="282"/>
      <c r="BN541" s="282"/>
      <c r="BO541" s="282"/>
      <c r="BP541" s="282"/>
      <c r="BQ541" s="282"/>
      <c r="BR541" s="282"/>
      <c r="BS541" s="282"/>
      <c r="BT541" s="282"/>
      <c r="BU541" s="282"/>
      <c r="BV541" s="282"/>
      <c r="BW541" s="282"/>
      <c r="BX541" s="282"/>
      <c r="BY541" s="282"/>
      <c r="BZ541" s="282"/>
      <c r="CA541" s="282"/>
      <c r="CB541" s="282"/>
      <c r="CC541" s="282"/>
      <c r="CD541" s="282"/>
      <c r="CE541" s="282"/>
      <c r="CF541" s="282"/>
      <c r="CG541" s="282"/>
    </row>
    <row r="542" spans="1:85" ht="15" customHeight="1">
      <c r="A542" s="283">
        <f>ROW() - ROW(Tabla4478171820242624[[#Headers],[+]])</f>
        <v>536</v>
      </c>
      <c r="B542" s="4" t="s">
        <v>9</v>
      </c>
      <c r="C542" s="55">
        <v>21</v>
      </c>
      <c r="D542" s="4">
        <v>2026</v>
      </c>
      <c r="E542" s="49" t="s">
        <v>223</v>
      </c>
      <c r="F542" s="20" t="s">
        <v>57</v>
      </c>
      <c r="G542" s="252">
        <v>1260000</v>
      </c>
      <c r="H542" s="54" t="s">
        <v>1760</v>
      </c>
      <c r="I542" s="257" t="s">
        <v>225</v>
      </c>
      <c r="J542" s="40">
        <v>46087</v>
      </c>
      <c r="K542" s="41" t="s">
        <v>989</v>
      </c>
      <c r="L542" s="20" t="s">
        <v>1067</v>
      </c>
      <c r="M542" s="55"/>
      <c r="N542" s="288">
        <v>46088</v>
      </c>
      <c r="O542" s="41" t="s">
        <v>1069</v>
      </c>
      <c r="P542" s="288">
        <v>46088</v>
      </c>
      <c r="Q542" s="41" t="s">
        <v>43</v>
      </c>
      <c r="R542" s="41"/>
      <c r="S542" s="290"/>
      <c r="T542" s="291"/>
      <c r="U542" s="292">
        <v>46096</v>
      </c>
      <c r="V542" s="155">
        <v>46098</v>
      </c>
      <c r="W542" s="424" t="s">
        <v>44</v>
      </c>
      <c r="X542" s="289"/>
      <c r="Y542" s="292"/>
      <c r="Z542" s="293"/>
      <c r="AA542" s="282"/>
      <c r="AB542" s="282"/>
      <c r="AC542" s="282"/>
      <c r="AD542" s="282"/>
      <c r="AE542" s="282"/>
      <c r="AF542" s="282"/>
      <c r="AG542" s="282"/>
      <c r="AH542" s="282"/>
      <c r="AI542" s="282"/>
      <c r="AJ542" s="282"/>
      <c r="AK542" s="282"/>
      <c r="AL542" s="282"/>
      <c r="AM542" s="282"/>
      <c r="AN542" s="282"/>
      <c r="AO542" s="282"/>
      <c r="AP542" s="282"/>
      <c r="AQ542" s="282"/>
      <c r="AR542" s="282"/>
      <c r="AS542" s="282"/>
      <c r="AT542" s="282"/>
      <c r="AU542" s="282"/>
      <c r="AV542" s="282"/>
      <c r="AW542" s="282"/>
      <c r="AX542" s="282"/>
      <c r="AY542" s="282"/>
      <c r="AZ542" s="282"/>
      <c r="BA542" s="282"/>
      <c r="BB542" s="282"/>
      <c r="BC542" s="282"/>
      <c r="BD542" s="282"/>
      <c r="BE542" s="282"/>
      <c r="BF542" s="282"/>
      <c r="BG542" s="282"/>
      <c r="BH542" s="282"/>
      <c r="BI542" s="282"/>
      <c r="BJ542" s="282"/>
      <c r="BK542" s="282"/>
      <c r="BL542" s="282"/>
      <c r="BM542" s="282"/>
      <c r="BN542" s="282"/>
      <c r="BO542" s="282"/>
      <c r="BP542" s="282"/>
      <c r="BQ542" s="282"/>
      <c r="BR542" s="282"/>
      <c r="BS542" s="282"/>
      <c r="BT542" s="282"/>
      <c r="BU542" s="282"/>
      <c r="BV542" s="282"/>
      <c r="BW542" s="282"/>
      <c r="BX542" s="282"/>
      <c r="BY542" s="282"/>
      <c r="BZ542" s="282"/>
      <c r="CA542" s="282"/>
      <c r="CB542" s="282"/>
      <c r="CC542" s="282"/>
      <c r="CD542" s="282"/>
      <c r="CE542" s="282"/>
      <c r="CF542" s="282"/>
      <c r="CG542" s="282"/>
    </row>
    <row r="543" spans="1:85" ht="15" customHeight="1">
      <c r="A543" s="283">
        <f>ROW() - ROW(Tabla4478171820242624[[#Headers],[+]])</f>
        <v>537</v>
      </c>
      <c r="B543" s="4" t="s">
        <v>9</v>
      </c>
      <c r="C543" s="55">
        <v>177</v>
      </c>
      <c r="D543" s="4">
        <v>2026</v>
      </c>
      <c r="E543" s="49" t="s">
        <v>226</v>
      </c>
      <c r="F543" s="20" t="s">
        <v>57</v>
      </c>
      <c r="G543" s="252">
        <v>280000</v>
      </c>
      <c r="H543" s="54" t="s">
        <v>1761</v>
      </c>
      <c r="I543" s="266" t="s">
        <v>225</v>
      </c>
      <c r="J543" s="40">
        <v>46087</v>
      </c>
      <c r="K543" s="41" t="s">
        <v>989</v>
      </c>
      <c r="L543" s="20" t="s">
        <v>1067</v>
      </c>
      <c r="M543" s="55"/>
      <c r="N543" s="288">
        <v>46090</v>
      </c>
      <c r="O543" s="41" t="s">
        <v>1069</v>
      </c>
      <c r="P543" s="288">
        <v>46088</v>
      </c>
      <c r="Q543" s="41" t="s">
        <v>43</v>
      </c>
      <c r="R543" s="41"/>
      <c r="S543" s="290"/>
      <c r="T543" s="291"/>
      <c r="U543" s="292">
        <v>46096</v>
      </c>
      <c r="V543" s="155">
        <v>46098</v>
      </c>
      <c r="W543" s="424" t="s">
        <v>44</v>
      </c>
      <c r="X543" s="289"/>
      <c r="Y543" s="292"/>
      <c r="Z543" s="293"/>
      <c r="AA543" s="282"/>
      <c r="AB543" s="282"/>
      <c r="AC543" s="282"/>
      <c r="AD543" s="282"/>
      <c r="AE543" s="282"/>
      <c r="AF543" s="282"/>
      <c r="AG543" s="282"/>
      <c r="AH543" s="282"/>
      <c r="AI543" s="282"/>
      <c r="AJ543" s="282"/>
      <c r="AK543" s="282"/>
      <c r="AL543" s="282"/>
      <c r="AM543" s="282"/>
      <c r="AN543" s="282"/>
      <c r="AO543" s="282"/>
      <c r="AP543" s="282"/>
      <c r="AQ543" s="282"/>
      <c r="AR543" s="282"/>
      <c r="AS543" s="282"/>
      <c r="AT543" s="282"/>
      <c r="AU543" s="282"/>
      <c r="AV543" s="282"/>
      <c r="AW543" s="282"/>
      <c r="AX543" s="282"/>
      <c r="AY543" s="282"/>
      <c r="AZ543" s="282"/>
      <c r="BA543" s="282"/>
      <c r="BB543" s="282"/>
      <c r="BC543" s="282"/>
      <c r="BD543" s="282"/>
      <c r="BE543" s="282"/>
      <c r="BF543" s="282"/>
      <c r="BG543" s="282"/>
      <c r="BH543" s="282"/>
      <c r="BI543" s="282"/>
      <c r="BJ543" s="282"/>
      <c r="BK543" s="282"/>
      <c r="BL543" s="282"/>
      <c r="BM543" s="282"/>
      <c r="BN543" s="282"/>
      <c r="BO543" s="282"/>
      <c r="BP543" s="282"/>
      <c r="BQ543" s="282"/>
      <c r="BR543" s="282"/>
      <c r="BS543" s="282"/>
      <c r="BT543" s="282"/>
      <c r="BU543" s="282"/>
      <c r="BV543" s="282"/>
      <c r="BW543" s="282"/>
      <c r="BX543" s="282"/>
      <c r="BY543" s="282"/>
      <c r="BZ543" s="282"/>
      <c r="CA543" s="282"/>
      <c r="CB543" s="282"/>
      <c r="CC543" s="282"/>
      <c r="CD543" s="282"/>
      <c r="CE543" s="282"/>
      <c r="CF543" s="282"/>
      <c r="CG543" s="282"/>
    </row>
    <row r="544" spans="1:85" ht="15" customHeight="1">
      <c r="A544" s="283">
        <f>ROW() - ROW(Tabla4478171820242624[[#Headers],[+]])</f>
        <v>538</v>
      </c>
      <c r="B544" s="4" t="s">
        <v>9</v>
      </c>
      <c r="C544" s="55">
        <v>177</v>
      </c>
      <c r="D544" s="4">
        <v>2026</v>
      </c>
      <c r="E544" s="49" t="s">
        <v>226</v>
      </c>
      <c r="F544" s="20" t="s">
        <v>253</v>
      </c>
      <c r="G544" s="252">
        <v>4200000</v>
      </c>
      <c r="H544" s="54" t="s">
        <v>1762</v>
      </c>
      <c r="I544" s="257" t="s">
        <v>225</v>
      </c>
      <c r="J544" s="40">
        <v>46087</v>
      </c>
      <c r="K544" s="41" t="s">
        <v>989</v>
      </c>
      <c r="L544" s="20" t="s">
        <v>1067</v>
      </c>
      <c r="M544" s="55"/>
      <c r="N544" s="288">
        <v>46090</v>
      </c>
      <c r="O544" s="41" t="s">
        <v>1069</v>
      </c>
      <c r="P544" s="288">
        <v>46088</v>
      </c>
      <c r="Q544" s="41" t="s">
        <v>43</v>
      </c>
      <c r="R544" s="41"/>
      <c r="S544" s="290"/>
      <c r="T544" s="291"/>
      <c r="U544" s="292">
        <v>46096</v>
      </c>
      <c r="V544" s="155">
        <v>46098</v>
      </c>
      <c r="W544" s="424" t="s">
        <v>44</v>
      </c>
      <c r="X544" s="289"/>
      <c r="Y544" s="292"/>
      <c r="Z544" s="293"/>
      <c r="AA544" s="282"/>
      <c r="AB544" s="282"/>
      <c r="AC544" s="282"/>
      <c r="AD544" s="282"/>
      <c r="AE544" s="282"/>
      <c r="AF544" s="282"/>
      <c r="AG544" s="282"/>
      <c r="AH544" s="282"/>
      <c r="AI544" s="282"/>
      <c r="AJ544" s="282"/>
      <c r="AK544" s="282"/>
      <c r="AL544" s="282"/>
      <c r="AM544" s="282"/>
      <c r="AN544" s="282"/>
      <c r="AO544" s="282"/>
      <c r="AP544" s="282"/>
      <c r="AQ544" s="282"/>
      <c r="AR544" s="282"/>
      <c r="AS544" s="282"/>
      <c r="AT544" s="282"/>
      <c r="AU544" s="282"/>
      <c r="AV544" s="282"/>
      <c r="AW544" s="282"/>
      <c r="AX544" s="282"/>
      <c r="AY544" s="282"/>
      <c r="AZ544" s="282"/>
      <c r="BA544" s="282"/>
      <c r="BB544" s="282"/>
      <c r="BC544" s="282"/>
      <c r="BD544" s="282"/>
      <c r="BE544" s="282"/>
      <c r="BF544" s="282"/>
      <c r="BG544" s="282"/>
      <c r="BH544" s="282"/>
      <c r="BI544" s="282"/>
      <c r="BJ544" s="282"/>
      <c r="BK544" s="282"/>
      <c r="BL544" s="282"/>
      <c r="BM544" s="282"/>
      <c r="BN544" s="282"/>
      <c r="BO544" s="282"/>
      <c r="BP544" s="282"/>
      <c r="BQ544" s="282"/>
      <c r="BR544" s="282"/>
      <c r="BS544" s="282"/>
      <c r="BT544" s="282"/>
      <c r="BU544" s="282"/>
      <c r="BV544" s="282"/>
      <c r="BW544" s="282"/>
      <c r="BX544" s="282"/>
      <c r="BY544" s="282"/>
      <c r="BZ544" s="282"/>
      <c r="CA544" s="282"/>
      <c r="CB544" s="282"/>
      <c r="CC544" s="282"/>
      <c r="CD544" s="282"/>
      <c r="CE544" s="282"/>
      <c r="CF544" s="282"/>
      <c r="CG544" s="282"/>
    </row>
    <row r="545" spans="1:85" ht="15" customHeight="1">
      <c r="A545" s="283">
        <f>ROW() - ROW(Tabla4478171820242624[[#Headers],[+]])</f>
        <v>539</v>
      </c>
      <c r="B545" s="4" t="s">
        <v>9</v>
      </c>
      <c r="C545" s="55">
        <v>228</v>
      </c>
      <c r="D545" s="4">
        <v>2026</v>
      </c>
      <c r="E545" s="49" t="s">
        <v>50</v>
      </c>
      <c r="F545" s="20" t="s">
        <v>253</v>
      </c>
      <c r="G545" s="252">
        <v>3640000</v>
      </c>
      <c r="H545" s="54" t="s">
        <v>1763</v>
      </c>
      <c r="I545" s="257" t="s">
        <v>225</v>
      </c>
      <c r="J545" s="40">
        <v>46087</v>
      </c>
      <c r="K545" s="41" t="s">
        <v>989</v>
      </c>
      <c r="L545" s="20" t="s">
        <v>1067</v>
      </c>
      <c r="M545" s="55"/>
      <c r="N545" s="288">
        <v>46090</v>
      </c>
      <c r="O545" s="41" t="s">
        <v>1069</v>
      </c>
      <c r="P545" s="288">
        <v>46088</v>
      </c>
      <c r="Q545" s="41" t="s">
        <v>43</v>
      </c>
      <c r="R545" s="41"/>
      <c r="S545" s="290"/>
      <c r="T545" s="291"/>
      <c r="U545" s="292">
        <v>46096</v>
      </c>
      <c r="V545" s="155">
        <v>46098</v>
      </c>
      <c r="W545" s="424" t="s">
        <v>44</v>
      </c>
      <c r="X545" s="289"/>
      <c r="Y545" s="292"/>
      <c r="Z545" s="293"/>
      <c r="AA545" s="282"/>
      <c r="AB545" s="282"/>
      <c r="AC545" s="282"/>
      <c r="AD545" s="282"/>
      <c r="AE545" s="282"/>
      <c r="AF545" s="282"/>
      <c r="AG545" s="282"/>
      <c r="AH545" s="282"/>
      <c r="AI545" s="282"/>
      <c r="AJ545" s="282"/>
      <c r="AK545" s="282"/>
      <c r="AL545" s="282"/>
      <c r="AM545" s="282"/>
      <c r="AN545" s="282"/>
      <c r="AO545" s="282"/>
      <c r="AP545" s="282"/>
      <c r="AQ545" s="282"/>
      <c r="AR545" s="282"/>
      <c r="AS545" s="282"/>
      <c r="AT545" s="282"/>
      <c r="AU545" s="282"/>
      <c r="AV545" s="282"/>
      <c r="AW545" s="282"/>
      <c r="AX545" s="282"/>
      <c r="AY545" s="282"/>
      <c r="AZ545" s="282"/>
      <c r="BA545" s="282"/>
      <c r="BB545" s="282"/>
      <c r="BC545" s="282"/>
      <c r="BD545" s="282"/>
      <c r="BE545" s="282"/>
      <c r="BF545" s="282"/>
      <c r="BG545" s="282"/>
      <c r="BH545" s="282"/>
      <c r="BI545" s="282"/>
      <c r="BJ545" s="282"/>
      <c r="BK545" s="282"/>
      <c r="BL545" s="282"/>
      <c r="BM545" s="282"/>
      <c r="BN545" s="282"/>
      <c r="BO545" s="282"/>
      <c r="BP545" s="282"/>
      <c r="BQ545" s="282"/>
      <c r="BR545" s="282"/>
      <c r="BS545" s="282"/>
      <c r="BT545" s="282"/>
      <c r="BU545" s="282"/>
      <c r="BV545" s="282"/>
      <c r="BW545" s="282"/>
      <c r="BX545" s="282"/>
      <c r="BY545" s="282"/>
      <c r="BZ545" s="282"/>
      <c r="CA545" s="282"/>
      <c r="CB545" s="282"/>
      <c r="CC545" s="282"/>
      <c r="CD545" s="282"/>
      <c r="CE545" s="282"/>
      <c r="CF545" s="282"/>
      <c r="CG545" s="282"/>
    </row>
    <row r="546" spans="1:85" ht="15" customHeight="1">
      <c r="A546" s="283">
        <f>ROW() - ROW(Tabla4478171820242624[[#Headers],[+]])</f>
        <v>540</v>
      </c>
      <c r="B546" s="4" t="s">
        <v>9</v>
      </c>
      <c r="C546" s="55">
        <v>438</v>
      </c>
      <c r="D546" s="4">
        <v>2026</v>
      </c>
      <c r="E546" s="49" t="s">
        <v>229</v>
      </c>
      <c r="F546" s="20" t="s">
        <v>253</v>
      </c>
      <c r="G546" s="252">
        <v>5200000</v>
      </c>
      <c r="H546" s="199" t="s">
        <v>1764</v>
      </c>
      <c r="I546" s="266" t="s">
        <v>225</v>
      </c>
      <c r="J546" s="40">
        <v>46087</v>
      </c>
      <c r="K546" s="41" t="s">
        <v>989</v>
      </c>
      <c r="L546" s="20" t="s">
        <v>1067</v>
      </c>
      <c r="M546" s="55"/>
      <c r="N546" s="288">
        <v>46090</v>
      </c>
      <c r="O546" s="41" t="s">
        <v>1069</v>
      </c>
      <c r="P546" s="288">
        <v>46088</v>
      </c>
      <c r="Q546" s="41" t="s">
        <v>43</v>
      </c>
      <c r="R546" s="41"/>
      <c r="S546" s="290"/>
      <c r="T546" s="291"/>
      <c r="U546" s="534">
        <v>46099</v>
      </c>
      <c r="V546" s="155">
        <v>46100</v>
      </c>
      <c r="W546" s="424" t="s">
        <v>44</v>
      </c>
      <c r="X546" s="289"/>
      <c r="Y546" s="292"/>
      <c r="Z546" s="293"/>
      <c r="AA546" s="282"/>
      <c r="AB546" s="282"/>
      <c r="AC546" s="282"/>
      <c r="AD546" s="282"/>
      <c r="AE546" s="282"/>
      <c r="AF546" s="282"/>
      <c r="AG546" s="282"/>
      <c r="AH546" s="282"/>
      <c r="AI546" s="282"/>
      <c r="AJ546" s="282"/>
      <c r="AK546" s="282"/>
      <c r="AL546" s="282"/>
      <c r="AM546" s="282"/>
      <c r="AN546" s="282"/>
      <c r="AO546" s="282"/>
      <c r="AP546" s="282"/>
      <c r="AQ546" s="282"/>
      <c r="AR546" s="282"/>
      <c r="AS546" s="282"/>
      <c r="AT546" s="282"/>
      <c r="AU546" s="282"/>
      <c r="AV546" s="282"/>
      <c r="AW546" s="282"/>
      <c r="AX546" s="282"/>
      <c r="AY546" s="282"/>
      <c r="AZ546" s="282"/>
      <c r="BA546" s="282"/>
      <c r="BB546" s="282"/>
      <c r="BC546" s="282"/>
      <c r="BD546" s="282"/>
      <c r="BE546" s="282"/>
      <c r="BF546" s="282"/>
      <c r="BG546" s="282"/>
      <c r="BH546" s="282"/>
      <c r="BI546" s="282"/>
      <c r="BJ546" s="282"/>
      <c r="BK546" s="282"/>
      <c r="BL546" s="282"/>
      <c r="BM546" s="282"/>
      <c r="BN546" s="282"/>
      <c r="BO546" s="282"/>
      <c r="BP546" s="282"/>
      <c r="BQ546" s="282"/>
      <c r="BR546" s="282"/>
      <c r="BS546" s="282"/>
      <c r="BT546" s="282"/>
      <c r="BU546" s="282"/>
      <c r="BV546" s="282"/>
      <c r="BW546" s="282"/>
      <c r="BX546" s="282"/>
      <c r="BY546" s="282"/>
      <c r="BZ546" s="282"/>
      <c r="CA546" s="282"/>
      <c r="CB546" s="282"/>
      <c r="CC546" s="282"/>
      <c r="CD546" s="282"/>
      <c r="CE546" s="282"/>
      <c r="CF546" s="282"/>
      <c r="CG546" s="282"/>
    </row>
    <row r="547" spans="1:85" ht="15" customHeight="1">
      <c r="A547" s="4">
        <f>ROW() - ROW(Tabla4478171820242624[[#Headers],[+]])</f>
        <v>541</v>
      </c>
      <c r="B547" s="4" t="s">
        <v>55</v>
      </c>
      <c r="C547" s="55">
        <v>511</v>
      </c>
      <c r="D547" s="283">
        <v>2025</v>
      </c>
      <c r="E547" s="284" t="s">
        <v>1765</v>
      </c>
      <c r="F547" s="285" t="s">
        <v>47</v>
      </c>
      <c r="G547" s="252">
        <v>2500000</v>
      </c>
      <c r="H547" s="199" t="s">
        <v>1766</v>
      </c>
      <c r="I547" s="257" t="s">
        <v>1164</v>
      </c>
      <c r="J547" s="40">
        <v>46087</v>
      </c>
      <c r="K547" s="41" t="s">
        <v>989</v>
      </c>
      <c r="L547" s="285" t="s">
        <v>54</v>
      </c>
      <c r="M547" s="55"/>
      <c r="N547" s="288">
        <v>46088</v>
      </c>
      <c r="O547" s="41" t="s">
        <v>42</v>
      </c>
      <c r="P547" s="288">
        <v>46088</v>
      </c>
      <c r="Q547" s="41" t="s">
        <v>43</v>
      </c>
      <c r="R547" s="41"/>
      <c r="S547" s="290"/>
      <c r="T547" s="291"/>
      <c r="U547" s="292">
        <v>46096</v>
      </c>
      <c r="V547" s="155">
        <v>46098</v>
      </c>
      <c r="W547" s="424" t="s">
        <v>44</v>
      </c>
      <c r="X547" s="289"/>
      <c r="Y547" s="292"/>
      <c r="Z547" s="293"/>
      <c r="AA547" s="282"/>
      <c r="AB547" s="282"/>
      <c r="AC547" s="282"/>
      <c r="AD547" s="282"/>
      <c r="AE547" s="282"/>
      <c r="AF547" s="282"/>
      <c r="AG547" s="282"/>
      <c r="AH547" s="282"/>
      <c r="AI547" s="282"/>
      <c r="AJ547" s="282"/>
      <c r="AK547" s="282"/>
      <c r="AL547" s="282"/>
      <c r="AM547" s="282"/>
      <c r="AN547" s="282"/>
      <c r="AO547" s="282"/>
      <c r="AP547" s="282"/>
      <c r="AQ547" s="282"/>
      <c r="AR547" s="282"/>
      <c r="AS547" s="282"/>
      <c r="AT547" s="282"/>
      <c r="AU547" s="282"/>
      <c r="AV547" s="282"/>
      <c r="AW547" s="282"/>
      <c r="AX547" s="282"/>
      <c r="AY547" s="282"/>
      <c r="AZ547" s="282"/>
      <c r="BA547" s="282"/>
      <c r="BB547" s="282"/>
      <c r="BC547" s="282"/>
      <c r="BD547" s="282"/>
      <c r="BE547" s="282"/>
      <c r="BF547" s="282"/>
      <c r="BG547" s="282"/>
      <c r="BH547" s="282"/>
      <c r="BI547" s="282"/>
      <c r="BJ547" s="282"/>
      <c r="BK547" s="282"/>
      <c r="BL547" s="282"/>
      <c r="BM547" s="282"/>
      <c r="BN547" s="282"/>
      <c r="BO547" s="282"/>
      <c r="BP547" s="282"/>
      <c r="BQ547" s="282"/>
      <c r="BR547" s="282"/>
      <c r="BS547" s="282"/>
      <c r="BT547" s="282"/>
      <c r="BU547" s="282"/>
      <c r="BV547" s="282"/>
      <c r="BW547" s="282"/>
      <c r="BX547" s="282"/>
      <c r="BY547" s="282"/>
      <c r="BZ547" s="282"/>
      <c r="CA547" s="282"/>
      <c r="CB547" s="282"/>
      <c r="CC547" s="282"/>
      <c r="CD547" s="282"/>
      <c r="CE547" s="282"/>
      <c r="CF547" s="282"/>
      <c r="CG547" s="282"/>
    </row>
    <row r="548" spans="1:85" ht="15" customHeight="1">
      <c r="A548" s="4">
        <f>ROW() - ROW(Tabla4478171820242624[[#Headers],[+]])</f>
        <v>542</v>
      </c>
      <c r="B548" s="4" t="s">
        <v>9</v>
      </c>
      <c r="C548" s="55">
        <v>137</v>
      </c>
      <c r="D548" s="283">
        <v>2026</v>
      </c>
      <c r="E548" s="284" t="s">
        <v>1767</v>
      </c>
      <c r="F548" s="285" t="s">
        <v>47</v>
      </c>
      <c r="G548" s="252">
        <v>3733333</v>
      </c>
      <c r="H548" s="199" t="s">
        <v>1499</v>
      </c>
      <c r="I548" s="257" t="s">
        <v>1768</v>
      </c>
      <c r="J548" s="40">
        <v>46087</v>
      </c>
      <c r="K548" s="41" t="s">
        <v>989</v>
      </c>
      <c r="L548" s="285" t="s">
        <v>1022</v>
      </c>
      <c r="M548" s="55"/>
      <c r="N548" s="288">
        <v>46090</v>
      </c>
      <c r="O548" s="41" t="s">
        <v>1069</v>
      </c>
      <c r="P548" s="288">
        <v>46088</v>
      </c>
      <c r="Q548" s="41" t="s">
        <v>43</v>
      </c>
      <c r="R548" s="41"/>
      <c r="S548" s="290"/>
      <c r="T548" s="291"/>
      <c r="U548" s="292">
        <v>46096</v>
      </c>
      <c r="V548" s="155">
        <v>46098</v>
      </c>
      <c r="W548" s="424" t="s">
        <v>44</v>
      </c>
      <c r="X548" s="289"/>
      <c r="Y548" s="292">
        <v>46101</v>
      </c>
      <c r="Z548" s="293" t="s">
        <v>45</v>
      </c>
      <c r="AA548" s="282"/>
      <c r="AB548" s="282"/>
      <c r="AC548" s="282"/>
      <c r="AD548" s="282"/>
      <c r="AE548" s="282"/>
      <c r="AF548" s="282"/>
      <c r="AG548" s="282"/>
      <c r="AH548" s="282"/>
      <c r="AI548" s="282"/>
      <c r="AJ548" s="282"/>
      <c r="AK548" s="282"/>
      <c r="AL548" s="282"/>
      <c r="AM548" s="282"/>
      <c r="AN548" s="282"/>
      <c r="AO548" s="282"/>
      <c r="AP548" s="282"/>
      <c r="AQ548" s="282"/>
      <c r="AR548" s="282"/>
      <c r="AS548" s="282"/>
      <c r="AT548" s="282"/>
      <c r="AU548" s="282"/>
      <c r="AV548" s="282"/>
      <c r="AW548" s="282"/>
      <c r="AX548" s="282"/>
      <c r="AY548" s="282"/>
      <c r="AZ548" s="282"/>
      <c r="BA548" s="282"/>
      <c r="BB548" s="282"/>
      <c r="BC548" s="282"/>
      <c r="BD548" s="282"/>
      <c r="BE548" s="282"/>
      <c r="BF548" s="282"/>
      <c r="BG548" s="282"/>
      <c r="BH548" s="282"/>
      <c r="BI548" s="282"/>
      <c r="BJ548" s="282"/>
      <c r="BK548" s="282"/>
      <c r="BL548" s="282"/>
      <c r="BM548" s="282"/>
      <c r="BN548" s="282"/>
      <c r="BO548" s="282"/>
      <c r="BP548" s="282"/>
      <c r="BQ548" s="282"/>
      <c r="BR548" s="282"/>
      <c r="BS548" s="282"/>
      <c r="BT548" s="282"/>
      <c r="BU548" s="282"/>
      <c r="BV548" s="282"/>
      <c r="BW548" s="282"/>
      <c r="BX548" s="282"/>
      <c r="BY548" s="282"/>
      <c r="BZ548" s="282"/>
      <c r="CA548" s="282"/>
      <c r="CB548" s="282"/>
      <c r="CC548" s="282"/>
      <c r="CD548" s="282"/>
      <c r="CE548" s="282"/>
      <c r="CF548" s="282"/>
      <c r="CG548" s="282"/>
    </row>
    <row r="549" spans="1:85" ht="15" customHeight="1">
      <c r="A549" s="4">
        <f>ROW() - ROW(Tabla4478171820242624[[#Headers],[+]])</f>
        <v>543</v>
      </c>
      <c r="B549" s="4" t="s">
        <v>9</v>
      </c>
      <c r="C549" s="55">
        <v>306</v>
      </c>
      <c r="D549" s="283">
        <v>2026</v>
      </c>
      <c r="E549" s="284" t="s">
        <v>860</v>
      </c>
      <c r="F549" s="285" t="s">
        <v>47</v>
      </c>
      <c r="G549" s="252">
        <v>3600000</v>
      </c>
      <c r="H549" s="54" t="s">
        <v>1769</v>
      </c>
      <c r="I549" s="257" t="s">
        <v>1770</v>
      </c>
      <c r="J549" s="40">
        <v>46087</v>
      </c>
      <c r="K549" s="41" t="s">
        <v>989</v>
      </c>
      <c r="L549" s="285" t="s">
        <v>1022</v>
      </c>
      <c r="M549" s="55"/>
      <c r="N549" s="288">
        <v>46090</v>
      </c>
      <c r="O549" s="41" t="s">
        <v>1448</v>
      </c>
      <c r="P549" s="288">
        <v>46088</v>
      </c>
      <c r="Q549" s="41" t="s">
        <v>43</v>
      </c>
      <c r="R549" s="41"/>
      <c r="S549" s="290"/>
      <c r="T549" s="291"/>
      <c r="U549" s="292">
        <v>46096</v>
      </c>
      <c r="V549" s="155">
        <v>46098</v>
      </c>
      <c r="W549" s="424" t="s">
        <v>44</v>
      </c>
      <c r="X549" s="289"/>
      <c r="Y549" s="292">
        <v>46100</v>
      </c>
      <c r="Z549" s="293" t="s">
        <v>1771</v>
      </c>
      <c r="AA549" s="282"/>
      <c r="AB549" s="282"/>
      <c r="AC549" s="282"/>
      <c r="AD549" s="282"/>
      <c r="AE549" s="282"/>
      <c r="AF549" s="282"/>
      <c r="AG549" s="282"/>
      <c r="AH549" s="282"/>
      <c r="AI549" s="282"/>
      <c r="AJ549" s="282"/>
      <c r="AK549" s="282"/>
      <c r="AL549" s="282"/>
      <c r="AM549" s="282"/>
      <c r="AN549" s="282"/>
      <c r="AO549" s="282"/>
      <c r="AP549" s="282"/>
      <c r="AQ549" s="282"/>
      <c r="AR549" s="282"/>
      <c r="AS549" s="282"/>
      <c r="AT549" s="282"/>
      <c r="AU549" s="282"/>
      <c r="AV549" s="282"/>
      <c r="AW549" s="282"/>
      <c r="AX549" s="282"/>
      <c r="AY549" s="282"/>
      <c r="AZ549" s="282"/>
      <c r="BA549" s="282"/>
      <c r="BB549" s="282"/>
      <c r="BC549" s="282"/>
      <c r="BD549" s="282"/>
      <c r="BE549" s="282"/>
      <c r="BF549" s="282"/>
      <c r="BG549" s="282"/>
      <c r="BH549" s="282"/>
      <c r="BI549" s="282"/>
      <c r="BJ549" s="282"/>
      <c r="BK549" s="282"/>
      <c r="BL549" s="282"/>
      <c r="BM549" s="282"/>
      <c r="BN549" s="282"/>
      <c r="BO549" s="282"/>
      <c r="BP549" s="282"/>
      <c r="BQ549" s="282"/>
      <c r="BR549" s="282"/>
      <c r="BS549" s="282"/>
      <c r="BT549" s="282"/>
      <c r="BU549" s="282"/>
      <c r="BV549" s="282"/>
      <c r="BW549" s="282"/>
      <c r="BX549" s="282"/>
      <c r="BY549" s="282"/>
      <c r="BZ549" s="282"/>
      <c r="CA549" s="282"/>
      <c r="CB549" s="282"/>
      <c r="CC549" s="282"/>
      <c r="CD549" s="282"/>
      <c r="CE549" s="282"/>
      <c r="CF549" s="282"/>
      <c r="CG549" s="282"/>
    </row>
    <row r="550" spans="1:85" ht="15" customHeight="1">
      <c r="A550" s="4">
        <f>ROW() - ROW(Tabla4478171820242624[[#Headers],[+]])</f>
        <v>544</v>
      </c>
      <c r="B550" s="4" t="s">
        <v>9</v>
      </c>
      <c r="C550" s="55">
        <v>35</v>
      </c>
      <c r="D550" s="283">
        <v>2026</v>
      </c>
      <c r="E550" s="284" t="s">
        <v>1772</v>
      </c>
      <c r="F550" s="285" t="s">
        <v>47</v>
      </c>
      <c r="G550" s="252">
        <v>5850000</v>
      </c>
      <c r="H550" s="199" t="s">
        <v>1773</v>
      </c>
      <c r="I550" s="257" t="s">
        <v>1770</v>
      </c>
      <c r="J550" s="40">
        <v>46087</v>
      </c>
      <c r="K550" s="41" t="s">
        <v>989</v>
      </c>
      <c r="L550" s="285" t="s">
        <v>1022</v>
      </c>
      <c r="M550" s="55"/>
      <c r="N550" s="288">
        <v>46090</v>
      </c>
      <c r="O550" s="41" t="s">
        <v>1448</v>
      </c>
      <c r="P550" s="288">
        <v>46088</v>
      </c>
      <c r="Q550" s="41" t="s">
        <v>43</v>
      </c>
      <c r="R550" s="41"/>
      <c r="S550" s="290"/>
      <c r="T550" s="291"/>
      <c r="U550" s="292">
        <v>46096</v>
      </c>
      <c r="V550" s="155">
        <v>46098</v>
      </c>
      <c r="W550" s="424" t="s">
        <v>44</v>
      </c>
      <c r="X550" s="289"/>
      <c r="Y550" s="292">
        <v>46101</v>
      </c>
      <c r="Z550" s="293" t="s">
        <v>45</v>
      </c>
      <c r="AA550" s="282"/>
      <c r="AB550" s="282"/>
      <c r="AC550" s="282"/>
      <c r="AD550" s="282"/>
      <c r="AE550" s="282"/>
      <c r="AF550" s="282"/>
      <c r="AG550" s="282"/>
      <c r="AH550" s="282"/>
      <c r="AI550" s="282"/>
      <c r="AJ550" s="282"/>
      <c r="AK550" s="282"/>
      <c r="AL550" s="282"/>
      <c r="AM550" s="282"/>
      <c r="AN550" s="282"/>
      <c r="AO550" s="282"/>
      <c r="AP550" s="282"/>
      <c r="AQ550" s="282"/>
      <c r="AR550" s="282"/>
      <c r="AS550" s="282"/>
      <c r="AT550" s="282"/>
      <c r="AU550" s="282"/>
      <c r="AV550" s="282"/>
      <c r="AW550" s="282"/>
      <c r="AX550" s="282"/>
      <c r="AY550" s="282"/>
      <c r="AZ550" s="282"/>
      <c r="BA550" s="282"/>
      <c r="BB550" s="282"/>
      <c r="BC550" s="282"/>
      <c r="BD550" s="282"/>
      <c r="BE550" s="282"/>
      <c r="BF550" s="282"/>
      <c r="BG550" s="282"/>
      <c r="BH550" s="282"/>
      <c r="BI550" s="282"/>
      <c r="BJ550" s="282"/>
      <c r="BK550" s="282"/>
      <c r="BL550" s="282"/>
      <c r="BM550" s="282"/>
      <c r="BN550" s="282"/>
      <c r="BO550" s="282"/>
      <c r="BP550" s="282"/>
      <c r="BQ550" s="282"/>
      <c r="BR550" s="282"/>
      <c r="BS550" s="282"/>
      <c r="BT550" s="282"/>
      <c r="BU550" s="282"/>
      <c r="BV550" s="282"/>
      <c r="BW550" s="282"/>
      <c r="BX550" s="282"/>
      <c r="BY550" s="282"/>
      <c r="BZ550" s="282"/>
      <c r="CA550" s="282"/>
      <c r="CB550" s="282"/>
      <c r="CC550" s="282"/>
      <c r="CD550" s="282"/>
      <c r="CE550" s="282"/>
      <c r="CF550" s="282"/>
      <c r="CG550" s="282"/>
    </row>
    <row r="551" spans="1:85" ht="15" customHeight="1">
      <c r="A551" s="4">
        <f>ROW() - ROW(Tabla4478171820242624[[#Headers],[+]])</f>
        <v>545</v>
      </c>
      <c r="B551" s="4" t="s">
        <v>9</v>
      </c>
      <c r="C551" s="55">
        <v>276</v>
      </c>
      <c r="D551" s="283">
        <v>2026</v>
      </c>
      <c r="E551" s="284" t="s">
        <v>858</v>
      </c>
      <c r="F551" s="285" t="s">
        <v>47</v>
      </c>
      <c r="G551" s="252">
        <v>5664667</v>
      </c>
      <c r="H551" s="199" t="s">
        <v>1774</v>
      </c>
      <c r="I551" s="257" t="s">
        <v>1770</v>
      </c>
      <c r="J551" s="40">
        <v>46087</v>
      </c>
      <c r="K551" s="41" t="s">
        <v>989</v>
      </c>
      <c r="L551" s="285" t="s">
        <v>1022</v>
      </c>
      <c r="M551" s="55"/>
      <c r="N551" s="288">
        <v>46090</v>
      </c>
      <c r="O551" s="41" t="s">
        <v>1448</v>
      </c>
      <c r="P551" s="288">
        <v>46088</v>
      </c>
      <c r="Q551" s="41" t="s">
        <v>43</v>
      </c>
      <c r="R551" s="41"/>
      <c r="S551" s="290"/>
      <c r="T551" s="291"/>
      <c r="U551" s="292">
        <v>46096</v>
      </c>
      <c r="V551" s="155">
        <v>46098</v>
      </c>
      <c r="W551" s="424" t="s">
        <v>44</v>
      </c>
      <c r="X551" s="289"/>
      <c r="Y551" s="292"/>
      <c r="Z551" s="293"/>
      <c r="AA551" s="282"/>
      <c r="AB551" s="282"/>
      <c r="AC551" s="282"/>
      <c r="AD551" s="282"/>
      <c r="AE551" s="282"/>
      <c r="AF551" s="282"/>
      <c r="AG551" s="282"/>
      <c r="AH551" s="282"/>
      <c r="AI551" s="282"/>
      <c r="AJ551" s="282"/>
      <c r="AK551" s="282"/>
      <c r="AL551" s="282"/>
      <c r="AM551" s="282"/>
      <c r="AN551" s="282"/>
      <c r="AO551" s="282"/>
      <c r="AP551" s="282"/>
      <c r="AQ551" s="282"/>
      <c r="AR551" s="282"/>
      <c r="AS551" s="282"/>
      <c r="AT551" s="282"/>
      <c r="AU551" s="282"/>
      <c r="AV551" s="282"/>
      <c r="AW551" s="282"/>
      <c r="AX551" s="282"/>
      <c r="AY551" s="282"/>
      <c r="AZ551" s="282"/>
      <c r="BA551" s="282"/>
      <c r="BB551" s="282"/>
      <c r="BC551" s="282"/>
      <c r="BD551" s="282"/>
      <c r="BE551" s="282"/>
      <c r="BF551" s="282"/>
      <c r="BG551" s="282"/>
      <c r="BH551" s="282"/>
      <c r="BI551" s="282"/>
      <c r="BJ551" s="282"/>
      <c r="BK551" s="282"/>
      <c r="BL551" s="282"/>
      <c r="BM551" s="282"/>
      <c r="BN551" s="282"/>
      <c r="BO551" s="282"/>
      <c r="BP551" s="282"/>
      <c r="BQ551" s="282"/>
      <c r="BR551" s="282"/>
      <c r="BS551" s="282"/>
      <c r="BT551" s="282"/>
      <c r="BU551" s="282"/>
      <c r="BV551" s="282"/>
      <c r="BW551" s="282"/>
      <c r="BX551" s="282"/>
      <c r="BY551" s="282"/>
      <c r="BZ551" s="282"/>
      <c r="CA551" s="282"/>
      <c r="CB551" s="282"/>
      <c r="CC551" s="282"/>
      <c r="CD551" s="282"/>
      <c r="CE551" s="282"/>
      <c r="CF551" s="282"/>
      <c r="CG551" s="282"/>
    </row>
    <row r="552" spans="1:85" ht="15" customHeight="1">
      <c r="A552" s="4">
        <f>ROW() - ROW(Tabla4478171820242624[[#Headers],[+]])</f>
        <v>546</v>
      </c>
      <c r="B552" s="4" t="s">
        <v>9</v>
      </c>
      <c r="C552" s="55">
        <v>337</v>
      </c>
      <c r="D552" s="283">
        <v>2026</v>
      </c>
      <c r="E552" s="284" t="s">
        <v>1775</v>
      </c>
      <c r="F552" s="285" t="s">
        <v>47</v>
      </c>
      <c r="G552" s="252">
        <v>4333333</v>
      </c>
      <c r="H552" s="226" t="s">
        <v>159</v>
      </c>
      <c r="I552" s="257" t="s">
        <v>1770</v>
      </c>
      <c r="J552" s="40">
        <v>46087</v>
      </c>
      <c r="K552" s="41" t="s">
        <v>989</v>
      </c>
      <c r="L552" s="285" t="s">
        <v>1022</v>
      </c>
      <c r="M552" s="55"/>
      <c r="N552" s="288">
        <v>46090</v>
      </c>
      <c r="O552" s="41" t="s">
        <v>1069</v>
      </c>
      <c r="P552" s="288">
        <v>46088</v>
      </c>
      <c r="Q552" s="41" t="s">
        <v>43</v>
      </c>
      <c r="R552" s="41"/>
      <c r="S552" s="290"/>
      <c r="T552" s="291"/>
      <c r="U552" s="292">
        <v>46096</v>
      </c>
      <c r="V552" s="155">
        <v>46098</v>
      </c>
      <c r="W552" s="424" t="s">
        <v>44</v>
      </c>
      <c r="X552" s="289"/>
      <c r="Y552" s="292"/>
      <c r="Z552" s="293"/>
      <c r="AA552" s="282"/>
      <c r="AB552" s="282"/>
      <c r="AC552" s="282"/>
      <c r="AD552" s="282"/>
      <c r="AE552" s="282"/>
      <c r="AF552" s="282"/>
      <c r="AG552" s="282"/>
      <c r="AH552" s="282"/>
      <c r="AI552" s="282"/>
      <c r="AJ552" s="282"/>
      <c r="AK552" s="282"/>
      <c r="AL552" s="282"/>
      <c r="AM552" s="282"/>
      <c r="AN552" s="282"/>
      <c r="AO552" s="282"/>
      <c r="AP552" s="282"/>
      <c r="AQ552" s="282"/>
      <c r="AR552" s="282"/>
      <c r="AS552" s="282"/>
      <c r="AT552" s="282"/>
      <c r="AU552" s="282"/>
      <c r="AV552" s="282"/>
      <c r="AW552" s="282"/>
      <c r="AX552" s="282"/>
      <c r="AY552" s="282"/>
      <c r="AZ552" s="282"/>
      <c r="BA552" s="282"/>
      <c r="BB552" s="282"/>
      <c r="BC552" s="282"/>
      <c r="BD552" s="282"/>
      <c r="BE552" s="282"/>
      <c r="BF552" s="282"/>
      <c r="BG552" s="282"/>
      <c r="BH552" s="282"/>
      <c r="BI552" s="282"/>
      <c r="BJ552" s="282"/>
      <c r="BK552" s="282"/>
      <c r="BL552" s="282"/>
      <c r="BM552" s="282"/>
      <c r="BN552" s="282"/>
      <c r="BO552" s="282"/>
      <c r="BP552" s="282"/>
      <c r="BQ552" s="282"/>
      <c r="BR552" s="282"/>
      <c r="BS552" s="282"/>
      <c r="BT552" s="282"/>
      <c r="BU552" s="282"/>
      <c r="BV552" s="282"/>
      <c r="BW552" s="282"/>
      <c r="BX552" s="282"/>
      <c r="BY552" s="282"/>
      <c r="BZ552" s="282"/>
      <c r="CA552" s="282"/>
      <c r="CB552" s="282"/>
      <c r="CC552" s="282"/>
      <c r="CD552" s="282"/>
      <c r="CE552" s="282"/>
      <c r="CF552" s="282"/>
      <c r="CG552" s="282"/>
    </row>
    <row r="553" spans="1:85" ht="15" customHeight="1">
      <c r="A553" s="4">
        <f>ROW() - ROW(Tabla4478171820242624[[#Headers],[+]])</f>
        <v>547</v>
      </c>
      <c r="B553" s="4" t="s">
        <v>9</v>
      </c>
      <c r="C553" s="55">
        <v>186</v>
      </c>
      <c r="D553" s="283">
        <v>2026</v>
      </c>
      <c r="E553" s="284" t="s">
        <v>856</v>
      </c>
      <c r="F553" s="285" t="s">
        <v>174</v>
      </c>
      <c r="G553" s="252">
        <v>600000</v>
      </c>
      <c r="H553" s="226" t="s">
        <v>1776</v>
      </c>
      <c r="I553" s="257" t="s">
        <v>1770</v>
      </c>
      <c r="J553" s="40">
        <v>46087</v>
      </c>
      <c r="K553" s="41" t="s">
        <v>989</v>
      </c>
      <c r="L553" s="285" t="s">
        <v>1022</v>
      </c>
      <c r="M553" s="55"/>
      <c r="N553" s="288">
        <v>46087</v>
      </c>
      <c r="O553" s="41" t="s">
        <v>42</v>
      </c>
      <c r="P553" s="288">
        <v>46088</v>
      </c>
      <c r="Q553" s="41" t="s">
        <v>43</v>
      </c>
      <c r="R553" s="41"/>
      <c r="S553" s="290"/>
      <c r="T553" s="291"/>
      <c r="U553" s="292">
        <v>46096</v>
      </c>
      <c r="V553" s="155">
        <v>46098</v>
      </c>
      <c r="W553" s="424" t="s">
        <v>44</v>
      </c>
      <c r="X553" s="289"/>
      <c r="Y553" s="292"/>
      <c r="Z553" s="293"/>
      <c r="AA553" s="282"/>
      <c r="AB553" s="282"/>
      <c r="AC553" s="282"/>
      <c r="AD553" s="282"/>
      <c r="AE553" s="282"/>
      <c r="AF553" s="282"/>
      <c r="AG553" s="282"/>
      <c r="AH553" s="282"/>
      <c r="AI553" s="282"/>
      <c r="AJ553" s="282"/>
      <c r="AK553" s="282"/>
      <c r="AL553" s="282"/>
      <c r="AM553" s="282"/>
      <c r="AN553" s="282"/>
      <c r="AO553" s="282"/>
      <c r="AP553" s="282"/>
      <c r="AQ553" s="282"/>
      <c r="AR553" s="282"/>
      <c r="AS553" s="282"/>
      <c r="AT553" s="282"/>
      <c r="AU553" s="282"/>
      <c r="AV553" s="282"/>
      <c r="AW553" s="282"/>
      <c r="AX553" s="282"/>
      <c r="AY553" s="282"/>
      <c r="AZ553" s="282"/>
      <c r="BA553" s="282"/>
      <c r="BB553" s="282"/>
      <c r="BC553" s="282"/>
      <c r="BD553" s="282"/>
      <c r="BE553" s="282"/>
      <c r="BF553" s="282"/>
      <c r="BG553" s="282"/>
      <c r="BH553" s="282"/>
      <c r="BI553" s="282"/>
      <c r="BJ553" s="282"/>
      <c r="BK553" s="282"/>
      <c r="BL553" s="282"/>
      <c r="BM553" s="282"/>
      <c r="BN553" s="282"/>
      <c r="BO553" s="282"/>
      <c r="BP553" s="282"/>
      <c r="BQ553" s="282"/>
      <c r="BR553" s="282"/>
      <c r="BS553" s="282"/>
      <c r="BT553" s="282"/>
      <c r="BU553" s="282"/>
      <c r="BV553" s="282"/>
      <c r="BW553" s="282"/>
      <c r="BX553" s="282"/>
      <c r="BY553" s="282"/>
      <c r="BZ553" s="282"/>
      <c r="CA553" s="282"/>
      <c r="CB553" s="282"/>
      <c r="CC553" s="282"/>
      <c r="CD553" s="282"/>
      <c r="CE553" s="282"/>
      <c r="CF553" s="282"/>
      <c r="CG553" s="282"/>
    </row>
    <row r="554" spans="1:85" ht="15" customHeight="1">
      <c r="A554" s="4">
        <f>ROW() - ROW(Tabla4478171820242624[[#Headers],[+]])</f>
        <v>548</v>
      </c>
      <c r="B554" s="4" t="s">
        <v>9</v>
      </c>
      <c r="C554" s="55">
        <v>186</v>
      </c>
      <c r="D554" s="283">
        <v>2026</v>
      </c>
      <c r="E554" s="284" t="s">
        <v>856</v>
      </c>
      <c r="F554" s="285" t="s">
        <v>47</v>
      </c>
      <c r="G554" s="252">
        <v>9000000</v>
      </c>
      <c r="H554" s="226" t="s">
        <v>183</v>
      </c>
      <c r="I554" s="257" t="s">
        <v>1770</v>
      </c>
      <c r="J554" s="40">
        <v>46087</v>
      </c>
      <c r="K554" s="41" t="s">
        <v>989</v>
      </c>
      <c r="L554" s="285" t="s">
        <v>1022</v>
      </c>
      <c r="M554" s="55"/>
      <c r="N554" s="288">
        <v>46087</v>
      </c>
      <c r="O554" s="41" t="s">
        <v>42</v>
      </c>
      <c r="P554" s="288">
        <v>46088</v>
      </c>
      <c r="Q554" s="41" t="s">
        <v>43</v>
      </c>
      <c r="R554" s="41"/>
      <c r="S554" s="290"/>
      <c r="T554" s="291"/>
      <c r="U554" s="292">
        <v>46096</v>
      </c>
      <c r="V554" s="155">
        <v>46098</v>
      </c>
      <c r="W554" s="424" t="s">
        <v>44</v>
      </c>
      <c r="X554" s="289"/>
      <c r="Y554" s="292"/>
      <c r="Z554" s="293"/>
      <c r="AA554" s="282"/>
      <c r="AB554" s="282"/>
      <c r="AC554" s="282"/>
      <c r="AD554" s="282"/>
      <c r="AE554" s="282"/>
      <c r="AF554" s="282"/>
      <c r="AG554" s="282"/>
      <c r="AH554" s="282"/>
      <c r="AI554" s="282"/>
      <c r="AJ554" s="282"/>
      <c r="AK554" s="282"/>
      <c r="AL554" s="282"/>
      <c r="AM554" s="282"/>
      <c r="AN554" s="282"/>
      <c r="AO554" s="282"/>
      <c r="AP554" s="282"/>
      <c r="AQ554" s="282"/>
      <c r="AR554" s="282"/>
      <c r="AS554" s="282"/>
      <c r="AT554" s="282"/>
      <c r="AU554" s="282"/>
      <c r="AV554" s="282"/>
      <c r="AW554" s="282"/>
      <c r="AX554" s="282"/>
      <c r="AY554" s="282"/>
      <c r="AZ554" s="282"/>
      <c r="BA554" s="282"/>
      <c r="BB554" s="282"/>
      <c r="BC554" s="282"/>
      <c r="BD554" s="282"/>
      <c r="BE554" s="282"/>
      <c r="BF554" s="282"/>
      <c r="BG554" s="282"/>
      <c r="BH554" s="282"/>
      <c r="BI554" s="282"/>
      <c r="BJ554" s="282"/>
      <c r="BK554" s="282"/>
      <c r="BL554" s="282"/>
      <c r="BM554" s="282"/>
      <c r="BN554" s="282"/>
      <c r="BO554" s="282"/>
      <c r="BP554" s="282"/>
      <c r="BQ554" s="282"/>
      <c r="BR554" s="282"/>
      <c r="BS554" s="282"/>
      <c r="BT554" s="282"/>
      <c r="BU554" s="282"/>
      <c r="BV554" s="282"/>
      <c r="BW554" s="282"/>
      <c r="BX554" s="282"/>
      <c r="BY554" s="282"/>
      <c r="BZ554" s="282"/>
      <c r="CA554" s="282"/>
      <c r="CB554" s="282"/>
      <c r="CC554" s="282"/>
      <c r="CD554" s="282"/>
      <c r="CE554" s="282"/>
      <c r="CF554" s="282"/>
      <c r="CG554" s="282"/>
    </row>
    <row r="555" spans="1:85" ht="15" customHeight="1">
      <c r="A555" s="4">
        <f>ROW() - ROW(Tabla4478171820242624[[#Headers],[+]])</f>
        <v>549</v>
      </c>
      <c r="B555" s="4" t="s">
        <v>9</v>
      </c>
      <c r="C555" s="55">
        <v>172</v>
      </c>
      <c r="D555" s="283">
        <v>2026</v>
      </c>
      <c r="E555" s="284" t="s">
        <v>1777</v>
      </c>
      <c r="F555" s="285" t="s">
        <v>47</v>
      </c>
      <c r="G555" s="252">
        <v>7733333</v>
      </c>
      <c r="H555" s="226" t="s">
        <v>159</v>
      </c>
      <c r="I555" s="257" t="s">
        <v>1770</v>
      </c>
      <c r="J555" s="40">
        <v>46087</v>
      </c>
      <c r="K555" s="41" t="s">
        <v>989</v>
      </c>
      <c r="L555" s="285" t="s">
        <v>1022</v>
      </c>
      <c r="M555" s="55"/>
      <c r="N555" s="288">
        <v>46090</v>
      </c>
      <c r="O555" s="41" t="s">
        <v>1448</v>
      </c>
      <c r="P555" s="288">
        <v>46088</v>
      </c>
      <c r="Q555" s="41" t="s">
        <v>43</v>
      </c>
      <c r="R555" s="41"/>
      <c r="S555" s="290"/>
      <c r="T555" s="291"/>
      <c r="U555" s="292">
        <v>46099</v>
      </c>
      <c r="V555" s="42">
        <v>46099</v>
      </c>
      <c r="W555" s="424" t="s">
        <v>44</v>
      </c>
      <c r="X555" s="289"/>
      <c r="Y555" s="292"/>
      <c r="Z555" s="293"/>
      <c r="AA555" s="282"/>
      <c r="AB555" s="282"/>
      <c r="AC555" s="282"/>
      <c r="AD555" s="282"/>
      <c r="AE555" s="282"/>
      <c r="AF555" s="282"/>
      <c r="AG555" s="282"/>
      <c r="AH555" s="282"/>
      <c r="AI555" s="282"/>
      <c r="AJ555" s="282"/>
      <c r="AK555" s="282"/>
      <c r="AL555" s="282"/>
      <c r="AM555" s="282"/>
      <c r="AN555" s="282"/>
      <c r="AO555" s="282"/>
      <c r="AP555" s="282"/>
      <c r="AQ555" s="282"/>
      <c r="AR555" s="282"/>
      <c r="AS555" s="282"/>
      <c r="AT555" s="282"/>
      <c r="AU555" s="282"/>
      <c r="AV555" s="282"/>
      <c r="AW555" s="282"/>
      <c r="AX555" s="282"/>
      <c r="AY555" s="282"/>
      <c r="AZ555" s="282"/>
      <c r="BA555" s="282"/>
      <c r="BB555" s="282"/>
      <c r="BC555" s="282"/>
      <c r="BD555" s="282"/>
      <c r="BE555" s="282"/>
      <c r="BF555" s="282"/>
      <c r="BG555" s="282"/>
      <c r="BH555" s="282"/>
      <c r="BI555" s="282"/>
      <c r="BJ555" s="282"/>
      <c r="BK555" s="282"/>
      <c r="BL555" s="282"/>
      <c r="BM555" s="282"/>
      <c r="BN555" s="282"/>
      <c r="BO555" s="282"/>
      <c r="BP555" s="282"/>
      <c r="BQ555" s="282"/>
      <c r="BR555" s="282"/>
      <c r="BS555" s="282"/>
      <c r="BT555" s="282"/>
      <c r="BU555" s="282"/>
      <c r="BV555" s="282"/>
      <c r="BW555" s="282"/>
      <c r="BX555" s="282"/>
      <c r="BY555" s="282"/>
      <c r="BZ555" s="282"/>
      <c r="CA555" s="282"/>
      <c r="CB555" s="282"/>
      <c r="CC555" s="282"/>
      <c r="CD555" s="282"/>
      <c r="CE555" s="282"/>
      <c r="CF555" s="282"/>
      <c r="CG555" s="282"/>
    </row>
    <row r="556" spans="1:85" ht="15" customHeight="1">
      <c r="A556" s="283">
        <f>ROW() - ROW(Tabla4478171820242624[[#Headers],[+]])</f>
        <v>550</v>
      </c>
      <c r="B556" s="4" t="s">
        <v>9</v>
      </c>
      <c r="C556" s="55">
        <v>116</v>
      </c>
      <c r="D556" s="4">
        <v>2026</v>
      </c>
      <c r="E556" s="49" t="s">
        <v>578</v>
      </c>
      <c r="F556" s="20" t="s">
        <v>174</v>
      </c>
      <c r="G556" s="252">
        <v>800000</v>
      </c>
      <c r="H556" s="199" t="s">
        <v>1778</v>
      </c>
      <c r="I556" s="257" t="s">
        <v>1073</v>
      </c>
      <c r="J556" s="40">
        <v>46087</v>
      </c>
      <c r="K556" s="41" t="s">
        <v>989</v>
      </c>
      <c r="L556" s="20" t="s">
        <v>400</v>
      </c>
      <c r="M556" s="55"/>
      <c r="N556" s="288">
        <v>46090</v>
      </c>
      <c r="O556" s="41" t="s">
        <v>1069</v>
      </c>
      <c r="P556" s="288">
        <v>46088</v>
      </c>
      <c r="Q556" s="41" t="s">
        <v>43</v>
      </c>
      <c r="R556" s="41"/>
      <c r="S556" s="290"/>
      <c r="T556" s="291"/>
      <c r="U556" s="292">
        <v>46099</v>
      </c>
      <c r="V556" s="42">
        <v>46099</v>
      </c>
      <c r="W556" s="424" t="s">
        <v>44</v>
      </c>
      <c r="X556" s="289"/>
      <c r="Y556" s="292"/>
      <c r="Z556" s="293"/>
      <c r="AA556" s="282"/>
      <c r="AB556" s="282"/>
      <c r="AC556" s="282"/>
      <c r="AD556" s="282"/>
      <c r="AE556" s="282"/>
      <c r="AF556" s="282"/>
      <c r="AG556" s="282"/>
      <c r="AH556" s="282"/>
      <c r="AI556" s="282"/>
      <c r="AJ556" s="282"/>
      <c r="AK556" s="282"/>
      <c r="AL556" s="282"/>
      <c r="AM556" s="282"/>
      <c r="AN556" s="282"/>
      <c r="AO556" s="282"/>
      <c r="AP556" s="282"/>
      <c r="AQ556" s="282"/>
      <c r="AR556" s="282"/>
      <c r="AS556" s="282"/>
      <c r="AT556" s="282"/>
      <c r="AU556" s="282"/>
      <c r="AV556" s="282"/>
      <c r="AW556" s="282"/>
      <c r="AX556" s="282"/>
      <c r="AY556" s="282"/>
      <c r="AZ556" s="282"/>
      <c r="BA556" s="282"/>
      <c r="BB556" s="282"/>
      <c r="BC556" s="282"/>
      <c r="BD556" s="282"/>
      <c r="BE556" s="282"/>
      <c r="BF556" s="282"/>
      <c r="BG556" s="282"/>
      <c r="BH556" s="282"/>
      <c r="BI556" s="282"/>
      <c r="BJ556" s="282"/>
      <c r="BK556" s="282"/>
      <c r="BL556" s="282"/>
      <c r="BM556" s="282"/>
      <c r="BN556" s="282"/>
      <c r="BO556" s="282"/>
      <c r="BP556" s="282"/>
      <c r="BQ556" s="282"/>
      <c r="BR556" s="282"/>
      <c r="BS556" s="282"/>
      <c r="BT556" s="282"/>
      <c r="BU556" s="282"/>
      <c r="BV556" s="282"/>
      <c r="BW556" s="282"/>
      <c r="BX556" s="282"/>
      <c r="BY556" s="282"/>
      <c r="BZ556" s="282"/>
      <c r="CA556" s="282"/>
      <c r="CB556" s="282"/>
      <c r="CC556" s="282"/>
      <c r="CD556" s="282"/>
      <c r="CE556" s="282"/>
      <c r="CF556" s="282"/>
      <c r="CG556" s="282"/>
    </row>
    <row r="557" spans="1:85" ht="15" customHeight="1">
      <c r="A557" s="283">
        <f>ROW() - ROW(Tabla4478171820242624[[#Headers],[+]])</f>
        <v>551</v>
      </c>
      <c r="B557" s="4" t="s">
        <v>9</v>
      </c>
      <c r="C557" s="55">
        <v>116</v>
      </c>
      <c r="D557" s="4">
        <v>2026</v>
      </c>
      <c r="E557" s="49" t="s">
        <v>578</v>
      </c>
      <c r="F557" s="20" t="s">
        <v>47</v>
      </c>
      <c r="G557" s="252">
        <v>6000000</v>
      </c>
      <c r="H557" s="199" t="s">
        <v>1779</v>
      </c>
      <c r="I557" s="257" t="s">
        <v>1073</v>
      </c>
      <c r="J557" s="40">
        <v>46087</v>
      </c>
      <c r="K557" s="41" t="s">
        <v>989</v>
      </c>
      <c r="L557" s="20" t="s">
        <v>400</v>
      </c>
      <c r="M557" s="55"/>
      <c r="N557" s="288">
        <v>46090</v>
      </c>
      <c r="O557" s="41" t="s">
        <v>1069</v>
      </c>
      <c r="P557" s="288">
        <v>46088</v>
      </c>
      <c r="Q557" s="41" t="s">
        <v>43</v>
      </c>
      <c r="R557" s="41"/>
      <c r="S557" s="290"/>
      <c r="T557" s="291"/>
      <c r="U557" s="292">
        <v>46099</v>
      </c>
      <c r="V557" s="42">
        <v>46099</v>
      </c>
      <c r="W557" s="424" t="s">
        <v>44</v>
      </c>
      <c r="X557" s="289"/>
      <c r="Y557" s="292"/>
      <c r="Z557" s="293"/>
      <c r="AA557" s="282"/>
      <c r="AB557" s="282"/>
      <c r="AC557" s="282"/>
      <c r="AD557" s="282"/>
      <c r="AE557" s="282"/>
      <c r="AF557" s="282"/>
      <c r="AG557" s="282"/>
      <c r="AH557" s="282"/>
      <c r="AI557" s="282"/>
      <c r="AJ557" s="282"/>
      <c r="AK557" s="282"/>
      <c r="AL557" s="282"/>
      <c r="AM557" s="282"/>
      <c r="AN557" s="282"/>
      <c r="AO557" s="282"/>
      <c r="AP557" s="282"/>
      <c r="AQ557" s="282"/>
      <c r="AR557" s="282"/>
      <c r="AS557" s="282"/>
      <c r="AT557" s="282"/>
      <c r="AU557" s="282"/>
      <c r="AV557" s="282"/>
      <c r="AW557" s="282"/>
      <c r="AX557" s="282"/>
      <c r="AY557" s="282"/>
      <c r="AZ557" s="282"/>
      <c r="BA557" s="282"/>
      <c r="BB557" s="282"/>
      <c r="BC557" s="282"/>
      <c r="BD557" s="282"/>
      <c r="BE557" s="282"/>
      <c r="BF557" s="282"/>
      <c r="BG557" s="282"/>
      <c r="BH557" s="282"/>
      <c r="BI557" s="282"/>
      <c r="BJ557" s="282"/>
      <c r="BK557" s="282"/>
      <c r="BL557" s="282"/>
      <c r="BM557" s="282"/>
      <c r="BN557" s="282"/>
      <c r="BO557" s="282"/>
      <c r="BP557" s="282"/>
      <c r="BQ557" s="282"/>
      <c r="BR557" s="282"/>
      <c r="BS557" s="282"/>
      <c r="BT557" s="282"/>
      <c r="BU557" s="282"/>
      <c r="BV557" s="282"/>
      <c r="BW557" s="282"/>
      <c r="BX557" s="282"/>
      <c r="BY557" s="282"/>
      <c r="BZ557" s="282"/>
      <c r="CA557" s="282"/>
      <c r="CB557" s="282"/>
      <c r="CC557" s="282"/>
      <c r="CD557" s="282"/>
      <c r="CE557" s="282"/>
      <c r="CF557" s="282"/>
      <c r="CG557" s="282"/>
    </row>
    <row r="558" spans="1:85" ht="15" customHeight="1">
      <c r="A558" s="283">
        <f>ROW() - ROW(Tabla4478171820242624[[#Headers],[+]])</f>
        <v>552</v>
      </c>
      <c r="B558" s="4" t="s">
        <v>9</v>
      </c>
      <c r="C558" s="55">
        <v>157</v>
      </c>
      <c r="D558" s="4">
        <v>2026</v>
      </c>
      <c r="E558" s="49" t="s">
        <v>587</v>
      </c>
      <c r="F558" s="20" t="s">
        <v>174</v>
      </c>
      <c r="G558" s="252">
        <v>1050000</v>
      </c>
      <c r="H558" s="199" t="s">
        <v>1780</v>
      </c>
      <c r="I558" s="257" t="s">
        <v>1073</v>
      </c>
      <c r="J558" s="40">
        <v>46087</v>
      </c>
      <c r="K558" s="41" t="s">
        <v>989</v>
      </c>
      <c r="L558" s="20" t="s">
        <v>400</v>
      </c>
      <c r="M558" s="55"/>
      <c r="N558" s="288">
        <v>46090</v>
      </c>
      <c r="O558" s="41" t="s">
        <v>1069</v>
      </c>
      <c r="P558" s="288">
        <v>46090</v>
      </c>
      <c r="Q558" s="41" t="s">
        <v>43</v>
      </c>
      <c r="R558" s="41"/>
      <c r="S558" s="290"/>
      <c r="T558" s="291"/>
      <c r="U558" s="292">
        <v>46099</v>
      </c>
      <c r="V558" s="42">
        <v>46099</v>
      </c>
      <c r="W558" s="424" t="s">
        <v>44</v>
      </c>
      <c r="X558" s="289"/>
      <c r="Y558" s="292"/>
      <c r="Z558" s="293"/>
      <c r="AA558" s="282"/>
      <c r="AB558" s="282"/>
      <c r="AC558" s="282"/>
      <c r="AD558" s="282"/>
      <c r="AE558" s="282"/>
      <c r="AF558" s="282"/>
      <c r="AG558" s="282"/>
      <c r="AH558" s="282"/>
      <c r="AI558" s="282"/>
      <c r="AJ558" s="282"/>
      <c r="AK558" s="282"/>
      <c r="AL558" s="282"/>
      <c r="AM558" s="282"/>
      <c r="AN558" s="282"/>
      <c r="AO558" s="282"/>
      <c r="AP558" s="282"/>
      <c r="AQ558" s="282"/>
      <c r="AR558" s="282"/>
      <c r="AS558" s="282"/>
      <c r="AT558" s="282"/>
      <c r="AU558" s="282"/>
      <c r="AV558" s="282"/>
      <c r="AW558" s="282"/>
      <c r="AX558" s="282"/>
      <c r="AY558" s="282"/>
      <c r="AZ558" s="282"/>
      <c r="BA558" s="282"/>
      <c r="BB558" s="282"/>
      <c r="BC558" s="282"/>
      <c r="BD558" s="282"/>
      <c r="BE558" s="282"/>
      <c r="BF558" s="282"/>
      <c r="BG558" s="282"/>
      <c r="BH558" s="282"/>
      <c r="BI558" s="282"/>
      <c r="BJ558" s="282"/>
      <c r="BK558" s="282"/>
      <c r="BL558" s="282"/>
      <c r="BM558" s="282"/>
      <c r="BN558" s="282"/>
      <c r="BO558" s="282"/>
      <c r="BP558" s="282"/>
      <c r="BQ558" s="282"/>
      <c r="BR558" s="282"/>
      <c r="BS558" s="282"/>
      <c r="BT558" s="282"/>
      <c r="BU558" s="282"/>
      <c r="BV558" s="282"/>
      <c r="BW558" s="282"/>
      <c r="BX558" s="282"/>
      <c r="BY558" s="282"/>
      <c r="BZ558" s="282"/>
      <c r="CA558" s="282"/>
      <c r="CB558" s="282"/>
      <c r="CC558" s="282"/>
      <c r="CD558" s="282"/>
      <c r="CE558" s="282"/>
      <c r="CF558" s="282"/>
      <c r="CG558" s="282"/>
    </row>
    <row r="559" spans="1:85" ht="15" customHeight="1">
      <c r="A559" s="283">
        <f>ROW() - ROW(Tabla4478171820242624[[#Headers],[+]])</f>
        <v>553</v>
      </c>
      <c r="B559" s="4" t="s">
        <v>9</v>
      </c>
      <c r="C559" s="55">
        <v>157</v>
      </c>
      <c r="D559" s="4">
        <v>2026</v>
      </c>
      <c r="E559" s="49" t="s">
        <v>587</v>
      </c>
      <c r="F559" s="20" t="s">
        <v>47</v>
      </c>
      <c r="G559" s="252">
        <v>6300000</v>
      </c>
      <c r="H559" s="199" t="s">
        <v>424</v>
      </c>
      <c r="I559" s="257" t="s">
        <v>1073</v>
      </c>
      <c r="J559" s="40">
        <v>46087</v>
      </c>
      <c r="K559" s="41" t="s">
        <v>989</v>
      </c>
      <c r="L559" s="20" t="s">
        <v>400</v>
      </c>
      <c r="M559" s="55"/>
      <c r="N559" s="288">
        <v>46090</v>
      </c>
      <c r="O559" s="41" t="s">
        <v>1069</v>
      </c>
      <c r="P559" s="288">
        <v>46090</v>
      </c>
      <c r="Q559" s="41" t="s">
        <v>43</v>
      </c>
      <c r="R559" s="41"/>
      <c r="S559" s="290"/>
      <c r="T559" s="291"/>
      <c r="U559" s="292">
        <v>46099</v>
      </c>
      <c r="V559" s="42">
        <v>46099</v>
      </c>
      <c r="W559" s="637" t="s">
        <v>44</v>
      </c>
      <c r="X559" s="289"/>
      <c r="Y559" s="292"/>
      <c r="Z559" s="293"/>
      <c r="AA559" s="282"/>
      <c r="AB559" s="282"/>
      <c r="AC559" s="282"/>
      <c r="AD559" s="282"/>
      <c r="AE559" s="282"/>
      <c r="AF559" s="282"/>
      <c r="AG559" s="282"/>
      <c r="AH559" s="282"/>
      <c r="AI559" s="282"/>
      <c r="AJ559" s="282"/>
      <c r="AK559" s="282"/>
      <c r="AL559" s="282"/>
      <c r="AM559" s="282"/>
      <c r="AN559" s="282"/>
      <c r="AO559" s="282"/>
      <c r="AP559" s="282"/>
      <c r="AQ559" s="282"/>
      <c r="AR559" s="282"/>
      <c r="AS559" s="282"/>
      <c r="AT559" s="282"/>
      <c r="AU559" s="282"/>
      <c r="AV559" s="282"/>
      <c r="AW559" s="282"/>
      <c r="AX559" s="282"/>
      <c r="AY559" s="282"/>
      <c r="AZ559" s="282"/>
      <c r="BA559" s="282"/>
      <c r="BB559" s="282"/>
      <c r="BC559" s="282"/>
      <c r="BD559" s="282"/>
      <c r="BE559" s="282"/>
      <c r="BF559" s="282"/>
      <c r="BG559" s="282"/>
      <c r="BH559" s="282"/>
      <c r="BI559" s="282"/>
      <c r="BJ559" s="282"/>
      <c r="BK559" s="282"/>
      <c r="BL559" s="282"/>
      <c r="BM559" s="282"/>
      <c r="BN559" s="282"/>
      <c r="BO559" s="282"/>
      <c r="BP559" s="282"/>
      <c r="BQ559" s="282"/>
      <c r="BR559" s="282"/>
      <c r="BS559" s="282"/>
      <c r="BT559" s="282"/>
      <c r="BU559" s="282"/>
      <c r="BV559" s="282"/>
      <c r="BW559" s="282"/>
      <c r="BX559" s="282"/>
      <c r="BY559" s="282"/>
      <c r="BZ559" s="282"/>
      <c r="CA559" s="282"/>
      <c r="CB559" s="282"/>
      <c r="CC559" s="282"/>
      <c r="CD559" s="282"/>
      <c r="CE559" s="282"/>
      <c r="CF559" s="282"/>
      <c r="CG559" s="282"/>
    </row>
    <row r="560" spans="1:85" ht="15" customHeight="1">
      <c r="A560" s="283">
        <f>ROW() - ROW(Tabla4478171820242624[[#Headers],[+]])</f>
        <v>554</v>
      </c>
      <c r="B560" s="4" t="s">
        <v>9</v>
      </c>
      <c r="C560" s="55">
        <v>208</v>
      </c>
      <c r="D560" s="4">
        <v>2026</v>
      </c>
      <c r="E560" s="49" t="s">
        <v>556</v>
      </c>
      <c r="F560" s="20" t="s">
        <v>47</v>
      </c>
      <c r="G560" s="252">
        <v>4156667</v>
      </c>
      <c r="H560" s="199" t="s">
        <v>1663</v>
      </c>
      <c r="I560" s="257" t="s">
        <v>1073</v>
      </c>
      <c r="J560" s="40">
        <v>46087</v>
      </c>
      <c r="K560" s="41" t="s">
        <v>989</v>
      </c>
      <c r="L560" s="20" t="s">
        <v>400</v>
      </c>
      <c r="M560" s="55"/>
      <c r="N560" s="288">
        <v>46090</v>
      </c>
      <c r="O560" s="41" t="s">
        <v>1069</v>
      </c>
      <c r="P560" s="288">
        <v>46090</v>
      </c>
      <c r="Q560" s="41" t="s">
        <v>43</v>
      </c>
      <c r="R560" s="41"/>
      <c r="S560" s="290"/>
      <c r="T560" s="291"/>
      <c r="U560" s="292">
        <v>46099</v>
      </c>
      <c r="V560" s="42">
        <v>46099</v>
      </c>
      <c r="W560" s="424" t="s">
        <v>44</v>
      </c>
      <c r="X560" s="289"/>
      <c r="Y560" s="292"/>
      <c r="Z560" s="293"/>
      <c r="AA560" s="282"/>
      <c r="AB560" s="282"/>
      <c r="AC560" s="282"/>
      <c r="AD560" s="282"/>
      <c r="AE560" s="282"/>
      <c r="AF560" s="282"/>
      <c r="AG560" s="282"/>
      <c r="AH560" s="282"/>
      <c r="AI560" s="282"/>
      <c r="AJ560" s="282"/>
      <c r="AK560" s="282"/>
      <c r="AL560" s="282"/>
      <c r="AM560" s="282"/>
      <c r="AN560" s="282"/>
      <c r="AO560" s="282"/>
      <c r="AP560" s="282"/>
      <c r="AQ560" s="282"/>
      <c r="AR560" s="282"/>
      <c r="AS560" s="282"/>
      <c r="AT560" s="282"/>
      <c r="AU560" s="282"/>
      <c r="AV560" s="282"/>
      <c r="AW560" s="282"/>
      <c r="AX560" s="282"/>
      <c r="AY560" s="282"/>
      <c r="AZ560" s="282"/>
      <c r="BA560" s="282"/>
      <c r="BB560" s="282"/>
      <c r="BC560" s="282"/>
      <c r="BD560" s="282"/>
      <c r="BE560" s="282"/>
      <c r="BF560" s="282"/>
      <c r="BG560" s="282"/>
      <c r="BH560" s="282"/>
      <c r="BI560" s="282"/>
      <c r="BJ560" s="282"/>
      <c r="BK560" s="282"/>
      <c r="BL560" s="282"/>
      <c r="BM560" s="282"/>
      <c r="BN560" s="282"/>
      <c r="BO560" s="282"/>
      <c r="BP560" s="282"/>
      <c r="BQ560" s="282"/>
      <c r="BR560" s="282"/>
      <c r="BS560" s="282"/>
      <c r="BT560" s="282"/>
      <c r="BU560" s="282"/>
      <c r="BV560" s="282"/>
      <c r="BW560" s="282"/>
      <c r="BX560" s="282"/>
      <c r="BY560" s="282"/>
      <c r="BZ560" s="282"/>
      <c r="CA560" s="282"/>
      <c r="CB560" s="282"/>
      <c r="CC560" s="282"/>
      <c r="CD560" s="282"/>
      <c r="CE560" s="282"/>
      <c r="CF560" s="282"/>
      <c r="CG560" s="282"/>
    </row>
    <row r="561" spans="1:85" ht="15" customHeight="1">
      <c r="A561" s="283">
        <f>ROW() - ROW(Tabla4478171820242624[[#Headers],[+]])</f>
        <v>555</v>
      </c>
      <c r="B561" s="4" t="s">
        <v>9</v>
      </c>
      <c r="C561" s="55">
        <v>271</v>
      </c>
      <c r="D561" s="4">
        <v>2026</v>
      </c>
      <c r="E561" s="49" t="s">
        <v>416</v>
      </c>
      <c r="F561" s="20" t="s">
        <v>47</v>
      </c>
      <c r="G561" s="252">
        <v>5606667</v>
      </c>
      <c r="H561" s="199" t="s">
        <v>1663</v>
      </c>
      <c r="I561" s="257" t="s">
        <v>1073</v>
      </c>
      <c r="J561" s="40">
        <v>46087</v>
      </c>
      <c r="K561" s="41" t="s">
        <v>989</v>
      </c>
      <c r="L561" s="20" t="s">
        <v>400</v>
      </c>
      <c r="M561" s="55"/>
      <c r="N561" s="288">
        <v>46090</v>
      </c>
      <c r="O561" s="41" t="s">
        <v>1069</v>
      </c>
      <c r="P561" s="288">
        <v>46090</v>
      </c>
      <c r="Q561" s="41" t="s">
        <v>43</v>
      </c>
      <c r="R561" s="41"/>
      <c r="S561" s="290"/>
      <c r="T561" s="291"/>
      <c r="U561" s="292">
        <v>46099</v>
      </c>
      <c r="V561" s="42">
        <v>46099</v>
      </c>
      <c r="W561" s="424" t="s">
        <v>44</v>
      </c>
      <c r="X561" s="289"/>
      <c r="Y561" s="292"/>
      <c r="Z561" s="293"/>
      <c r="AA561" s="282"/>
      <c r="AB561" s="282"/>
      <c r="AC561" s="282"/>
      <c r="AD561" s="282"/>
      <c r="AE561" s="282"/>
      <c r="AF561" s="282"/>
      <c r="AG561" s="282"/>
      <c r="AH561" s="282"/>
      <c r="AI561" s="282"/>
      <c r="AJ561" s="282"/>
      <c r="AK561" s="282"/>
      <c r="AL561" s="282"/>
      <c r="AM561" s="282"/>
      <c r="AN561" s="282"/>
      <c r="AO561" s="282"/>
      <c r="AP561" s="282"/>
      <c r="AQ561" s="282"/>
      <c r="AR561" s="282"/>
      <c r="AS561" s="282"/>
      <c r="AT561" s="282"/>
      <c r="AU561" s="282"/>
      <c r="AV561" s="282"/>
      <c r="AW561" s="282"/>
      <c r="AX561" s="282"/>
      <c r="AY561" s="282"/>
      <c r="AZ561" s="282"/>
      <c r="BA561" s="282"/>
      <c r="BB561" s="282"/>
      <c r="BC561" s="282"/>
      <c r="BD561" s="282"/>
      <c r="BE561" s="282"/>
      <c r="BF561" s="282"/>
      <c r="BG561" s="282"/>
      <c r="BH561" s="282"/>
      <c r="BI561" s="282"/>
      <c r="BJ561" s="282"/>
      <c r="BK561" s="282"/>
      <c r="BL561" s="282"/>
      <c r="BM561" s="282"/>
      <c r="BN561" s="282"/>
      <c r="BO561" s="282"/>
      <c r="BP561" s="282"/>
      <c r="BQ561" s="282"/>
      <c r="BR561" s="282"/>
      <c r="BS561" s="282"/>
      <c r="BT561" s="282"/>
      <c r="BU561" s="282"/>
      <c r="BV561" s="282"/>
      <c r="BW561" s="282"/>
      <c r="BX561" s="282"/>
      <c r="BY561" s="282"/>
      <c r="BZ561" s="282"/>
      <c r="CA561" s="282"/>
      <c r="CB561" s="282"/>
      <c r="CC561" s="282"/>
      <c r="CD561" s="282"/>
      <c r="CE561" s="282"/>
      <c r="CF561" s="282"/>
      <c r="CG561" s="282"/>
    </row>
    <row r="562" spans="1:85" ht="15" customHeight="1">
      <c r="A562" s="283">
        <f>ROW() - ROW(Tabla4478171820242624[[#Headers],[+]])</f>
        <v>556</v>
      </c>
      <c r="B562" s="4" t="s">
        <v>9</v>
      </c>
      <c r="C562" s="55">
        <v>440</v>
      </c>
      <c r="D562" s="4">
        <v>2026</v>
      </c>
      <c r="E562" s="49" t="s">
        <v>1781</v>
      </c>
      <c r="F562" s="20" t="s">
        <v>47</v>
      </c>
      <c r="G562" s="252">
        <v>3153333</v>
      </c>
      <c r="H562" s="199" t="s">
        <v>1663</v>
      </c>
      <c r="I562" s="257" t="s">
        <v>1073</v>
      </c>
      <c r="J562" s="40">
        <v>46087</v>
      </c>
      <c r="K562" s="41" t="s">
        <v>989</v>
      </c>
      <c r="L562" s="20" t="s">
        <v>400</v>
      </c>
      <c r="M562" s="55"/>
      <c r="N562" s="288">
        <v>46090</v>
      </c>
      <c r="O562" s="41" t="s">
        <v>1069</v>
      </c>
      <c r="P562" s="288">
        <v>46090</v>
      </c>
      <c r="Q562" s="41" t="s">
        <v>43</v>
      </c>
      <c r="R562" s="41"/>
      <c r="S562" s="290"/>
      <c r="T562" s="291"/>
      <c r="U562" s="292">
        <v>46099</v>
      </c>
      <c r="V562" s="42">
        <v>46099</v>
      </c>
      <c r="W562" s="424" t="s">
        <v>44</v>
      </c>
      <c r="X562" s="289"/>
      <c r="Y562" s="292"/>
      <c r="Z562" s="293"/>
      <c r="AA562" s="282"/>
      <c r="AB562" s="282"/>
      <c r="AC562" s="282"/>
      <c r="AD562" s="282"/>
      <c r="AE562" s="282"/>
      <c r="AF562" s="282"/>
      <c r="AG562" s="282"/>
      <c r="AH562" s="282"/>
      <c r="AI562" s="282"/>
      <c r="AJ562" s="282"/>
      <c r="AK562" s="282"/>
      <c r="AL562" s="282"/>
      <c r="AM562" s="282"/>
      <c r="AN562" s="282"/>
      <c r="AO562" s="282"/>
      <c r="AP562" s="282"/>
      <c r="AQ562" s="282"/>
      <c r="AR562" s="282"/>
      <c r="AS562" s="282"/>
      <c r="AT562" s="282"/>
      <c r="AU562" s="282"/>
      <c r="AV562" s="282"/>
      <c r="AW562" s="282"/>
      <c r="AX562" s="282"/>
      <c r="AY562" s="282"/>
      <c r="AZ562" s="282"/>
      <c r="BA562" s="282"/>
      <c r="BB562" s="282"/>
      <c r="BC562" s="282"/>
      <c r="BD562" s="282"/>
      <c r="BE562" s="282"/>
      <c r="BF562" s="282"/>
      <c r="BG562" s="282"/>
      <c r="BH562" s="282"/>
      <c r="BI562" s="282"/>
      <c r="BJ562" s="282"/>
      <c r="BK562" s="282"/>
      <c r="BL562" s="282"/>
      <c r="BM562" s="282"/>
      <c r="BN562" s="282"/>
      <c r="BO562" s="282"/>
      <c r="BP562" s="282"/>
      <c r="BQ562" s="282"/>
      <c r="BR562" s="282"/>
      <c r="BS562" s="282"/>
      <c r="BT562" s="282"/>
      <c r="BU562" s="282"/>
      <c r="BV562" s="282"/>
      <c r="BW562" s="282"/>
      <c r="BX562" s="282"/>
      <c r="BY562" s="282"/>
      <c r="BZ562" s="282"/>
      <c r="CA562" s="282"/>
      <c r="CB562" s="282"/>
      <c r="CC562" s="282"/>
      <c r="CD562" s="282"/>
      <c r="CE562" s="282"/>
      <c r="CF562" s="282"/>
      <c r="CG562" s="282"/>
    </row>
    <row r="563" spans="1:85" ht="15" customHeight="1">
      <c r="A563" s="283">
        <f>ROW() - ROW(Tabla4478171820242624[[#Headers],[+]])</f>
        <v>557</v>
      </c>
      <c r="B563" s="4" t="s">
        <v>9</v>
      </c>
      <c r="C563" s="55">
        <v>447</v>
      </c>
      <c r="D563" s="4">
        <v>2026</v>
      </c>
      <c r="E563" s="49" t="s">
        <v>436</v>
      </c>
      <c r="F563" s="20" t="s">
        <v>47</v>
      </c>
      <c r="G563" s="252">
        <v>3033333</v>
      </c>
      <c r="H563" s="199" t="s">
        <v>1782</v>
      </c>
      <c r="I563" s="257" t="s">
        <v>1073</v>
      </c>
      <c r="J563" s="40">
        <v>46087</v>
      </c>
      <c r="K563" s="41" t="s">
        <v>989</v>
      </c>
      <c r="L563" s="20" t="s">
        <v>400</v>
      </c>
      <c r="M563" s="55"/>
      <c r="N563" s="288">
        <v>46090</v>
      </c>
      <c r="O563" s="41" t="s">
        <v>1069</v>
      </c>
      <c r="P563" s="288">
        <v>46090</v>
      </c>
      <c r="Q563" s="41" t="s">
        <v>43</v>
      </c>
      <c r="R563" s="41"/>
      <c r="S563" s="290"/>
      <c r="T563" s="291"/>
      <c r="U563" s="292">
        <v>46099</v>
      </c>
      <c r="V563" s="42">
        <v>46099</v>
      </c>
      <c r="W563" s="424" t="s">
        <v>44</v>
      </c>
      <c r="X563" s="289"/>
      <c r="Y563" s="292"/>
      <c r="Z563" s="293"/>
      <c r="AA563" s="282"/>
      <c r="AB563" s="282"/>
      <c r="AC563" s="282"/>
      <c r="AD563" s="282"/>
      <c r="AE563" s="282"/>
      <c r="AF563" s="282"/>
      <c r="AG563" s="282"/>
      <c r="AH563" s="282"/>
      <c r="AI563" s="282"/>
      <c r="AJ563" s="282"/>
      <c r="AK563" s="282"/>
      <c r="AL563" s="282"/>
      <c r="AM563" s="282"/>
      <c r="AN563" s="282"/>
      <c r="AO563" s="282"/>
      <c r="AP563" s="282"/>
      <c r="AQ563" s="282"/>
      <c r="AR563" s="282"/>
      <c r="AS563" s="282"/>
      <c r="AT563" s="282"/>
      <c r="AU563" s="282"/>
      <c r="AV563" s="282"/>
      <c r="AW563" s="282"/>
      <c r="AX563" s="282"/>
      <c r="AY563" s="282"/>
      <c r="AZ563" s="282"/>
      <c r="BA563" s="282"/>
      <c r="BB563" s="282"/>
      <c r="BC563" s="282"/>
      <c r="BD563" s="282"/>
      <c r="BE563" s="282"/>
      <c r="BF563" s="282"/>
      <c r="BG563" s="282"/>
      <c r="BH563" s="282"/>
      <c r="BI563" s="282"/>
      <c r="BJ563" s="282"/>
      <c r="BK563" s="282"/>
      <c r="BL563" s="282"/>
      <c r="BM563" s="282"/>
      <c r="BN563" s="282"/>
      <c r="BO563" s="282"/>
      <c r="BP563" s="282"/>
      <c r="BQ563" s="282"/>
      <c r="BR563" s="282"/>
      <c r="BS563" s="282"/>
      <c r="BT563" s="282"/>
      <c r="BU563" s="282"/>
      <c r="BV563" s="282"/>
      <c r="BW563" s="282"/>
      <c r="BX563" s="282"/>
      <c r="BY563" s="282"/>
      <c r="BZ563" s="282"/>
      <c r="CA563" s="282"/>
      <c r="CB563" s="282"/>
      <c r="CC563" s="282"/>
      <c r="CD563" s="282"/>
      <c r="CE563" s="282"/>
      <c r="CF563" s="282"/>
      <c r="CG563" s="282"/>
    </row>
    <row r="564" spans="1:85" ht="15" customHeight="1">
      <c r="A564" s="283">
        <f>ROW() - ROW(Tabla4478171820242624[[#Headers],[+]])</f>
        <v>558</v>
      </c>
      <c r="B564" s="4" t="s">
        <v>9</v>
      </c>
      <c r="C564" s="55">
        <v>134</v>
      </c>
      <c r="D564" s="4">
        <v>2026</v>
      </c>
      <c r="E564" s="49" t="s">
        <v>418</v>
      </c>
      <c r="F564" s="20" t="s">
        <v>174</v>
      </c>
      <c r="G564" s="252">
        <v>386667</v>
      </c>
      <c r="H564" s="199" t="s">
        <v>1783</v>
      </c>
      <c r="I564" s="257" t="s">
        <v>1073</v>
      </c>
      <c r="J564" s="40">
        <v>46087</v>
      </c>
      <c r="K564" s="41" t="s">
        <v>989</v>
      </c>
      <c r="L564" s="20" t="s">
        <v>400</v>
      </c>
      <c r="M564" s="55"/>
      <c r="N564" s="288">
        <v>46090</v>
      </c>
      <c r="O564" s="41" t="s">
        <v>1069</v>
      </c>
      <c r="P564" s="288">
        <v>46090</v>
      </c>
      <c r="Q564" s="41" t="s">
        <v>43</v>
      </c>
      <c r="R564" s="41"/>
      <c r="S564" s="290"/>
      <c r="T564" s="291"/>
      <c r="U564" s="292">
        <v>46092</v>
      </c>
      <c r="V564" s="155">
        <v>46093</v>
      </c>
      <c r="W564" s="424" t="s">
        <v>44</v>
      </c>
      <c r="X564" s="289"/>
      <c r="Y564" s="292"/>
      <c r="Z564" s="293"/>
      <c r="AA564" s="282"/>
      <c r="AB564" s="282"/>
      <c r="AC564" s="282"/>
      <c r="AD564" s="282"/>
      <c r="AE564" s="282"/>
      <c r="AF564" s="282"/>
      <c r="AG564" s="282"/>
      <c r="AH564" s="282"/>
      <c r="AI564" s="282"/>
      <c r="AJ564" s="282"/>
      <c r="AK564" s="282"/>
      <c r="AL564" s="282"/>
      <c r="AM564" s="282"/>
      <c r="AN564" s="282"/>
      <c r="AO564" s="282"/>
      <c r="AP564" s="282"/>
      <c r="AQ564" s="282"/>
      <c r="AR564" s="282"/>
      <c r="AS564" s="282"/>
      <c r="AT564" s="282"/>
      <c r="AU564" s="282"/>
      <c r="AV564" s="282"/>
      <c r="AW564" s="282"/>
      <c r="AX564" s="282"/>
      <c r="AY564" s="282"/>
      <c r="AZ564" s="282"/>
      <c r="BA564" s="282"/>
      <c r="BB564" s="282"/>
      <c r="BC564" s="282"/>
      <c r="BD564" s="282"/>
      <c r="BE564" s="282"/>
      <c r="BF564" s="282"/>
      <c r="BG564" s="282"/>
      <c r="BH564" s="282"/>
      <c r="BI564" s="282"/>
      <c r="BJ564" s="282"/>
      <c r="BK564" s="282"/>
      <c r="BL564" s="282"/>
      <c r="BM564" s="282"/>
      <c r="BN564" s="282"/>
      <c r="BO564" s="282"/>
      <c r="BP564" s="282"/>
      <c r="BQ564" s="282"/>
      <c r="BR564" s="282"/>
      <c r="BS564" s="282"/>
      <c r="BT564" s="282"/>
      <c r="BU564" s="282"/>
      <c r="BV564" s="282"/>
      <c r="BW564" s="282"/>
      <c r="BX564" s="282"/>
      <c r="BY564" s="282"/>
      <c r="BZ564" s="282"/>
      <c r="CA564" s="282"/>
      <c r="CB564" s="282"/>
      <c r="CC564" s="282"/>
      <c r="CD564" s="282"/>
      <c r="CE564" s="282"/>
      <c r="CF564" s="282"/>
      <c r="CG564" s="282"/>
    </row>
    <row r="565" spans="1:85" ht="15" customHeight="1">
      <c r="A565" s="283">
        <f>ROW() - ROW(Tabla4478171820242624[[#Headers],[+]])</f>
        <v>559</v>
      </c>
      <c r="B565" s="4" t="s">
        <v>9</v>
      </c>
      <c r="C565" s="55">
        <v>134</v>
      </c>
      <c r="D565" s="4">
        <v>2026</v>
      </c>
      <c r="E565" s="49" t="s">
        <v>418</v>
      </c>
      <c r="F565" s="20" t="s">
        <v>47</v>
      </c>
      <c r="G565" s="252">
        <v>2900000</v>
      </c>
      <c r="H565" s="199" t="s">
        <v>183</v>
      </c>
      <c r="I565" s="257" t="s">
        <v>1073</v>
      </c>
      <c r="J565" s="40">
        <v>46087</v>
      </c>
      <c r="K565" s="41" t="s">
        <v>989</v>
      </c>
      <c r="L565" s="20" t="s">
        <v>400</v>
      </c>
      <c r="M565" s="55"/>
      <c r="N565" s="288">
        <v>46090</v>
      </c>
      <c r="O565" s="41" t="s">
        <v>1069</v>
      </c>
      <c r="P565" s="288">
        <v>46090</v>
      </c>
      <c r="Q565" s="41" t="s">
        <v>43</v>
      </c>
      <c r="R565" s="41"/>
      <c r="S565" s="290"/>
      <c r="T565" s="291"/>
      <c r="U565" s="292">
        <v>46092</v>
      </c>
      <c r="V565" s="155">
        <v>46093</v>
      </c>
      <c r="W565" s="424" t="s">
        <v>44</v>
      </c>
      <c r="X565" s="289"/>
      <c r="Y565" s="292"/>
      <c r="Z565" s="293"/>
      <c r="AA565" s="282"/>
      <c r="AB565" s="282"/>
      <c r="AC565" s="282"/>
      <c r="AD565" s="282"/>
      <c r="AE565" s="282"/>
      <c r="AF565" s="282"/>
      <c r="AG565" s="282"/>
      <c r="AH565" s="282"/>
      <c r="AI565" s="282"/>
      <c r="AJ565" s="282"/>
      <c r="AK565" s="282"/>
      <c r="AL565" s="282"/>
      <c r="AM565" s="282"/>
      <c r="AN565" s="282"/>
      <c r="AO565" s="282"/>
      <c r="AP565" s="282"/>
      <c r="AQ565" s="282"/>
      <c r="AR565" s="282"/>
      <c r="AS565" s="282"/>
      <c r="AT565" s="282"/>
      <c r="AU565" s="282"/>
      <c r="AV565" s="282"/>
      <c r="AW565" s="282"/>
      <c r="AX565" s="282"/>
      <c r="AY565" s="282"/>
      <c r="AZ565" s="282"/>
      <c r="BA565" s="282"/>
      <c r="BB565" s="282"/>
      <c r="BC565" s="282"/>
      <c r="BD565" s="282"/>
      <c r="BE565" s="282"/>
      <c r="BF565" s="282"/>
      <c r="BG565" s="282"/>
      <c r="BH565" s="282"/>
      <c r="BI565" s="282"/>
      <c r="BJ565" s="282"/>
      <c r="BK565" s="282"/>
      <c r="BL565" s="282"/>
      <c r="BM565" s="282"/>
      <c r="BN565" s="282"/>
      <c r="BO565" s="282"/>
      <c r="BP565" s="282"/>
      <c r="BQ565" s="282"/>
      <c r="BR565" s="282"/>
      <c r="BS565" s="282"/>
      <c r="BT565" s="282"/>
      <c r="BU565" s="282"/>
      <c r="BV565" s="282"/>
      <c r="BW565" s="282"/>
      <c r="BX565" s="282"/>
      <c r="BY565" s="282"/>
      <c r="BZ565" s="282"/>
      <c r="CA565" s="282"/>
      <c r="CB565" s="282"/>
      <c r="CC565" s="282"/>
      <c r="CD565" s="282"/>
      <c r="CE565" s="282"/>
      <c r="CF565" s="282"/>
      <c r="CG565" s="282"/>
    </row>
    <row r="566" spans="1:85" ht="15" customHeight="1">
      <c r="A566" s="283">
        <f>ROW() - ROW(Tabla4478171820242624[[#Headers],[+]])</f>
        <v>560</v>
      </c>
      <c r="B566" s="4" t="s">
        <v>9</v>
      </c>
      <c r="C566" s="55">
        <v>259</v>
      </c>
      <c r="D566" s="4">
        <v>2026</v>
      </c>
      <c r="E566" s="49" t="s">
        <v>1784</v>
      </c>
      <c r="F566" s="20" t="s">
        <v>47</v>
      </c>
      <c r="G566" s="252">
        <v>6090000</v>
      </c>
      <c r="H566" s="199" t="s">
        <v>1785</v>
      </c>
      <c r="I566" s="257" t="s">
        <v>1073</v>
      </c>
      <c r="J566" s="40">
        <v>46087</v>
      </c>
      <c r="K566" s="41" t="s">
        <v>989</v>
      </c>
      <c r="L566" s="20" t="s">
        <v>400</v>
      </c>
      <c r="M566" s="55"/>
      <c r="N566" s="288">
        <v>46090</v>
      </c>
      <c r="O566" s="41" t="s">
        <v>1069</v>
      </c>
      <c r="P566" s="288">
        <v>46090</v>
      </c>
      <c r="Q566" s="41" t="s">
        <v>43</v>
      </c>
      <c r="R566" s="41"/>
      <c r="S566" s="290"/>
      <c r="T566" s="291"/>
      <c r="U566" s="292">
        <v>46099</v>
      </c>
      <c r="V566" s="42">
        <v>46099</v>
      </c>
      <c r="W566" s="424" t="s">
        <v>44</v>
      </c>
      <c r="X566" s="289"/>
      <c r="Y566" s="292"/>
      <c r="Z566" s="293"/>
      <c r="AA566" s="282"/>
      <c r="AB566" s="282"/>
      <c r="AC566" s="282"/>
      <c r="AD566" s="282"/>
      <c r="AE566" s="282"/>
      <c r="AF566" s="282"/>
      <c r="AG566" s="282"/>
      <c r="AH566" s="282"/>
      <c r="AI566" s="282"/>
      <c r="AJ566" s="282"/>
      <c r="AK566" s="282"/>
      <c r="AL566" s="282"/>
      <c r="AM566" s="282"/>
      <c r="AN566" s="282"/>
      <c r="AO566" s="282"/>
      <c r="AP566" s="282"/>
      <c r="AQ566" s="282"/>
      <c r="AR566" s="282"/>
      <c r="AS566" s="282"/>
      <c r="AT566" s="282"/>
      <c r="AU566" s="282"/>
      <c r="AV566" s="282"/>
      <c r="AW566" s="282"/>
      <c r="AX566" s="282"/>
      <c r="AY566" s="282"/>
      <c r="AZ566" s="282"/>
      <c r="BA566" s="282"/>
      <c r="BB566" s="282"/>
      <c r="BC566" s="282"/>
      <c r="BD566" s="282"/>
      <c r="BE566" s="282"/>
      <c r="BF566" s="282"/>
      <c r="BG566" s="282"/>
      <c r="BH566" s="282"/>
      <c r="BI566" s="282"/>
      <c r="BJ566" s="282"/>
      <c r="BK566" s="282"/>
      <c r="BL566" s="282"/>
      <c r="BM566" s="282"/>
      <c r="BN566" s="282"/>
      <c r="BO566" s="282"/>
      <c r="BP566" s="282"/>
      <c r="BQ566" s="282"/>
      <c r="BR566" s="282"/>
      <c r="BS566" s="282"/>
      <c r="BT566" s="282"/>
      <c r="BU566" s="282"/>
      <c r="BV566" s="282"/>
      <c r="BW566" s="282"/>
      <c r="BX566" s="282"/>
      <c r="BY566" s="282"/>
      <c r="BZ566" s="282"/>
      <c r="CA566" s="282"/>
      <c r="CB566" s="282"/>
      <c r="CC566" s="282"/>
      <c r="CD566" s="282"/>
      <c r="CE566" s="282"/>
      <c r="CF566" s="282"/>
      <c r="CG566" s="282"/>
    </row>
    <row r="567" spans="1:85" ht="15" customHeight="1">
      <c r="A567" s="283">
        <f>ROW() - ROW(Tabla4478171820242624[[#Headers],[+]])</f>
        <v>561</v>
      </c>
      <c r="B567" s="4" t="s">
        <v>9</v>
      </c>
      <c r="C567" s="55">
        <v>267</v>
      </c>
      <c r="D567" s="4">
        <v>2026</v>
      </c>
      <c r="E567" s="49" t="s">
        <v>589</v>
      </c>
      <c r="F567" s="20" t="s">
        <v>47</v>
      </c>
      <c r="G567" s="252">
        <v>6090000</v>
      </c>
      <c r="H567" s="199" t="s">
        <v>1785</v>
      </c>
      <c r="I567" s="257" t="s">
        <v>1073</v>
      </c>
      <c r="J567" s="40">
        <v>46087</v>
      </c>
      <c r="K567" s="41" t="s">
        <v>989</v>
      </c>
      <c r="L567" s="20" t="s">
        <v>400</v>
      </c>
      <c r="M567" s="55"/>
      <c r="N567" s="288">
        <v>46090</v>
      </c>
      <c r="O567" s="41" t="s">
        <v>1069</v>
      </c>
      <c r="P567" s="288">
        <v>46090</v>
      </c>
      <c r="Q567" s="41" t="s">
        <v>43</v>
      </c>
      <c r="R567" s="41"/>
      <c r="S567" s="290"/>
      <c r="T567" s="291"/>
      <c r="U567" s="292">
        <v>46099</v>
      </c>
      <c r="V567" s="42">
        <v>46099</v>
      </c>
      <c r="W567" s="424" t="s">
        <v>44</v>
      </c>
      <c r="X567" s="289"/>
      <c r="Y567" s="292"/>
      <c r="Z567" s="293"/>
      <c r="AA567" s="282"/>
      <c r="AB567" s="282"/>
      <c r="AC567" s="282"/>
      <c r="AD567" s="282"/>
      <c r="AE567" s="282"/>
      <c r="AF567" s="282"/>
      <c r="AG567" s="282"/>
      <c r="AH567" s="282"/>
      <c r="AI567" s="282"/>
      <c r="AJ567" s="282"/>
      <c r="AK567" s="282"/>
      <c r="AL567" s="282"/>
      <c r="AM567" s="282"/>
      <c r="AN567" s="282"/>
      <c r="AO567" s="282"/>
      <c r="AP567" s="282"/>
      <c r="AQ567" s="282"/>
      <c r="AR567" s="282"/>
      <c r="AS567" s="282"/>
      <c r="AT567" s="282"/>
      <c r="AU567" s="282"/>
      <c r="AV567" s="282"/>
      <c r="AW567" s="282"/>
      <c r="AX567" s="282"/>
      <c r="AY567" s="282"/>
      <c r="AZ567" s="282"/>
      <c r="BA567" s="282"/>
      <c r="BB567" s="282"/>
      <c r="BC567" s="282"/>
      <c r="BD567" s="282"/>
      <c r="BE567" s="282"/>
      <c r="BF567" s="282"/>
      <c r="BG567" s="282"/>
      <c r="BH567" s="282"/>
      <c r="BI567" s="282"/>
      <c r="BJ567" s="282"/>
      <c r="BK567" s="282"/>
      <c r="BL567" s="282"/>
      <c r="BM567" s="282"/>
      <c r="BN567" s="282"/>
      <c r="BO567" s="282"/>
      <c r="BP567" s="282"/>
      <c r="BQ567" s="282"/>
      <c r="BR567" s="282"/>
      <c r="BS567" s="282"/>
      <c r="BT567" s="282"/>
      <c r="BU567" s="282"/>
      <c r="BV567" s="282"/>
      <c r="BW567" s="282"/>
      <c r="BX567" s="282"/>
      <c r="BY567" s="282"/>
      <c r="BZ567" s="282"/>
      <c r="CA567" s="282"/>
      <c r="CB567" s="282"/>
      <c r="CC567" s="282"/>
      <c r="CD567" s="282"/>
      <c r="CE567" s="282"/>
      <c r="CF567" s="282"/>
      <c r="CG567" s="282"/>
    </row>
    <row r="568" spans="1:85" ht="15" customHeight="1">
      <c r="A568" s="4">
        <f>ROW() - ROW(Tabla4478171820242624[[#Headers],[+]])</f>
        <v>562</v>
      </c>
      <c r="B568" s="4" t="s">
        <v>9</v>
      </c>
      <c r="C568" s="55">
        <v>67</v>
      </c>
      <c r="D568" s="4">
        <v>2026</v>
      </c>
      <c r="E568" s="49" t="s">
        <v>600</v>
      </c>
      <c r="F568" s="20" t="s">
        <v>174</v>
      </c>
      <c r="G568" s="252">
        <v>1733333</v>
      </c>
      <c r="H568" s="199" t="s">
        <v>1786</v>
      </c>
      <c r="I568" s="257" t="s">
        <v>1073</v>
      </c>
      <c r="J568" s="40">
        <v>46087</v>
      </c>
      <c r="K568" s="41" t="s">
        <v>989</v>
      </c>
      <c r="L568" s="285" t="s">
        <v>400</v>
      </c>
      <c r="M568" s="55"/>
      <c r="N568" s="288">
        <v>46090</v>
      </c>
      <c r="O568" s="41" t="s">
        <v>1069</v>
      </c>
      <c r="P568" s="288">
        <v>46090</v>
      </c>
      <c r="Q568" s="41" t="s">
        <v>43</v>
      </c>
      <c r="R568" s="41"/>
      <c r="S568" s="290"/>
      <c r="T568" s="291"/>
      <c r="U568" s="292">
        <v>46099</v>
      </c>
      <c r="V568" s="42">
        <v>46099</v>
      </c>
      <c r="W568" s="424" t="s">
        <v>44</v>
      </c>
      <c r="X568" s="289"/>
      <c r="Y568" s="292"/>
      <c r="Z568" s="293"/>
      <c r="AA568" s="282"/>
      <c r="AB568" s="282"/>
      <c r="AC568" s="282"/>
      <c r="AD568" s="282"/>
      <c r="AE568" s="282"/>
      <c r="AF568" s="282"/>
      <c r="AG568" s="282"/>
      <c r="AH568" s="282"/>
      <c r="AI568" s="282"/>
      <c r="AJ568" s="282"/>
      <c r="AK568" s="282"/>
      <c r="AL568" s="282"/>
      <c r="AM568" s="282"/>
      <c r="AN568" s="282"/>
      <c r="AO568" s="282"/>
      <c r="AP568" s="282"/>
      <c r="AQ568" s="282"/>
      <c r="AR568" s="282"/>
      <c r="AS568" s="282"/>
      <c r="AT568" s="282"/>
      <c r="AU568" s="282"/>
      <c r="AV568" s="282"/>
      <c r="AW568" s="282"/>
      <c r="AX568" s="282"/>
      <c r="AY568" s="282"/>
      <c r="AZ568" s="282"/>
      <c r="BA568" s="282"/>
      <c r="BB568" s="282"/>
      <c r="BC568" s="282"/>
      <c r="BD568" s="282"/>
      <c r="BE568" s="282"/>
      <c r="BF568" s="282"/>
      <c r="BG568" s="282"/>
      <c r="BH568" s="282"/>
      <c r="BI568" s="282"/>
      <c r="BJ568" s="282"/>
      <c r="BK568" s="282"/>
      <c r="BL568" s="282"/>
      <c r="BM568" s="282"/>
      <c r="BN568" s="282"/>
      <c r="BO568" s="282"/>
      <c r="BP568" s="282"/>
      <c r="BQ568" s="282"/>
      <c r="BR568" s="282"/>
      <c r="BS568" s="282"/>
      <c r="BT568" s="282"/>
      <c r="BU568" s="282"/>
      <c r="BV568" s="282"/>
      <c r="BW568" s="282"/>
      <c r="BX568" s="282"/>
      <c r="BY568" s="282"/>
      <c r="BZ568" s="282"/>
      <c r="CA568" s="282"/>
      <c r="CB568" s="282"/>
      <c r="CC568" s="282"/>
      <c r="CD568" s="282"/>
      <c r="CE568" s="282"/>
      <c r="CF568" s="282"/>
      <c r="CG568" s="282"/>
    </row>
    <row r="569" spans="1:85" ht="15" customHeight="1">
      <c r="A569" s="4">
        <f>ROW() - ROW(Tabla4478171820242624[[#Headers],[+]])</f>
        <v>563</v>
      </c>
      <c r="B569" s="4" t="s">
        <v>9</v>
      </c>
      <c r="C569" s="55">
        <v>67</v>
      </c>
      <c r="D569" s="4">
        <v>2026</v>
      </c>
      <c r="E569" s="49" t="s">
        <v>600</v>
      </c>
      <c r="F569" s="20" t="s">
        <v>47</v>
      </c>
      <c r="G569" s="252">
        <v>6500000</v>
      </c>
      <c r="H569" s="199" t="s">
        <v>1787</v>
      </c>
      <c r="I569" s="257" t="s">
        <v>1073</v>
      </c>
      <c r="J569" s="40">
        <v>46087</v>
      </c>
      <c r="K569" s="41" t="s">
        <v>989</v>
      </c>
      <c r="L569" s="285" t="s">
        <v>400</v>
      </c>
      <c r="M569" s="55"/>
      <c r="N569" s="288">
        <v>46090</v>
      </c>
      <c r="O569" s="41" t="s">
        <v>1069</v>
      </c>
      <c r="P569" s="288">
        <v>46090</v>
      </c>
      <c r="Q569" s="41" t="s">
        <v>43</v>
      </c>
      <c r="R569" s="41"/>
      <c r="S569" s="290"/>
      <c r="T569" s="291"/>
      <c r="U569" s="292">
        <v>46099</v>
      </c>
      <c r="V569" s="42">
        <v>46099</v>
      </c>
      <c r="W569" s="424" t="s">
        <v>44</v>
      </c>
      <c r="X569" s="289"/>
      <c r="Y569" s="292"/>
      <c r="Z569" s="293"/>
      <c r="AA569" s="282"/>
      <c r="AB569" s="282"/>
      <c r="AC569" s="282"/>
      <c r="AD569" s="282"/>
      <c r="AE569" s="282"/>
      <c r="AF569" s="282"/>
      <c r="AG569" s="282"/>
      <c r="AH569" s="282"/>
      <c r="AI569" s="282"/>
      <c r="AJ569" s="282"/>
      <c r="AK569" s="282"/>
      <c r="AL569" s="282"/>
      <c r="AM569" s="282"/>
      <c r="AN569" s="282"/>
      <c r="AO569" s="282"/>
      <c r="AP569" s="282"/>
      <c r="AQ569" s="282"/>
      <c r="AR569" s="282"/>
      <c r="AS569" s="282"/>
      <c r="AT569" s="282"/>
      <c r="AU569" s="282"/>
      <c r="AV569" s="282"/>
      <c r="AW569" s="282"/>
      <c r="AX569" s="282"/>
      <c r="AY569" s="282"/>
      <c r="AZ569" s="282"/>
      <c r="BA569" s="282"/>
      <c r="BB569" s="282"/>
      <c r="BC569" s="282"/>
      <c r="BD569" s="282"/>
      <c r="BE569" s="282"/>
      <c r="BF569" s="282"/>
      <c r="BG569" s="282"/>
      <c r="BH569" s="282"/>
      <c r="BI569" s="282"/>
      <c r="BJ569" s="282"/>
      <c r="BK569" s="282"/>
      <c r="BL569" s="282"/>
      <c r="BM569" s="282"/>
      <c r="BN569" s="282"/>
      <c r="BO569" s="282"/>
      <c r="BP569" s="282"/>
      <c r="BQ569" s="282"/>
      <c r="BR569" s="282"/>
      <c r="BS569" s="282"/>
      <c r="BT569" s="282"/>
      <c r="BU569" s="282"/>
      <c r="BV569" s="282"/>
      <c r="BW569" s="282"/>
      <c r="BX569" s="282"/>
      <c r="BY569" s="282"/>
      <c r="BZ569" s="282"/>
      <c r="CA569" s="282"/>
      <c r="CB569" s="282"/>
      <c r="CC569" s="282"/>
      <c r="CD569" s="282"/>
      <c r="CE569" s="282"/>
      <c r="CF569" s="282"/>
      <c r="CG569" s="282"/>
    </row>
    <row r="570" spans="1:85" ht="15" customHeight="1">
      <c r="A570" s="4">
        <f>ROW() - ROW(Tabla4478171820242624[[#Headers],[+]])</f>
        <v>564</v>
      </c>
      <c r="B570" s="4" t="s">
        <v>9</v>
      </c>
      <c r="C570" s="55">
        <v>216</v>
      </c>
      <c r="D570" s="4">
        <v>2026</v>
      </c>
      <c r="E570" s="49" t="s">
        <v>557</v>
      </c>
      <c r="F570" s="20" t="s">
        <v>47</v>
      </c>
      <c r="G570" s="252">
        <v>3010000</v>
      </c>
      <c r="H570" s="199" t="s">
        <v>1663</v>
      </c>
      <c r="I570" s="257" t="s">
        <v>1073</v>
      </c>
      <c r="J570" s="40">
        <v>46087</v>
      </c>
      <c r="K570" s="41" t="s">
        <v>989</v>
      </c>
      <c r="L570" s="285" t="s">
        <v>400</v>
      </c>
      <c r="M570" s="55"/>
      <c r="N570" s="288">
        <v>46090</v>
      </c>
      <c r="O570" s="41" t="s">
        <v>1069</v>
      </c>
      <c r="P570" s="288">
        <v>46090</v>
      </c>
      <c r="Q570" s="41" t="s">
        <v>43</v>
      </c>
      <c r="R570" s="41"/>
      <c r="S570" s="290"/>
      <c r="T570" s="291"/>
      <c r="U570" s="292">
        <v>46099</v>
      </c>
      <c r="V570" s="42">
        <v>46099</v>
      </c>
      <c r="W570" s="424" t="s">
        <v>44</v>
      </c>
      <c r="X570" s="289"/>
      <c r="Y570" s="292"/>
      <c r="Z570" s="293"/>
      <c r="AA570" s="282"/>
      <c r="AB570" s="282"/>
      <c r="AC570" s="282"/>
      <c r="AD570" s="282"/>
      <c r="AE570" s="282"/>
      <c r="AF570" s="282"/>
      <c r="AG570" s="282"/>
      <c r="AH570" s="282"/>
      <c r="AI570" s="282"/>
      <c r="AJ570" s="282"/>
      <c r="AK570" s="282"/>
      <c r="AL570" s="282"/>
      <c r="AM570" s="282"/>
      <c r="AN570" s="282"/>
      <c r="AO570" s="282"/>
      <c r="AP570" s="282"/>
      <c r="AQ570" s="282"/>
      <c r="AR570" s="282"/>
      <c r="AS570" s="282"/>
      <c r="AT570" s="282"/>
      <c r="AU570" s="282"/>
      <c r="AV570" s="282"/>
      <c r="AW570" s="282"/>
      <c r="AX570" s="282"/>
      <c r="AY570" s="282"/>
      <c r="AZ570" s="282"/>
      <c r="BA570" s="282"/>
      <c r="BB570" s="282"/>
      <c r="BC570" s="282"/>
      <c r="BD570" s="282"/>
      <c r="BE570" s="282"/>
      <c r="BF570" s="282"/>
      <c r="BG570" s="282"/>
      <c r="BH570" s="282"/>
      <c r="BI570" s="282"/>
      <c r="BJ570" s="282"/>
      <c r="BK570" s="282"/>
      <c r="BL570" s="282"/>
      <c r="BM570" s="282"/>
      <c r="BN570" s="282"/>
      <c r="BO570" s="282"/>
      <c r="BP570" s="282"/>
      <c r="BQ570" s="282"/>
      <c r="BR570" s="282"/>
      <c r="BS570" s="282"/>
      <c r="BT570" s="282"/>
      <c r="BU570" s="282"/>
      <c r="BV570" s="282"/>
      <c r="BW570" s="282"/>
      <c r="BX570" s="282"/>
      <c r="BY570" s="282"/>
      <c r="BZ570" s="282"/>
      <c r="CA570" s="282"/>
      <c r="CB570" s="282"/>
      <c r="CC570" s="282"/>
      <c r="CD570" s="282"/>
      <c r="CE570" s="282"/>
      <c r="CF570" s="282"/>
      <c r="CG570" s="282"/>
    </row>
    <row r="571" spans="1:85" ht="15" customHeight="1">
      <c r="A571" s="4">
        <f>ROW() - ROW(Tabla4478171820242624[[#Headers],[+]])</f>
        <v>565</v>
      </c>
      <c r="B571" s="4" t="s">
        <v>9</v>
      </c>
      <c r="C571" s="55">
        <v>7</v>
      </c>
      <c r="D571" s="4">
        <v>2026</v>
      </c>
      <c r="E571" s="49" t="s">
        <v>423</v>
      </c>
      <c r="F571" s="20" t="s">
        <v>174</v>
      </c>
      <c r="G571" s="252">
        <v>1400000</v>
      </c>
      <c r="H571" s="199" t="s">
        <v>1780</v>
      </c>
      <c r="I571" s="257" t="s">
        <v>1073</v>
      </c>
      <c r="J571" s="40">
        <v>46087</v>
      </c>
      <c r="K571" s="41" t="s">
        <v>989</v>
      </c>
      <c r="L571" s="285" t="s">
        <v>400</v>
      </c>
      <c r="M571" s="55"/>
      <c r="N571" s="288">
        <v>46090</v>
      </c>
      <c r="O571" s="41" t="s">
        <v>1069</v>
      </c>
      <c r="P571" s="288">
        <v>46090</v>
      </c>
      <c r="Q571" s="41" t="s">
        <v>43</v>
      </c>
      <c r="R571" s="41"/>
      <c r="S571" s="290"/>
      <c r="T571" s="291"/>
      <c r="U571" s="292">
        <v>46099</v>
      </c>
      <c r="V571" s="42">
        <v>46099</v>
      </c>
      <c r="W571" s="424" t="s">
        <v>44</v>
      </c>
      <c r="X571" s="289"/>
      <c r="Y571" s="292"/>
      <c r="Z571" s="293"/>
      <c r="AA571" s="282"/>
      <c r="AB571" s="282"/>
      <c r="AC571" s="282"/>
      <c r="AD571" s="282"/>
      <c r="AE571" s="282"/>
      <c r="AF571" s="282"/>
      <c r="AG571" s="282"/>
      <c r="AH571" s="282"/>
      <c r="AI571" s="282"/>
      <c r="AJ571" s="282"/>
      <c r="AK571" s="282"/>
      <c r="AL571" s="282"/>
      <c r="AM571" s="282"/>
      <c r="AN571" s="282"/>
      <c r="AO571" s="282"/>
      <c r="AP571" s="282"/>
      <c r="AQ571" s="282"/>
      <c r="AR571" s="282"/>
      <c r="AS571" s="282"/>
      <c r="AT571" s="282"/>
      <c r="AU571" s="282"/>
      <c r="AV571" s="282"/>
      <c r="AW571" s="282"/>
      <c r="AX571" s="282"/>
      <c r="AY571" s="282"/>
      <c r="AZ571" s="282"/>
      <c r="BA571" s="282"/>
      <c r="BB571" s="282"/>
      <c r="BC571" s="282"/>
      <c r="BD571" s="282"/>
      <c r="BE571" s="282"/>
      <c r="BF571" s="282"/>
      <c r="BG571" s="282"/>
      <c r="BH571" s="282"/>
      <c r="BI571" s="282"/>
      <c r="BJ571" s="282"/>
      <c r="BK571" s="282"/>
      <c r="BL571" s="282"/>
      <c r="BM571" s="282"/>
      <c r="BN571" s="282"/>
      <c r="BO571" s="282"/>
      <c r="BP571" s="282"/>
      <c r="BQ571" s="282"/>
      <c r="BR571" s="282"/>
      <c r="BS571" s="282"/>
      <c r="BT571" s="282"/>
      <c r="BU571" s="282"/>
      <c r="BV571" s="282"/>
      <c r="BW571" s="282"/>
      <c r="BX571" s="282"/>
      <c r="BY571" s="282"/>
      <c r="BZ571" s="282"/>
      <c r="CA571" s="282"/>
      <c r="CB571" s="282"/>
      <c r="CC571" s="282"/>
      <c r="CD571" s="282"/>
      <c r="CE571" s="282"/>
      <c r="CF571" s="282"/>
      <c r="CG571" s="282"/>
    </row>
    <row r="572" spans="1:85" ht="15" customHeight="1">
      <c r="A572" s="4">
        <f>ROW() - ROW(Tabla4478171820242624[[#Headers],[+]])</f>
        <v>566</v>
      </c>
      <c r="B572" s="4" t="s">
        <v>9</v>
      </c>
      <c r="C572" s="55">
        <v>400</v>
      </c>
      <c r="D572" s="4">
        <v>2026</v>
      </c>
      <c r="E572" s="49" t="s">
        <v>1788</v>
      </c>
      <c r="F572" s="20" t="s">
        <v>47</v>
      </c>
      <c r="G572" s="252">
        <v>2100000</v>
      </c>
      <c r="H572" s="199" t="s">
        <v>1663</v>
      </c>
      <c r="I572" s="257" t="s">
        <v>1073</v>
      </c>
      <c r="J572" s="40">
        <v>46087</v>
      </c>
      <c r="K572" s="41" t="s">
        <v>989</v>
      </c>
      <c r="L572" s="285" t="s">
        <v>400</v>
      </c>
      <c r="M572" s="55"/>
      <c r="N572" s="288">
        <v>46090</v>
      </c>
      <c r="O572" s="41" t="s">
        <v>1069</v>
      </c>
      <c r="P572" s="288">
        <v>46090</v>
      </c>
      <c r="Q572" s="41" t="s">
        <v>43</v>
      </c>
      <c r="R572" s="41"/>
      <c r="S572" s="290"/>
      <c r="T572" s="291"/>
      <c r="U572" s="292">
        <v>46099</v>
      </c>
      <c r="V572" s="42">
        <v>46099</v>
      </c>
      <c r="W572" s="424" t="s">
        <v>44</v>
      </c>
      <c r="X572" s="289"/>
      <c r="Y572" s="292"/>
      <c r="Z572" s="293"/>
      <c r="AA572" s="282"/>
      <c r="AB572" s="282"/>
      <c r="AC572" s="282"/>
      <c r="AD572" s="282"/>
      <c r="AE572" s="282"/>
      <c r="AF572" s="282"/>
      <c r="AG572" s="282"/>
      <c r="AH572" s="282"/>
      <c r="AI572" s="282"/>
      <c r="AJ572" s="282"/>
      <c r="AK572" s="282"/>
      <c r="AL572" s="282"/>
      <c r="AM572" s="282"/>
      <c r="AN572" s="282"/>
      <c r="AO572" s="282"/>
      <c r="AP572" s="282"/>
      <c r="AQ572" s="282"/>
      <c r="AR572" s="282"/>
      <c r="AS572" s="282"/>
      <c r="AT572" s="282"/>
      <c r="AU572" s="282"/>
      <c r="AV572" s="282"/>
      <c r="AW572" s="282"/>
      <c r="AX572" s="282"/>
      <c r="AY572" s="282"/>
      <c r="AZ572" s="282"/>
      <c r="BA572" s="282"/>
      <c r="BB572" s="282"/>
      <c r="BC572" s="282"/>
      <c r="BD572" s="282"/>
      <c r="BE572" s="282"/>
      <c r="BF572" s="282"/>
      <c r="BG572" s="282"/>
      <c r="BH572" s="282"/>
      <c r="BI572" s="282"/>
      <c r="BJ572" s="282"/>
      <c r="BK572" s="282"/>
      <c r="BL572" s="282"/>
      <c r="BM572" s="282"/>
      <c r="BN572" s="282"/>
      <c r="BO572" s="282"/>
      <c r="BP572" s="282"/>
      <c r="BQ572" s="282"/>
      <c r="BR572" s="282"/>
      <c r="BS572" s="282"/>
      <c r="BT572" s="282"/>
      <c r="BU572" s="282"/>
      <c r="BV572" s="282"/>
      <c r="BW572" s="282"/>
      <c r="BX572" s="282"/>
      <c r="BY572" s="282"/>
      <c r="BZ572" s="282"/>
      <c r="CA572" s="282"/>
      <c r="CB572" s="282"/>
      <c r="CC572" s="282"/>
      <c r="CD572" s="282"/>
      <c r="CE572" s="282"/>
      <c r="CF572" s="282"/>
      <c r="CG572" s="282"/>
    </row>
    <row r="573" spans="1:85" ht="15" customHeight="1">
      <c r="A573" s="4">
        <f>ROW() - ROW(Tabla4478171820242624[[#Headers],[+]])</f>
        <v>567</v>
      </c>
      <c r="B573" s="4" t="s">
        <v>9</v>
      </c>
      <c r="C573" s="55">
        <v>339</v>
      </c>
      <c r="D573" s="4">
        <v>2026</v>
      </c>
      <c r="E573" s="49" t="s">
        <v>560</v>
      </c>
      <c r="F573" s="20" t="s">
        <v>47</v>
      </c>
      <c r="G573" s="252">
        <v>4262500</v>
      </c>
      <c r="H573" s="199" t="s">
        <v>1789</v>
      </c>
      <c r="I573" s="257" t="s">
        <v>1073</v>
      </c>
      <c r="J573" s="40">
        <v>46087</v>
      </c>
      <c r="K573" s="41" t="s">
        <v>989</v>
      </c>
      <c r="L573" s="285" t="s">
        <v>400</v>
      </c>
      <c r="M573" s="55"/>
      <c r="N573" s="288">
        <v>46090</v>
      </c>
      <c r="O573" s="41" t="s">
        <v>1069</v>
      </c>
      <c r="P573" s="288">
        <v>46090</v>
      </c>
      <c r="Q573" s="41" t="s">
        <v>43</v>
      </c>
      <c r="R573" s="41"/>
      <c r="S573" s="290"/>
      <c r="T573" s="291"/>
      <c r="U573" s="292">
        <v>46099</v>
      </c>
      <c r="V573" s="42">
        <v>46099</v>
      </c>
      <c r="W573" s="424" t="s">
        <v>44</v>
      </c>
      <c r="X573" s="289"/>
      <c r="Y573" s="292"/>
      <c r="Z573" s="293"/>
      <c r="AA573" s="282"/>
      <c r="AB573" s="282"/>
      <c r="AC573" s="282"/>
      <c r="AD573" s="282"/>
      <c r="AE573" s="282"/>
      <c r="AF573" s="282"/>
      <c r="AG573" s="282"/>
      <c r="AH573" s="282"/>
      <c r="AI573" s="282"/>
      <c r="AJ573" s="282"/>
      <c r="AK573" s="282"/>
      <c r="AL573" s="282"/>
      <c r="AM573" s="282"/>
      <c r="AN573" s="282"/>
      <c r="AO573" s="282"/>
      <c r="AP573" s="282"/>
      <c r="AQ573" s="282"/>
      <c r="AR573" s="282"/>
      <c r="AS573" s="282"/>
      <c r="AT573" s="282"/>
      <c r="AU573" s="282"/>
      <c r="AV573" s="282"/>
      <c r="AW573" s="282"/>
      <c r="AX573" s="282"/>
      <c r="AY573" s="282"/>
      <c r="AZ573" s="282"/>
      <c r="BA573" s="282"/>
      <c r="BB573" s="282"/>
      <c r="BC573" s="282"/>
      <c r="BD573" s="282"/>
      <c r="BE573" s="282"/>
      <c r="BF573" s="282"/>
      <c r="BG573" s="282"/>
      <c r="BH573" s="282"/>
      <c r="BI573" s="282"/>
      <c r="BJ573" s="282"/>
      <c r="BK573" s="282"/>
      <c r="BL573" s="282"/>
      <c r="BM573" s="282"/>
      <c r="BN573" s="282"/>
      <c r="BO573" s="282"/>
      <c r="BP573" s="282"/>
      <c r="BQ573" s="282"/>
      <c r="BR573" s="282"/>
      <c r="BS573" s="282"/>
      <c r="BT573" s="282"/>
      <c r="BU573" s="282"/>
      <c r="BV573" s="282"/>
      <c r="BW573" s="282"/>
      <c r="BX573" s="282"/>
      <c r="BY573" s="282"/>
      <c r="BZ573" s="282"/>
      <c r="CA573" s="282"/>
      <c r="CB573" s="282"/>
      <c r="CC573" s="282"/>
      <c r="CD573" s="282"/>
      <c r="CE573" s="282"/>
      <c r="CF573" s="282"/>
      <c r="CG573" s="282"/>
    </row>
    <row r="574" spans="1:85" ht="15" customHeight="1">
      <c r="A574" s="4">
        <f>ROW() - ROW(Tabla4478171820242624[[#Headers],[+]])</f>
        <v>568</v>
      </c>
      <c r="B574" s="4" t="s">
        <v>55</v>
      </c>
      <c r="C574" s="55">
        <v>32</v>
      </c>
      <c r="D574" s="4">
        <v>2025</v>
      </c>
      <c r="E574" s="49" t="s">
        <v>1790</v>
      </c>
      <c r="F574" s="20" t="s">
        <v>174</v>
      </c>
      <c r="G574" s="252">
        <v>3000000</v>
      </c>
      <c r="H574" s="199" t="s">
        <v>1120</v>
      </c>
      <c r="I574" s="257" t="s">
        <v>1073</v>
      </c>
      <c r="J574" s="40">
        <v>46087</v>
      </c>
      <c r="K574" s="41" t="s">
        <v>989</v>
      </c>
      <c r="L574" s="285" t="s">
        <v>400</v>
      </c>
      <c r="M574" s="55"/>
      <c r="N574" s="288">
        <v>46090</v>
      </c>
      <c r="O574" s="41" t="s">
        <v>1069</v>
      </c>
      <c r="P574" s="288">
        <v>46090</v>
      </c>
      <c r="Q574" s="41" t="s">
        <v>43</v>
      </c>
      <c r="R574" s="41"/>
      <c r="S574" s="290"/>
      <c r="T574" s="291"/>
      <c r="U574" s="292">
        <v>46099</v>
      </c>
      <c r="V574" s="42">
        <v>46099</v>
      </c>
      <c r="W574" s="424" t="s">
        <v>44</v>
      </c>
      <c r="X574" s="289"/>
      <c r="Y574" s="292">
        <v>46101</v>
      </c>
      <c r="Z574" s="293" t="s">
        <v>45</v>
      </c>
      <c r="AA574" s="282"/>
      <c r="AB574" s="282"/>
      <c r="AC574" s="282"/>
      <c r="AD574" s="282"/>
      <c r="AE574" s="282"/>
      <c r="AF574" s="282"/>
      <c r="AG574" s="282"/>
      <c r="AH574" s="282"/>
      <c r="AI574" s="282"/>
      <c r="AJ574" s="282"/>
      <c r="AK574" s="282"/>
      <c r="AL574" s="282"/>
      <c r="AM574" s="282"/>
      <c r="AN574" s="282"/>
      <c r="AO574" s="282"/>
      <c r="AP574" s="282"/>
      <c r="AQ574" s="282"/>
      <c r="AR574" s="282"/>
      <c r="AS574" s="282"/>
      <c r="AT574" s="282"/>
      <c r="AU574" s="282"/>
      <c r="AV574" s="282"/>
      <c r="AW574" s="282"/>
      <c r="AX574" s="282"/>
      <c r="AY574" s="282"/>
      <c r="AZ574" s="282"/>
      <c r="BA574" s="282"/>
      <c r="BB574" s="282"/>
      <c r="BC574" s="282"/>
      <c r="BD574" s="282"/>
      <c r="BE574" s="282"/>
      <c r="BF574" s="282"/>
      <c r="BG574" s="282"/>
      <c r="BH574" s="282"/>
      <c r="BI574" s="282"/>
      <c r="BJ574" s="282"/>
      <c r="BK574" s="282"/>
      <c r="BL574" s="282"/>
      <c r="BM574" s="282"/>
      <c r="BN574" s="282"/>
      <c r="BO574" s="282"/>
      <c r="BP574" s="282"/>
      <c r="BQ574" s="282"/>
      <c r="BR574" s="282"/>
      <c r="BS574" s="282"/>
      <c r="BT574" s="282"/>
      <c r="BU574" s="282"/>
      <c r="BV574" s="282"/>
      <c r="BW574" s="282"/>
      <c r="BX574" s="282"/>
      <c r="BY574" s="282"/>
      <c r="BZ574" s="282"/>
      <c r="CA574" s="282"/>
      <c r="CB574" s="282"/>
      <c r="CC574" s="282"/>
      <c r="CD574" s="282"/>
      <c r="CE574" s="282"/>
      <c r="CF574" s="282"/>
      <c r="CG574" s="282"/>
    </row>
    <row r="575" spans="1:85" ht="15" customHeight="1">
      <c r="A575" s="4">
        <f>ROW() - ROW(Tabla4478171820242624[[#Headers],[+]])</f>
        <v>569</v>
      </c>
      <c r="B575" s="4" t="s">
        <v>9</v>
      </c>
      <c r="C575" s="55">
        <v>209</v>
      </c>
      <c r="D575" s="4">
        <v>2026</v>
      </c>
      <c r="E575" s="49" t="s">
        <v>1790</v>
      </c>
      <c r="F575" s="20" t="s">
        <v>174</v>
      </c>
      <c r="G575" s="252">
        <v>433333</v>
      </c>
      <c r="H575" s="199" t="s">
        <v>181</v>
      </c>
      <c r="I575" s="257" t="s">
        <v>1073</v>
      </c>
      <c r="J575" s="40">
        <v>46087</v>
      </c>
      <c r="K575" s="41" t="s">
        <v>989</v>
      </c>
      <c r="L575" s="285" t="s">
        <v>400</v>
      </c>
      <c r="M575" s="55" t="s">
        <v>228</v>
      </c>
      <c r="N575" s="288">
        <v>46090</v>
      </c>
      <c r="O575" s="41" t="s">
        <v>1069</v>
      </c>
      <c r="P575" s="288">
        <v>46090</v>
      </c>
      <c r="Q575" s="41" t="s">
        <v>43</v>
      </c>
      <c r="R575" s="41"/>
      <c r="S575" s="290"/>
      <c r="T575" s="291"/>
      <c r="U575" s="292">
        <v>46099</v>
      </c>
      <c r="V575" s="42">
        <v>46099</v>
      </c>
      <c r="W575" s="424" t="s">
        <v>44</v>
      </c>
      <c r="X575" s="289"/>
      <c r="Y575" s="292"/>
      <c r="Z575" s="293"/>
      <c r="AA575" s="282"/>
      <c r="AB575" s="282"/>
      <c r="AC575" s="282"/>
      <c r="AD575" s="282"/>
      <c r="AE575" s="282"/>
      <c r="AF575" s="282"/>
      <c r="AG575" s="282"/>
      <c r="AH575" s="282"/>
      <c r="AI575" s="282"/>
      <c r="AJ575" s="282"/>
      <c r="AK575" s="282"/>
      <c r="AL575" s="282"/>
      <c r="AM575" s="282"/>
      <c r="AN575" s="282"/>
      <c r="AO575" s="282"/>
      <c r="AP575" s="282"/>
      <c r="AQ575" s="282"/>
      <c r="AR575" s="282"/>
      <c r="AS575" s="282"/>
      <c r="AT575" s="282"/>
      <c r="AU575" s="282"/>
      <c r="AV575" s="282"/>
      <c r="AW575" s="282"/>
      <c r="AX575" s="282"/>
      <c r="AY575" s="282"/>
      <c r="AZ575" s="282"/>
      <c r="BA575" s="282"/>
      <c r="BB575" s="282"/>
      <c r="BC575" s="282"/>
      <c r="BD575" s="282"/>
      <c r="BE575" s="282"/>
      <c r="BF575" s="282"/>
      <c r="BG575" s="282"/>
      <c r="BH575" s="282"/>
      <c r="BI575" s="282"/>
      <c r="BJ575" s="282"/>
      <c r="BK575" s="282"/>
      <c r="BL575" s="282"/>
      <c r="BM575" s="282"/>
      <c r="BN575" s="282"/>
      <c r="BO575" s="282"/>
      <c r="BP575" s="282"/>
      <c r="BQ575" s="282"/>
      <c r="BR575" s="282"/>
      <c r="BS575" s="282"/>
      <c r="BT575" s="282"/>
      <c r="BU575" s="282"/>
      <c r="BV575" s="282"/>
      <c r="BW575" s="282"/>
      <c r="BX575" s="282"/>
      <c r="BY575" s="282"/>
      <c r="BZ575" s="282"/>
      <c r="CA575" s="282"/>
      <c r="CB575" s="282"/>
      <c r="CC575" s="282"/>
      <c r="CD575" s="282"/>
      <c r="CE575" s="282"/>
      <c r="CF575" s="282"/>
      <c r="CG575" s="282"/>
    </row>
    <row r="576" spans="1:85" ht="15" customHeight="1">
      <c r="A576" s="283">
        <f>ROW() - ROW(Tabla4478171820242624[[#Headers],[+]])</f>
        <v>570</v>
      </c>
      <c r="B576" s="4" t="s">
        <v>9</v>
      </c>
      <c r="C576" s="55">
        <v>209</v>
      </c>
      <c r="D576" s="4">
        <v>2026</v>
      </c>
      <c r="E576" s="49" t="s">
        <v>1790</v>
      </c>
      <c r="F576" s="20" t="s">
        <v>47</v>
      </c>
      <c r="G576" s="252">
        <v>6500000</v>
      </c>
      <c r="H576" s="199" t="s">
        <v>183</v>
      </c>
      <c r="I576" s="257" t="s">
        <v>1073</v>
      </c>
      <c r="J576" s="40">
        <v>46087</v>
      </c>
      <c r="K576" s="41" t="s">
        <v>989</v>
      </c>
      <c r="L576" s="20" t="s">
        <v>400</v>
      </c>
      <c r="M576" s="55" t="s">
        <v>228</v>
      </c>
      <c r="N576" s="288">
        <v>46090</v>
      </c>
      <c r="O576" s="41" t="s">
        <v>1069</v>
      </c>
      <c r="P576" s="288">
        <v>46090</v>
      </c>
      <c r="Q576" s="41" t="s">
        <v>43</v>
      </c>
      <c r="R576" s="41"/>
      <c r="S576" s="290"/>
      <c r="T576" s="291"/>
      <c r="U576" s="292">
        <v>46099</v>
      </c>
      <c r="V576" s="42">
        <v>46099</v>
      </c>
      <c r="W576" s="424" t="s">
        <v>44</v>
      </c>
      <c r="X576" s="289"/>
      <c r="Y576" s="292"/>
      <c r="Z576" s="293"/>
      <c r="AA576" s="282"/>
      <c r="AB576" s="282"/>
      <c r="AC576" s="282"/>
      <c r="AD576" s="282"/>
      <c r="AE576" s="282"/>
      <c r="AF576" s="282"/>
      <c r="AG576" s="282"/>
      <c r="AH576" s="282"/>
      <c r="AI576" s="282"/>
      <c r="AJ576" s="282"/>
      <c r="AK576" s="282"/>
      <c r="AL576" s="282"/>
      <c r="AM576" s="282"/>
      <c r="AN576" s="282"/>
      <c r="AO576" s="282"/>
      <c r="AP576" s="282"/>
      <c r="AQ576" s="282"/>
      <c r="AR576" s="282"/>
      <c r="AS576" s="282"/>
      <c r="AT576" s="282"/>
      <c r="AU576" s="282"/>
      <c r="AV576" s="282"/>
      <c r="AW576" s="282"/>
      <c r="AX576" s="282"/>
      <c r="AY576" s="282"/>
      <c r="AZ576" s="282"/>
      <c r="BA576" s="282"/>
      <c r="BB576" s="282"/>
      <c r="BC576" s="282"/>
      <c r="BD576" s="282"/>
      <c r="BE576" s="282"/>
      <c r="BF576" s="282"/>
      <c r="BG576" s="282"/>
      <c r="BH576" s="282"/>
      <c r="BI576" s="282"/>
      <c r="BJ576" s="282"/>
      <c r="BK576" s="282"/>
      <c r="BL576" s="282"/>
      <c r="BM576" s="282"/>
      <c r="BN576" s="282"/>
      <c r="BO576" s="282"/>
      <c r="BP576" s="282"/>
      <c r="BQ576" s="282"/>
      <c r="BR576" s="282"/>
      <c r="BS576" s="282"/>
      <c r="BT576" s="282"/>
      <c r="BU576" s="282"/>
      <c r="BV576" s="282"/>
      <c r="BW576" s="282"/>
      <c r="BX576" s="282"/>
      <c r="BY576" s="282"/>
      <c r="BZ576" s="282"/>
      <c r="CA576" s="282"/>
      <c r="CB576" s="282"/>
      <c r="CC576" s="282"/>
      <c r="CD576" s="282"/>
      <c r="CE576" s="282"/>
      <c r="CF576" s="282"/>
      <c r="CG576" s="282"/>
    </row>
    <row r="577" spans="1:85" ht="15" customHeight="1">
      <c r="A577" s="283">
        <f>ROW() - ROW(Tabla4478171820242624[[#Headers],[+]])</f>
        <v>571</v>
      </c>
      <c r="B577" s="4" t="s">
        <v>9</v>
      </c>
      <c r="C577" s="55">
        <v>118</v>
      </c>
      <c r="D577" s="4">
        <v>2026</v>
      </c>
      <c r="E577" s="49" t="s">
        <v>1791</v>
      </c>
      <c r="F577" s="20" t="s">
        <v>174</v>
      </c>
      <c r="G577" s="252">
        <v>840000</v>
      </c>
      <c r="H577" s="199" t="s">
        <v>181</v>
      </c>
      <c r="I577" s="257" t="s">
        <v>1073</v>
      </c>
      <c r="J577" s="40">
        <v>46087</v>
      </c>
      <c r="K577" s="41" t="s">
        <v>989</v>
      </c>
      <c r="L577" s="20" t="s">
        <v>400</v>
      </c>
      <c r="M577" s="55"/>
      <c r="N577" s="288">
        <v>46090</v>
      </c>
      <c r="O577" s="41" t="s">
        <v>1069</v>
      </c>
      <c r="P577" s="288">
        <v>46090</v>
      </c>
      <c r="Q577" s="41" t="s">
        <v>43</v>
      </c>
      <c r="R577" s="41"/>
      <c r="S577" s="290"/>
      <c r="T577" s="291"/>
      <c r="U577" s="292">
        <v>46099</v>
      </c>
      <c r="V577" s="42">
        <v>46099</v>
      </c>
      <c r="W577" s="424" t="s">
        <v>44</v>
      </c>
      <c r="X577" s="289"/>
      <c r="Y577" s="292"/>
      <c r="Z577" s="293"/>
      <c r="AA577" s="282"/>
      <c r="AB577" s="282"/>
      <c r="AC577" s="282"/>
      <c r="AD577" s="282"/>
      <c r="AE577" s="282"/>
      <c r="AF577" s="282"/>
      <c r="AG577" s="282"/>
      <c r="AH577" s="282"/>
      <c r="AI577" s="282"/>
      <c r="AJ577" s="282"/>
      <c r="AK577" s="282"/>
      <c r="AL577" s="282"/>
      <c r="AM577" s="282"/>
      <c r="AN577" s="282"/>
      <c r="AO577" s="282"/>
      <c r="AP577" s="282"/>
      <c r="AQ577" s="282"/>
      <c r="AR577" s="282"/>
      <c r="AS577" s="282"/>
      <c r="AT577" s="282"/>
      <c r="AU577" s="282"/>
      <c r="AV577" s="282"/>
      <c r="AW577" s="282"/>
      <c r="AX577" s="282"/>
      <c r="AY577" s="282"/>
      <c r="AZ577" s="282"/>
      <c r="BA577" s="282"/>
      <c r="BB577" s="282"/>
      <c r="BC577" s="282"/>
      <c r="BD577" s="282"/>
      <c r="BE577" s="282"/>
      <c r="BF577" s="282"/>
      <c r="BG577" s="282"/>
      <c r="BH577" s="282"/>
      <c r="BI577" s="282"/>
      <c r="BJ577" s="282"/>
      <c r="BK577" s="282"/>
      <c r="BL577" s="282"/>
      <c r="BM577" s="282"/>
      <c r="BN577" s="282"/>
      <c r="BO577" s="282"/>
      <c r="BP577" s="282"/>
      <c r="BQ577" s="282"/>
      <c r="BR577" s="282"/>
      <c r="BS577" s="282"/>
      <c r="BT577" s="282"/>
      <c r="BU577" s="282"/>
      <c r="BV577" s="282"/>
      <c r="BW577" s="282"/>
      <c r="BX577" s="282"/>
      <c r="BY577" s="282"/>
      <c r="BZ577" s="282"/>
      <c r="CA577" s="282"/>
      <c r="CB577" s="282"/>
      <c r="CC577" s="282"/>
      <c r="CD577" s="282"/>
      <c r="CE577" s="282"/>
      <c r="CF577" s="282"/>
      <c r="CG577" s="282"/>
    </row>
    <row r="578" spans="1:85" ht="15" customHeight="1">
      <c r="A578" s="283">
        <f>ROW() - ROW(Tabla4478171820242624[[#Headers],[+]])</f>
        <v>572</v>
      </c>
      <c r="B578" s="4" t="s">
        <v>9</v>
      </c>
      <c r="C578" s="55">
        <v>118</v>
      </c>
      <c r="D578" s="4">
        <v>2026</v>
      </c>
      <c r="E578" s="49" t="s">
        <v>1791</v>
      </c>
      <c r="F578" s="20" t="s">
        <v>253</v>
      </c>
      <c r="G578" s="252">
        <v>6300000</v>
      </c>
      <c r="H578" s="199" t="s">
        <v>193</v>
      </c>
      <c r="I578" s="257" t="s">
        <v>1073</v>
      </c>
      <c r="J578" s="40">
        <v>46087</v>
      </c>
      <c r="K578" s="41" t="s">
        <v>989</v>
      </c>
      <c r="L578" s="20" t="s">
        <v>400</v>
      </c>
      <c r="M578" s="55" t="s">
        <v>228</v>
      </c>
      <c r="N578" s="288">
        <v>46090</v>
      </c>
      <c r="O578" s="41" t="s">
        <v>1069</v>
      </c>
      <c r="P578" s="288">
        <v>46090</v>
      </c>
      <c r="Q578" s="41" t="s">
        <v>43</v>
      </c>
      <c r="R578" s="41"/>
      <c r="S578" s="290"/>
      <c r="T578" s="291"/>
      <c r="U578" s="292">
        <v>46099</v>
      </c>
      <c r="V578" s="42">
        <v>46099</v>
      </c>
      <c r="W578" s="424" t="s">
        <v>44</v>
      </c>
      <c r="X578" s="289"/>
      <c r="Y578" s="292"/>
      <c r="Z578" s="293"/>
      <c r="AA578" s="282"/>
      <c r="AB578" s="282"/>
      <c r="AC578" s="282"/>
      <c r="AD578" s="282"/>
      <c r="AE578" s="282"/>
      <c r="AF578" s="282"/>
      <c r="AG578" s="282"/>
      <c r="AH578" s="282"/>
      <c r="AI578" s="282"/>
      <c r="AJ578" s="282"/>
      <c r="AK578" s="282"/>
      <c r="AL578" s="282"/>
      <c r="AM578" s="282"/>
      <c r="AN578" s="282"/>
      <c r="AO578" s="282"/>
      <c r="AP578" s="282"/>
      <c r="AQ578" s="282"/>
      <c r="AR578" s="282"/>
      <c r="AS578" s="282"/>
      <c r="AT578" s="282"/>
      <c r="AU578" s="282"/>
      <c r="AV578" s="282"/>
      <c r="AW578" s="282"/>
      <c r="AX578" s="282"/>
      <c r="AY578" s="282"/>
      <c r="AZ578" s="282"/>
      <c r="BA578" s="282"/>
      <c r="BB578" s="282"/>
      <c r="BC578" s="282"/>
      <c r="BD578" s="282"/>
      <c r="BE578" s="282"/>
      <c r="BF578" s="282"/>
      <c r="BG578" s="282"/>
      <c r="BH578" s="282"/>
      <c r="BI578" s="282"/>
      <c r="BJ578" s="282"/>
      <c r="BK578" s="282"/>
      <c r="BL578" s="282"/>
      <c r="BM578" s="282"/>
      <c r="BN578" s="282"/>
      <c r="BO578" s="282"/>
      <c r="BP578" s="282"/>
      <c r="BQ578" s="282"/>
      <c r="BR578" s="282"/>
      <c r="BS578" s="282"/>
      <c r="BT578" s="282"/>
      <c r="BU578" s="282"/>
      <c r="BV578" s="282"/>
      <c r="BW578" s="282"/>
      <c r="BX578" s="282"/>
      <c r="BY578" s="282"/>
      <c r="BZ578" s="282"/>
      <c r="CA578" s="282"/>
      <c r="CB578" s="282"/>
      <c r="CC578" s="282"/>
      <c r="CD578" s="282"/>
      <c r="CE578" s="282"/>
      <c r="CF578" s="282"/>
      <c r="CG578" s="282"/>
    </row>
    <row r="579" spans="1:85" ht="15" customHeight="1">
      <c r="A579" s="4">
        <f>ROW() - ROW(Tabla4478171820242624[[#Headers],[+]])</f>
        <v>573</v>
      </c>
      <c r="B579" s="4" t="s">
        <v>55</v>
      </c>
      <c r="C579" s="55">
        <v>537</v>
      </c>
      <c r="D579" s="4">
        <v>2025</v>
      </c>
      <c r="E579" s="49" t="s">
        <v>1792</v>
      </c>
      <c r="F579" s="20" t="s">
        <v>47</v>
      </c>
      <c r="G579" s="252">
        <v>5000000</v>
      </c>
      <c r="H579" s="199" t="s">
        <v>1793</v>
      </c>
      <c r="I579" s="257" t="s">
        <v>1073</v>
      </c>
      <c r="J579" s="40">
        <v>46087</v>
      </c>
      <c r="K579" s="41" t="s">
        <v>989</v>
      </c>
      <c r="L579" s="285" t="s">
        <v>400</v>
      </c>
      <c r="M579" s="55" t="s">
        <v>228</v>
      </c>
      <c r="N579" s="288">
        <v>46090</v>
      </c>
      <c r="O579" s="41" t="s">
        <v>1069</v>
      </c>
      <c r="P579" s="288">
        <v>46090</v>
      </c>
      <c r="Q579" s="41" t="s">
        <v>43</v>
      </c>
      <c r="R579" s="41"/>
      <c r="S579" s="290"/>
      <c r="T579" s="291"/>
      <c r="U579" s="292">
        <v>46099</v>
      </c>
      <c r="V579" s="42">
        <v>46099</v>
      </c>
      <c r="W579" s="424" t="s">
        <v>44</v>
      </c>
      <c r="X579" s="289"/>
      <c r="Y579" s="292"/>
      <c r="Z579" s="293"/>
      <c r="AA579" s="282"/>
      <c r="AB579" s="282"/>
      <c r="AC579" s="282"/>
      <c r="AD579" s="282"/>
      <c r="AE579" s="282"/>
      <c r="AF579" s="282"/>
      <c r="AG579" s="282"/>
      <c r="AH579" s="282"/>
      <c r="AI579" s="282"/>
      <c r="AJ579" s="282"/>
      <c r="AK579" s="282"/>
      <c r="AL579" s="282"/>
      <c r="AM579" s="282"/>
      <c r="AN579" s="282"/>
      <c r="AO579" s="282"/>
      <c r="AP579" s="282"/>
      <c r="AQ579" s="282"/>
      <c r="AR579" s="282"/>
      <c r="AS579" s="282"/>
      <c r="AT579" s="282"/>
      <c r="AU579" s="282"/>
      <c r="AV579" s="282"/>
      <c r="AW579" s="282"/>
      <c r="AX579" s="282"/>
      <c r="AY579" s="282"/>
      <c r="AZ579" s="282"/>
      <c r="BA579" s="282"/>
      <c r="BB579" s="282"/>
      <c r="BC579" s="282"/>
      <c r="BD579" s="282"/>
      <c r="BE579" s="282"/>
      <c r="BF579" s="282"/>
      <c r="BG579" s="282"/>
      <c r="BH579" s="282"/>
      <c r="BI579" s="282"/>
      <c r="BJ579" s="282"/>
      <c r="BK579" s="282"/>
      <c r="BL579" s="282"/>
      <c r="BM579" s="282"/>
      <c r="BN579" s="282"/>
      <c r="BO579" s="282"/>
      <c r="BP579" s="282"/>
      <c r="BQ579" s="282"/>
      <c r="BR579" s="282"/>
      <c r="BS579" s="282"/>
      <c r="BT579" s="282"/>
      <c r="BU579" s="282"/>
      <c r="BV579" s="282"/>
      <c r="BW579" s="282"/>
      <c r="BX579" s="282"/>
      <c r="BY579" s="282"/>
      <c r="BZ579" s="282"/>
      <c r="CA579" s="282"/>
      <c r="CB579" s="282"/>
      <c r="CC579" s="282"/>
      <c r="CD579" s="282"/>
      <c r="CE579" s="282"/>
      <c r="CF579" s="282"/>
      <c r="CG579" s="282"/>
    </row>
    <row r="580" spans="1:85" ht="15" customHeight="1">
      <c r="A580" s="4">
        <f>ROW() - ROW(Tabla4478171820242624[[#Headers],[+]])</f>
        <v>574</v>
      </c>
      <c r="B580" s="4" t="s">
        <v>9</v>
      </c>
      <c r="C580" s="55">
        <v>143</v>
      </c>
      <c r="D580" s="4">
        <v>2026</v>
      </c>
      <c r="E580" s="49" t="s">
        <v>1794</v>
      </c>
      <c r="F580" s="20" t="s">
        <v>47</v>
      </c>
      <c r="G580" s="252">
        <v>2900000</v>
      </c>
      <c r="H580" s="199" t="s">
        <v>1663</v>
      </c>
      <c r="I580" s="257" t="s">
        <v>1795</v>
      </c>
      <c r="J580" s="40">
        <v>46087</v>
      </c>
      <c r="K580" s="41" t="s">
        <v>989</v>
      </c>
      <c r="L580" s="285" t="s">
        <v>400</v>
      </c>
      <c r="M580" s="55"/>
      <c r="N580" s="288">
        <v>46090</v>
      </c>
      <c r="O580" s="41" t="s">
        <v>1069</v>
      </c>
      <c r="P580" s="288">
        <v>46090</v>
      </c>
      <c r="Q580" s="41" t="s">
        <v>43</v>
      </c>
      <c r="R580" s="41"/>
      <c r="S580" s="290"/>
      <c r="T580" s="291"/>
      <c r="U580" s="292">
        <v>46099</v>
      </c>
      <c r="V580" s="42">
        <v>46099</v>
      </c>
      <c r="W580" s="424" t="s">
        <v>44</v>
      </c>
      <c r="X580" s="289"/>
      <c r="Y580" s="292"/>
      <c r="Z580" s="293"/>
      <c r="AA580" s="282"/>
      <c r="AB580" s="282"/>
      <c r="AC580" s="282"/>
      <c r="AD580" s="282"/>
      <c r="AE580" s="282"/>
      <c r="AF580" s="282"/>
      <c r="AG580" s="282"/>
      <c r="AH580" s="282"/>
      <c r="AI580" s="282"/>
      <c r="AJ580" s="282"/>
      <c r="AK580" s="282"/>
      <c r="AL580" s="282"/>
      <c r="AM580" s="282"/>
      <c r="AN580" s="282"/>
      <c r="AO580" s="282"/>
      <c r="AP580" s="282"/>
      <c r="AQ580" s="282"/>
      <c r="AR580" s="282"/>
      <c r="AS580" s="282"/>
      <c r="AT580" s="282"/>
      <c r="AU580" s="282"/>
      <c r="AV580" s="282"/>
      <c r="AW580" s="282"/>
      <c r="AX580" s="282"/>
      <c r="AY580" s="282"/>
      <c r="AZ580" s="282"/>
      <c r="BA580" s="282"/>
      <c r="BB580" s="282"/>
      <c r="BC580" s="282"/>
      <c r="BD580" s="282"/>
      <c r="BE580" s="282"/>
      <c r="BF580" s="282"/>
      <c r="BG580" s="282"/>
      <c r="BH580" s="282"/>
      <c r="BI580" s="282"/>
      <c r="BJ580" s="282"/>
      <c r="BK580" s="282"/>
      <c r="BL580" s="282"/>
      <c r="BM580" s="282"/>
      <c r="BN580" s="282"/>
      <c r="BO580" s="282"/>
      <c r="BP580" s="282"/>
      <c r="BQ580" s="282"/>
      <c r="BR580" s="282"/>
      <c r="BS580" s="282"/>
      <c r="BT580" s="282"/>
      <c r="BU580" s="282"/>
      <c r="BV580" s="282"/>
      <c r="BW580" s="282"/>
      <c r="BX580" s="282"/>
      <c r="BY580" s="282"/>
      <c r="BZ580" s="282"/>
      <c r="CA580" s="282"/>
      <c r="CB580" s="282"/>
      <c r="CC580" s="282"/>
      <c r="CD580" s="282"/>
      <c r="CE580" s="282"/>
      <c r="CF580" s="282"/>
      <c r="CG580" s="282"/>
    </row>
    <row r="581" spans="1:85" ht="15" customHeight="1">
      <c r="A581" s="283">
        <f>ROW() - ROW(Tabla4478171820242624[[#Headers],[+]])</f>
        <v>575</v>
      </c>
      <c r="B581" s="4" t="s">
        <v>9</v>
      </c>
      <c r="C581" s="55">
        <v>428</v>
      </c>
      <c r="D581" s="4">
        <v>2025</v>
      </c>
      <c r="E581" s="49" t="s">
        <v>1796</v>
      </c>
      <c r="F581" s="20" t="s">
        <v>1384</v>
      </c>
      <c r="G581" s="252">
        <v>6000000</v>
      </c>
      <c r="H581" s="273" t="s">
        <v>1797</v>
      </c>
      <c r="I581" s="257" t="s">
        <v>1798</v>
      </c>
      <c r="J581" s="40">
        <v>46087</v>
      </c>
      <c r="K581" s="41" t="s">
        <v>989</v>
      </c>
      <c r="L581" s="285" t="s">
        <v>400</v>
      </c>
      <c r="M581" s="55" t="s">
        <v>228</v>
      </c>
      <c r="N581" s="288">
        <v>46090</v>
      </c>
      <c r="O581" s="41" t="s">
        <v>1069</v>
      </c>
      <c r="P581" s="288">
        <v>46090</v>
      </c>
      <c r="Q581" s="41" t="s">
        <v>43</v>
      </c>
      <c r="R581" s="41"/>
      <c r="S581" s="290"/>
      <c r="T581" s="291"/>
      <c r="U581" s="292">
        <v>46099</v>
      </c>
      <c r="V581" s="42">
        <v>46099</v>
      </c>
      <c r="W581" s="424" t="s">
        <v>44</v>
      </c>
      <c r="X581" s="289"/>
      <c r="Y581" s="292"/>
      <c r="Z581" s="293"/>
      <c r="AA581" s="282"/>
      <c r="AB581" s="282"/>
      <c r="AC581" s="282"/>
      <c r="AD581" s="282"/>
      <c r="AE581" s="282"/>
      <c r="AF581" s="282"/>
      <c r="AG581" s="282"/>
      <c r="AH581" s="282"/>
      <c r="AI581" s="282"/>
      <c r="AJ581" s="282"/>
      <c r="AK581" s="282"/>
      <c r="AL581" s="282"/>
      <c r="AM581" s="282"/>
      <c r="AN581" s="282"/>
      <c r="AO581" s="282"/>
      <c r="AP581" s="282"/>
      <c r="AQ581" s="282"/>
      <c r="AR581" s="282"/>
      <c r="AS581" s="282"/>
      <c r="AT581" s="282"/>
      <c r="AU581" s="282"/>
      <c r="AV581" s="282"/>
      <c r="AW581" s="282"/>
      <c r="AX581" s="282"/>
      <c r="AY581" s="282"/>
      <c r="AZ581" s="282"/>
      <c r="BA581" s="282"/>
      <c r="BB581" s="282"/>
      <c r="BC581" s="282"/>
      <c r="BD581" s="282"/>
      <c r="BE581" s="282"/>
      <c r="BF581" s="282"/>
      <c r="BG581" s="282"/>
      <c r="BH581" s="282"/>
      <c r="BI581" s="282"/>
      <c r="BJ581" s="282"/>
      <c r="BK581" s="282"/>
      <c r="BL581" s="282"/>
      <c r="BM581" s="282"/>
      <c r="BN581" s="282"/>
      <c r="BO581" s="282"/>
      <c r="BP581" s="282"/>
      <c r="BQ581" s="282"/>
      <c r="BR581" s="282"/>
      <c r="BS581" s="282"/>
      <c r="BT581" s="282"/>
      <c r="BU581" s="282"/>
      <c r="BV581" s="282"/>
      <c r="BW581" s="282"/>
      <c r="BX581" s="282"/>
      <c r="BY581" s="282"/>
      <c r="BZ581" s="282"/>
      <c r="CA581" s="282"/>
      <c r="CB581" s="282"/>
      <c r="CC581" s="282"/>
      <c r="CD581" s="282"/>
      <c r="CE581" s="282"/>
      <c r="CF581" s="282"/>
      <c r="CG581" s="282"/>
    </row>
    <row r="582" spans="1:85" ht="15" customHeight="1">
      <c r="A582" s="4">
        <f>ROW() - ROW(Tabla4478171820242624[[#Headers],[+]])</f>
        <v>576</v>
      </c>
      <c r="B582" s="283" t="s">
        <v>9</v>
      </c>
      <c r="C582" s="55">
        <v>86</v>
      </c>
      <c r="D582" s="283">
        <v>2026</v>
      </c>
      <c r="E582" s="284" t="s">
        <v>1799</v>
      </c>
      <c r="F582" s="285" t="s">
        <v>174</v>
      </c>
      <c r="G582" s="252">
        <v>1653333</v>
      </c>
      <c r="H582" s="199" t="s">
        <v>1671</v>
      </c>
      <c r="I582" s="257" t="s">
        <v>852</v>
      </c>
      <c r="J582" s="40">
        <v>46087</v>
      </c>
      <c r="K582" s="41" t="s">
        <v>989</v>
      </c>
      <c r="L582" s="285" t="s">
        <v>1022</v>
      </c>
      <c r="M582" s="55"/>
      <c r="N582" s="288">
        <v>46090</v>
      </c>
      <c r="O582" s="41" t="s">
        <v>1069</v>
      </c>
      <c r="P582" s="288">
        <v>46090</v>
      </c>
      <c r="Q582" s="41" t="s">
        <v>43</v>
      </c>
      <c r="R582" s="41"/>
      <c r="S582" s="290"/>
      <c r="T582" s="291"/>
      <c r="U582" s="292">
        <v>46099</v>
      </c>
      <c r="V582" s="42">
        <v>46099</v>
      </c>
      <c r="W582" s="424" t="s">
        <v>44</v>
      </c>
      <c r="X582" s="289"/>
      <c r="Y582" s="292"/>
      <c r="Z582" s="293"/>
      <c r="AA582" s="282"/>
      <c r="AB582" s="282"/>
      <c r="AC582" s="282"/>
      <c r="AD582" s="282"/>
      <c r="AE582" s="282"/>
      <c r="AF582" s="282"/>
      <c r="AG582" s="282"/>
      <c r="AH582" s="282"/>
      <c r="AI582" s="282"/>
      <c r="AJ582" s="282"/>
      <c r="AK582" s="282"/>
      <c r="AL582" s="282"/>
      <c r="AM582" s="282"/>
      <c r="AN582" s="282"/>
      <c r="AO582" s="282"/>
      <c r="AP582" s="282"/>
      <c r="AQ582" s="282"/>
      <c r="AR582" s="282"/>
      <c r="AS582" s="282"/>
      <c r="AT582" s="282"/>
      <c r="AU582" s="282"/>
      <c r="AV582" s="282"/>
      <c r="AW582" s="282"/>
      <c r="AX582" s="282"/>
      <c r="AY582" s="282"/>
      <c r="AZ582" s="282"/>
      <c r="BA582" s="282"/>
      <c r="BB582" s="282"/>
      <c r="BC582" s="282"/>
      <c r="BD582" s="282"/>
      <c r="BE582" s="282"/>
      <c r="BF582" s="282"/>
      <c r="BG582" s="282"/>
      <c r="BH582" s="282"/>
      <c r="BI582" s="282"/>
      <c r="BJ582" s="282"/>
      <c r="BK582" s="282"/>
      <c r="BL582" s="282"/>
      <c r="BM582" s="282"/>
      <c r="BN582" s="282"/>
      <c r="BO582" s="282"/>
      <c r="BP582" s="282"/>
      <c r="BQ582" s="282"/>
      <c r="BR582" s="282"/>
      <c r="BS582" s="282"/>
      <c r="BT582" s="282"/>
      <c r="BU582" s="282"/>
      <c r="BV582" s="282"/>
      <c r="BW582" s="282"/>
      <c r="BX582" s="282"/>
      <c r="BY582" s="282"/>
      <c r="BZ582" s="282"/>
      <c r="CA582" s="282"/>
      <c r="CB582" s="282"/>
      <c r="CC582" s="282"/>
      <c r="CD582" s="282"/>
      <c r="CE582" s="282"/>
      <c r="CF582" s="282"/>
      <c r="CG582" s="282"/>
    </row>
    <row r="583" spans="1:85" ht="15" customHeight="1">
      <c r="A583" s="4">
        <f>ROW() - ROW(Tabla4478171820242624[[#Headers],[+]])</f>
        <v>577</v>
      </c>
      <c r="B583" s="283" t="s">
        <v>9</v>
      </c>
      <c r="C583" s="55">
        <v>86</v>
      </c>
      <c r="D583" s="283">
        <v>2026</v>
      </c>
      <c r="E583" s="284" t="s">
        <v>1799</v>
      </c>
      <c r="F583" s="285" t="s">
        <v>47</v>
      </c>
      <c r="G583" s="252">
        <v>6200000</v>
      </c>
      <c r="H583" s="199" t="s">
        <v>1800</v>
      </c>
      <c r="I583" s="257" t="s">
        <v>852</v>
      </c>
      <c r="J583" s="40">
        <v>46087</v>
      </c>
      <c r="K583" s="41" t="s">
        <v>989</v>
      </c>
      <c r="L583" s="285" t="s">
        <v>1022</v>
      </c>
      <c r="M583" s="55"/>
      <c r="N583" s="288">
        <v>46090</v>
      </c>
      <c r="O583" s="41" t="s">
        <v>1069</v>
      </c>
      <c r="P583" s="288">
        <v>46090</v>
      </c>
      <c r="Q583" s="41" t="s">
        <v>43</v>
      </c>
      <c r="R583" s="41"/>
      <c r="S583" s="290"/>
      <c r="T583" s="291"/>
      <c r="U583" s="292">
        <v>46099</v>
      </c>
      <c r="V583" s="42">
        <v>46099</v>
      </c>
      <c r="W583" s="424" t="s">
        <v>44</v>
      </c>
      <c r="X583" s="289"/>
      <c r="Y583" s="292"/>
      <c r="Z583" s="293"/>
      <c r="AA583" s="282"/>
      <c r="AB583" s="282"/>
      <c r="AC583" s="282"/>
      <c r="AD583" s="282"/>
      <c r="AE583" s="282"/>
      <c r="AF583" s="282"/>
      <c r="AG583" s="282"/>
      <c r="AH583" s="282"/>
      <c r="AI583" s="282"/>
      <c r="AJ583" s="282"/>
      <c r="AK583" s="282"/>
      <c r="AL583" s="282"/>
      <c r="AM583" s="282"/>
      <c r="AN583" s="282"/>
      <c r="AO583" s="282"/>
      <c r="AP583" s="282"/>
      <c r="AQ583" s="282"/>
      <c r="AR583" s="282"/>
      <c r="AS583" s="282"/>
      <c r="AT583" s="282"/>
      <c r="AU583" s="282"/>
      <c r="AV583" s="282"/>
      <c r="AW583" s="282"/>
      <c r="AX583" s="282"/>
      <c r="AY583" s="282"/>
      <c r="AZ583" s="282"/>
      <c r="BA583" s="282"/>
      <c r="BB583" s="282"/>
      <c r="BC583" s="282"/>
      <c r="BD583" s="282"/>
      <c r="BE583" s="282"/>
      <c r="BF583" s="282"/>
      <c r="BG583" s="282"/>
      <c r="BH583" s="282"/>
      <c r="BI583" s="282"/>
      <c r="BJ583" s="282"/>
      <c r="BK583" s="282"/>
      <c r="BL583" s="282"/>
      <c r="BM583" s="282"/>
      <c r="BN583" s="282"/>
      <c r="BO583" s="282"/>
      <c r="BP583" s="282"/>
      <c r="BQ583" s="282"/>
      <c r="BR583" s="282"/>
      <c r="BS583" s="282"/>
      <c r="BT583" s="282"/>
      <c r="BU583" s="282"/>
      <c r="BV583" s="282"/>
      <c r="BW583" s="282"/>
      <c r="BX583" s="282"/>
      <c r="BY583" s="282"/>
      <c r="BZ583" s="282"/>
      <c r="CA583" s="282"/>
      <c r="CB583" s="282"/>
      <c r="CC583" s="282"/>
      <c r="CD583" s="282"/>
      <c r="CE583" s="282"/>
      <c r="CF583" s="282"/>
      <c r="CG583" s="282"/>
    </row>
    <row r="584" spans="1:85" ht="15" customHeight="1">
      <c r="A584" s="283">
        <f>ROW() - ROW(Tabla4478171820242624[[#Headers],[+]])</f>
        <v>578</v>
      </c>
      <c r="B584" s="283" t="s">
        <v>55</v>
      </c>
      <c r="C584" s="55">
        <v>206</v>
      </c>
      <c r="D584" s="4">
        <v>2025</v>
      </c>
      <c r="E584" s="49" t="s">
        <v>1801</v>
      </c>
      <c r="F584" s="20" t="s">
        <v>174</v>
      </c>
      <c r="G584" s="252">
        <v>3000000</v>
      </c>
      <c r="H584" s="269" t="s">
        <v>1802</v>
      </c>
      <c r="I584" s="270" t="s">
        <v>450</v>
      </c>
      <c r="J584" s="40">
        <v>46087</v>
      </c>
      <c r="K584" s="41" t="s">
        <v>989</v>
      </c>
      <c r="L584" s="285" t="s">
        <v>389</v>
      </c>
      <c r="M584" s="55"/>
      <c r="N584" s="288">
        <v>46090</v>
      </c>
      <c r="O584" s="41" t="s">
        <v>1069</v>
      </c>
      <c r="P584" s="288">
        <v>46090</v>
      </c>
      <c r="Q584" s="41" t="s">
        <v>43</v>
      </c>
      <c r="R584" s="41"/>
      <c r="S584" s="290"/>
      <c r="T584" s="291"/>
      <c r="U584" s="292">
        <v>46099</v>
      </c>
      <c r="V584" s="42">
        <v>46099</v>
      </c>
      <c r="W584" s="424" t="s">
        <v>44</v>
      </c>
      <c r="X584" s="289"/>
      <c r="Y584" s="292"/>
      <c r="Z584" s="293"/>
      <c r="AA584" s="282"/>
      <c r="AB584" s="282"/>
      <c r="AC584" s="282"/>
      <c r="AD584" s="282"/>
      <c r="AE584" s="282"/>
      <c r="AF584" s="282"/>
      <c r="AG584" s="282"/>
      <c r="AH584" s="282"/>
      <c r="AI584" s="282"/>
      <c r="AJ584" s="282"/>
      <c r="AK584" s="282"/>
      <c r="AL584" s="282"/>
      <c r="AM584" s="282"/>
      <c r="AN584" s="282"/>
      <c r="AO584" s="282"/>
      <c r="AP584" s="282"/>
      <c r="AQ584" s="282"/>
      <c r="AR584" s="282"/>
      <c r="AS584" s="282"/>
      <c r="AT584" s="282"/>
      <c r="AU584" s="282"/>
      <c r="AV584" s="282"/>
      <c r="AW584" s="282"/>
      <c r="AX584" s="282"/>
      <c r="AY584" s="282"/>
      <c r="AZ584" s="282"/>
      <c r="BA584" s="282"/>
      <c r="BB584" s="282"/>
      <c r="BC584" s="282"/>
      <c r="BD584" s="282"/>
      <c r="BE584" s="282"/>
      <c r="BF584" s="282"/>
      <c r="BG584" s="282"/>
      <c r="BH584" s="282"/>
      <c r="BI584" s="282"/>
      <c r="BJ584" s="282"/>
      <c r="BK584" s="282"/>
      <c r="BL584" s="282"/>
      <c r="BM584" s="282"/>
      <c r="BN584" s="282"/>
      <c r="BO584" s="282"/>
      <c r="BP584" s="282"/>
      <c r="BQ584" s="282"/>
      <c r="BR584" s="282"/>
      <c r="BS584" s="282"/>
      <c r="BT584" s="282"/>
      <c r="BU584" s="282"/>
      <c r="BV584" s="282"/>
      <c r="BW584" s="282"/>
      <c r="BX584" s="282"/>
      <c r="BY584" s="282"/>
      <c r="BZ584" s="282"/>
      <c r="CA584" s="282"/>
      <c r="CB584" s="282"/>
      <c r="CC584" s="282"/>
      <c r="CD584" s="282"/>
      <c r="CE584" s="282"/>
      <c r="CF584" s="282"/>
      <c r="CG584" s="282"/>
    </row>
    <row r="585" spans="1:85" ht="15" customHeight="1">
      <c r="A585" s="4">
        <f>ROW() - ROW(Tabla4478171820242624[[#Headers],[+]])</f>
        <v>579</v>
      </c>
      <c r="B585" s="283" t="s">
        <v>55</v>
      </c>
      <c r="C585" s="55">
        <v>199</v>
      </c>
      <c r="D585" s="4">
        <v>2025</v>
      </c>
      <c r="E585" s="49" t="s">
        <v>1803</v>
      </c>
      <c r="F585" s="20" t="s">
        <v>174</v>
      </c>
      <c r="G585" s="252">
        <v>2000000</v>
      </c>
      <c r="H585" s="269" t="s">
        <v>1804</v>
      </c>
      <c r="I585" s="270" t="s">
        <v>450</v>
      </c>
      <c r="J585" s="40">
        <v>46087</v>
      </c>
      <c r="K585" s="41" t="s">
        <v>989</v>
      </c>
      <c r="L585" s="285" t="s">
        <v>389</v>
      </c>
      <c r="M585" s="55"/>
      <c r="N585" s="288">
        <v>46090</v>
      </c>
      <c r="O585" s="41" t="s">
        <v>1069</v>
      </c>
      <c r="P585" s="288">
        <v>46090</v>
      </c>
      <c r="Q585" s="41" t="s">
        <v>43</v>
      </c>
      <c r="R585" s="41"/>
      <c r="S585" s="290"/>
      <c r="T585" s="291"/>
      <c r="U585" s="292">
        <v>46099</v>
      </c>
      <c r="V585" s="42">
        <v>46099</v>
      </c>
      <c r="W585" s="424" t="s">
        <v>44</v>
      </c>
      <c r="X585" s="289"/>
      <c r="Y585" s="292"/>
      <c r="Z585" s="293"/>
      <c r="AA585" s="282"/>
      <c r="AB585" s="282"/>
      <c r="AC585" s="282"/>
      <c r="AD585" s="282"/>
      <c r="AE585" s="282"/>
      <c r="AF585" s="282"/>
      <c r="AG585" s="282"/>
      <c r="AH585" s="282"/>
      <c r="AI585" s="282"/>
      <c r="AJ585" s="282"/>
      <c r="AK585" s="282"/>
      <c r="AL585" s="282"/>
      <c r="AM585" s="282"/>
      <c r="AN585" s="282"/>
      <c r="AO585" s="282"/>
      <c r="AP585" s="282"/>
      <c r="AQ585" s="282"/>
      <c r="AR585" s="282"/>
      <c r="AS585" s="282"/>
      <c r="AT585" s="282"/>
      <c r="AU585" s="282"/>
      <c r="AV585" s="282"/>
      <c r="AW585" s="282"/>
      <c r="AX585" s="282"/>
      <c r="AY585" s="282"/>
      <c r="AZ585" s="282"/>
      <c r="BA585" s="282"/>
      <c r="BB585" s="282"/>
      <c r="BC585" s="282"/>
      <c r="BD585" s="282"/>
      <c r="BE585" s="282"/>
      <c r="BF585" s="282"/>
      <c r="BG585" s="282"/>
      <c r="BH585" s="282"/>
      <c r="BI585" s="282"/>
      <c r="BJ585" s="282"/>
      <c r="BK585" s="282"/>
      <c r="BL585" s="282"/>
      <c r="BM585" s="282"/>
      <c r="BN585" s="282"/>
      <c r="BO585" s="282"/>
      <c r="BP585" s="282"/>
      <c r="BQ585" s="282"/>
      <c r="BR585" s="282"/>
      <c r="BS585" s="282"/>
      <c r="BT585" s="282"/>
      <c r="BU585" s="282"/>
      <c r="BV585" s="282"/>
      <c r="BW585" s="282"/>
      <c r="BX585" s="282"/>
      <c r="BY585" s="282"/>
      <c r="BZ585" s="282"/>
      <c r="CA585" s="282"/>
      <c r="CB585" s="282"/>
      <c r="CC585" s="282"/>
      <c r="CD585" s="282"/>
      <c r="CE585" s="282"/>
      <c r="CF585" s="282"/>
      <c r="CG585" s="282"/>
    </row>
    <row r="586" spans="1:85" ht="15" customHeight="1">
      <c r="A586" s="4">
        <f>ROW() - ROW(Tabla4478171820242624[[#Headers],[+]])</f>
        <v>580</v>
      </c>
      <c r="B586" s="283" t="s">
        <v>55</v>
      </c>
      <c r="C586" s="528">
        <v>242</v>
      </c>
      <c r="D586" s="271">
        <v>2025</v>
      </c>
      <c r="E586" s="272" t="s">
        <v>1805</v>
      </c>
      <c r="F586" s="276" t="s">
        <v>174</v>
      </c>
      <c r="G586" s="252" t="s">
        <v>1806</v>
      </c>
      <c r="H586" s="269" t="s">
        <v>1807</v>
      </c>
      <c r="I586" s="270" t="s">
        <v>450</v>
      </c>
      <c r="J586" s="40">
        <v>46087</v>
      </c>
      <c r="K586" s="41" t="s">
        <v>989</v>
      </c>
      <c r="L586" s="285" t="s">
        <v>389</v>
      </c>
      <c r="M586" s="55"/>
      <c r="N586" s="288">
        <v>46090</v>
      </c>
      <c r="O586" s="41" t="s">
        <v>1069</v>
      </c>
      <c r="P586" s="288">
        <v>46090</v>
      </c>
      <c r="Q586" s="41" t="s">
        <v>43</v>
      </c>
      <c r="R586" s="41"/>
      <c r="S586" s="290"/>
      <c r="T586" s="291"/>
      <c r="U586" s="292">
        <v>46099</v>
      </c>
      <c r="V586" s="42">
        <v>46099</v>
      </c>
      <c r="W586" s="424" t="s">
        <v>44</v>
      </c>
      <c r="X586" s="289"/>
      <c r="Y586" s="292"/>
      <c r="Z586" s="293"/>
      <c r="AA586" s="282"/>
      <c r="AB586" s="282"/>
      <c r="AC586" s="282"/>
      <c r="AD586" s="282"/>
      <c r="AE586" s="282"/>
      <c r="AF586" s="282"/>
      <c r="AG586" s="282"/>
      <c r="AH586" s="282"/>
      <c r="AI586" s="282"/>
      <c r="AJ586" s="282"/>
      <c r="AK586" s="282"/>
      <c r="AL586" s="282"/>
      <c r="AM586" s="282"/>
      <c r="AN586" s="282"/>
      <c r="AO586" s="282"/>
      <c r="AP586" s="282"/>
      <c r="AQ586" s="282"/>
      <c r="AR586" s="282"/>
      <c r="AS586" s="282"/>
      <c r="AT586" s="282"/>
      <c r="AU586" s="282"/>
      <c r="AV586" s="282"/>
      <c r="AW586" s="282"/>
      <c r="AX586" s="282"/>
      <c r="AY586" s="282"/>
      <c r="AZ586" s="282"/>
      <c r="BA586" s="282"/>
      <c r="BB586" s="282"/>
      <c r="BC586" s="282"/>
      <c r="BD586" s="282"/>
      <c r="BE586" s="282"/>
      <c r="BF586" s="282"/>
      <c r="BG586" s="282"/>
      <c r="BH586" s="282"/>
      <c r="BI586" s="282"/>
      <c r="BJ586" s="282"/>
      <c r="BK586" s="282"/>
      <c r="BL586" s="282"/>
      <c r="BM586" s="282"/>
      <c r="BN586" s="282"/>
      <c r="BO586" s="282"/>
      <c r="BP586" s="282"/>
      <c r="BQ586" s="282"/>
      <c r="BR586" s="282"/>
      <c r="BS586" s="282"/>
      <c r="BT586" s="282"/>
      <c r="BU586" s="282"/>
      <c r="BV586" s="282"/>
      <c r="BW586" s="282"/>
      <c r="BX586" s="282"/>
      <c r="BY586" s="282"/>
      <c r="BZ586" s="282"/>
      <c r="CA586" s="282"/>
      <c r="CB586" s="282"/>
      <c r="CC586" s="282"/>
      <c r="CD586" s="282"/>
      <c r="CE586" s="282"/>
      <c r="CF586" s="282"/>
      <c r="CG586" s="282"/>
    </row>
    <row r="587" spans="1:85" ht="15" customHeight="1">
      <c r="A587" s="4">
        <f>ROW() - ROW(Tabla4478171820242624[[#Headers],[+]])</f>
        <v>581</v>
      </c>
      <c r="B587" s="283" t="s">
        <v>55</v>
      </c>
      <c r="C587" s="55">
        <v>261</v>
      </c>
      <c r="D587" s="4">
        <v>2025</v>
      </c>
      <c r="E587" s="49" t="s">
        <v>1808</v>
      </c>
      <c r="F587" s="20" t="s">
        <v>174</v>
      </c>
      <c r="G587" s="252" t="s">
        <v>1809</v>
      </c>
      <c r="H587" s="274" t="s">
        <v>449</v>
      </c>
      <c r="I587" s="257" t="s">
        <v>450</v>
      </c>
      <c r="J587" s="40">
        <v>46087</v>
      </c>
      <c r="K587" s="41" t="s">
        <v>989</v>
      </c>
      <c r="L587" s="285" t="s">
        <v>389</v>
      </c>
      <c r="M587" s="55"/>
      <c r="N587" s="288">
        <v>46090</v>
      </c>
      <c r="O587" s="41" t="s">
        <v>1069</v>
      </c>
      <c r="P587" s="288">
        <v>46090</v>
      </c>
      <c r="Q587" s="41" t="s">
        <v>43</v>
      </c>
      <c r="R587" s="41"/>
      <c r="S587" s="290"/>
      <c r="T587" s="291"/>
      <c r="U587" s="292">
        <v>46099</v>
      </c>
      <c r="V587" s="42">
        <v>46099</v>
      </c>
      <c r="W587" s="424" t="s">
        <v>44</v>
      </c>
      <c r="X587" s="289"/>
      <c r="Y587" s="292"/>
      <c r="Z587" s="293"/>
      <c r="AA587" s="282"/>
      <c r="AB587" s="282"/>
      <c r="AC587" s="282"/>
      <c r="AD587" s="282"/>
      <c r="AE587" s="282"/>
      <c r="AF587" s="282"/>
      <c r="AG587" s="282"/>
      <c r="AH587" s="282"/>
      <c r="AI587" s="282"/>
      <c r="AJ587" s="282"/>
      <c r="AK587" s="282"/>
      <c r="AL587" s="282"/>
      <c r="AM587" s="282"/>
      <c r="AN587" s="282"/>
      <c r="AO587" s="282"/>
      <c r="AP587" s="282"/>
      <c r="AQ587" s="282"/>
      <c r="AR587" s="282"/>
      <c r="AS587" s="282"/>
      <c r="AT587" s="282"/>
      <c r="AU587" s="282"/>
      <c r="AV587" s="282"/>
      <c r="AW587" s="282"/>
      <c r="AX587" s="282"/>
      <c r="AY587" s="282"/>
      <c r="AZ587" s="282"/>
      <c r="BA587" s="282"/>
      <c r="BB587" s="282"/>
      <c r="BC587" s="282"/>
      <c r="BD587" s="282"/>
      <c r="BE587" s="282"/>
      <c r="BF587" s="282"/>
      <c r="BG587" s="282"/>
      <c r="BH587" s="282"/>
      <c r="BI587" s="282"/>
      <c r="BJ587" s="282"/>
      <c r="BK587" s="282"/>
      <c r="BL587" s="282"/>
      <c r="BM587" s="282"/>
      <c r="BN587" s="282"/>
      <c r="BO587" s="282"/>
      <c r="BP587" s="282"/>
      <c r="BQ587" s="282"/>
      <c r="BR587" s="282"/>
      <c r="BS587" s="282"/>
      <c r="BT587" s="282"/>
      <c r="BU587" s="282"/>
      <c r="BV587" s="282"/>
      <c r="BW587" s="282"/>
      <c r="BX587" s="282"/>
      <c r="BY587" s="282"/>
      <c r="BZ587" s="282"/>
      <c r="CA587" s="282"/>
      <c r="CB587" s="282"/>
      <c r="CC587" s="282"/>
      <c r="CD587" s="282"/>
      <c r="CE587" s="282"/>
      <c r="CF587" s="282"/>
      <c r="CG587" s="282"/>
    </row>
    <row r="588" spans="1:85" ht="15" customHeight="1">
      <c r="A588" s="283">
        <f>ROW() - ROW(Tabla4478171820242624[[#Headers],[+]])</f>
        <v>582</v>
      </c>
      <c r="B588" s="283" t="s">
        <v>55</v>
      </c>
      <c r="C588" s="55">
        <v>175</v>
      </c>
      <c r="D588" s="4">
        <v>2025</v>
      </c>
      <c r="E588" s="49" t="s">
        <v>1810</v>
      </c>
      <c r="F588" s="20" t="s">
        <v>174</v>
      </c>
      <c r="G588" s="252">
        <v>2000000</v>
      </c>
      <c r="H588" s="274" t="s">
        <v>1811</v>
      </c>
      <c r="I588" s="257" t="s">
        <v>450</v>
      </c>
      <c r="J588" s="40">
        <v>46087</v>
      </c>
      <c r="K588" s="41" t="s">
        <v>989</v>
      </c>
      <c r="L588" s="285" t="s">
        <v>389</v>
      </c>
      <c r="M588" s="55"/>
      <c r="N588" s="288">
        <v>46090</v>
      </c>
      <c r="O588" s="41" t="s">
        <v>1069</v>
      </c>
      <c r="P588" s="288">
        <v>46090</v>
      </c>
      <c r="Q588" s="41" t="s">
        <v>43</v>
      </c>
      <c r="R588" s="41"/>
      <c r="S588" s="290"/>
      <c r="T588" s="291"/>
      <c r="U588" s="292">
        <v>46099</v>
      </c>
      <c r="V588" s="42">
        <v>46099</v>
      </c>
      <c r="W588" s="424" t="s">
        <v>44</v>
      </c>
      <c r="X588" s="289"/>
      <c r="Y588" s="292"/>
      <c r="Z588" s="293"/>
      <c r="AA588" s="282"/>
      <c r="AB588" s="282"/>
      <c r="AC588" s="282"/>
      <c r="AD588" s="282"/>
      <c r="AE588" s="282"/>
      <c r="AF588" s="282"/>
      <c r="AG588" s="282"/>
      <c r="AH588" s="282"/>
      <c r="AI588" s="282"/>
      <c r="AJ588" s="282"/>
      <c r="AK588" s="282"/>
      <c r="AL588" s="282"/>
      <c r="AM588" s="282"/>
      <c r="AN588" s="282"/>
      <c r="AO588" s="282"/>
      <c r="AP588" s="282"/>
      <c r="AQ588" s="282"/>
      <c r="AR588" s="282"/>
      <c r="AS588" s="282"/>
      <c r="AT588" s="282"/>
      <c r="AU588" s="282"/>
      <c r="AV588" s="282"/>
      <c r="AW588" s="282"/>
      <c r="AX588" s="282"/>
      <c r="AY588" s="282"/>
      <c r="AZ588" s="282"/>
      <c r="BA588" s="282"/>
      <c r="BB588" s="282"/>
      <c r="BC588" s="282"/>
      <c r="BD588" s="282"/>
      <c r="BE588" s="282"/>
      <c r="BF588" s="282"/>
      <c r="BG588" s="282"/>
      <c r="BH588" s="282"/>
      <c r="BI588" s="282"/>
      <c r="BJ588" s="282"/>
      <c r="BK588" s="282"/>
      <c r="BL588" s="282"/>
      <c r="BM588" s="282"/>
      <c r="BN588" s="282"/>
      <c r="BO588" s="282"/>
      <c r="BP588" s="282"/>
      <c r="BQ588" s="282"/>
      <c r="BR588" s="282"/>
      <c r="BS588" s="282"/>
      <c r="BT588" s="282"/>
      <c r="BU588" s="282"/>
      <c r="BV588" s="282"/>
      <c r="BW588" s="282"/>
      <c r="BX588" s="282"/>
      <c r="BY588" s="282"/>
      <c r="BZ588" s="282"/>
      <c r="CA588" s="282"/>
      <c r="CB588" s="282"/>
      <c r="CC588" s="282"/>
      <c r="CD588" s="282"/>
      <c r="CE588" s="282"/>
      <c r="CF588" s="282"/>
      <c r="CG588" s="282"/>
    </row>
    <row r="589" spans="1:85" ht="15" customHeight="1">
      <c r="A589" s="4">
        <f>ROW() - ROW(Tabla4478171820242624[[#Headers],[+]])</f>
        <v>583</v>
      </c>
      <c r="B589" s="283" t="s">
        <v>9</v>
      </c>
      <c r="C589" s="55">
        <v>369</v>
      </c>
      <c r="D589" s="4">
        <v>2026</v>
      </c>
      <c r="E589" s="49" t="s">
        <v>1812</v>
      </c>
      <c r="F589" s="20" t="s">
        <v>47</v>
      </c>
      <c r="G589" s="252">
        <v>4166666</v>
      </c>
      <c r="H589" s="275" t="s">
        <v>1813</v>
      </c>
      <c r="I589" s="257" t="s">
        <v>1193</v>
      </c>
      <c r="J589" s="40">
        <v>46087</v>
      </c>
      <c r="K589" s="41" t="s">
        <v>989</v>
      </c>
      <c r="L589" s="20" t="s">
        <v>1170</v>
      </c>
      <c r="M589" s="55"/>
      <c r="N589" s="288">
        <v>46090</v>
      </c>
      <c r="O589" s="41" t="s">
        <v>1069</v>
      </c>
      <c r="P589" s="288">
        <v>46090</v>
      </c>
      <c r="Q589" s="41" t="s">
        <v>43</v>
      </c>
      <c r="R589" s="41"/>
      <c r="S589" s="290"/>
      <c r="T589" s="291"/>
      <c r="U589" s="292">
        <v>46099</v>
      </c>
      <c r="V589" s="42">
        <v>46099</v>
      </c>
      <c r="W589" s="424" t="s">
        <v>44</v>
      </c>
      <c r="X589" s="289"/>
      <c r="Y589" s="292">
        <v>46101</v>
      </c>
      <c r="Z589" s="293" t="s">
        <v>45</v>
      </c>
      <c r="AA589" s="282"/>
      <c r="AB589" s="282"/>
      <c r="AC589" s="282"/>
      <c r="AD589" s="282"/>
      <c r="AE589" s="282"/>
      <c r="AF589" s="282"/>
      <c r="AG589" s="282"/>
      <c r="AH589" s="282"/>
      <c r="AI589" s="282"/>
      <c r="AJ589" s="282"/>
      <c r="AK589" s="282"/>
      <c r="AL589" s="282"/>
      <c r="AM589" s="282"/>
      <c r="AN589" s="282"/>
      <c r="AO589" s="282"/>
      <c r="AP589" s="282"/>
      <c r="AQ589" s="282"/>
      <c r="AR589" s="282"/>
      <c r="AS589" s="282"/>
      <c r="AT589" s="282"/>
      <c r="AU589" s="282"/>
      <c r="AV589" s="282"/>
      <c r="AW589" s="282"/>
      <c r="AX589" s="282"/>
      <c r="AY589" s="282"/>
      <c r="AZ589" s="282"/>
      <c r="BA589" s="282"/>
      <c r="BB589" s="282"/>
      <c r="BC589" s="282"/>
      <c r="BD589" s="282"/>
      <c r="BE589" s="282"/>
      <c r="BF589" s="282"/>
      <c r="BG589" s="282"/>
      <c r="BH589" s="282"/>
      <c r="BI589" s="282"/>
      <c r="BJ589" s="282"/>
      <c r="BK589" s="282"/>
      <c r="BL589" s="282"/>
      <c r="BM589" s="282"/>
      <c r="BN589" s="282"/>
      <c r="BO589" s="282"/>
      <c r="BP589" s="282"/>
      <c r="BQ589" s="282"/>
      <c r="BR589" s="282"/>
      <c r="BS589" s="282"/>
      <c r="BT589" s="282"/>
      <c r="BU589" s="282"/>
      <c r="BV589" s="282"/>
      <c r="BW589" s="282"/>
      <c r="BX589" s="282"/>
      <c r="BY589" s="282"/>
      <c r="BZ589" s="282"/>
      <c r="CA589" s="282"/>
      <c r="CB589" s="282"/>
      <c r="CC589" s="282"/>
      <c r="CD589" s="282"/>
      <c r="CE589" s="282"/>
      <c r="CF589" s="282"/>
      <c r="CG589" s="282"/>
    </row>
    <row r="590" spans="1:85" ht="15" customHeight="1">
      <c r="A590" s="4">
        <f>ROW() - ROW(Tabla4478171820242624[[#Headers],[+]])</f>
        <v>584</v>
      </c>
      <c r="B590" s="283" t="s">
        <v>9</v>
      </c>
      <c r="C590" s="55">
        <v>412</v>
      </c>
      <c r="D590" s="4">
        <v>2026</v>
      </c>
      <c r="E590" s="49" t="s">
        <v>547</v>
      </c>
      <c r="F590" s="401" t="s">
        <v>47</v>
      </c>
      <c r="G590" s="252">
        <v>2566667</v>
      </c>
      <c r="H590" s="280" t="s">
        <v>1469</v>
      </c>
      <c r="I590" s="401" t="s">
        <v>454</v>
      </c>
      <c r="J590" s="40">
        <v>46087</v>
      </c>
      <c r="K590" s="41" t="s">
        <v>989</v>
      </c>
      <c r="L590" s="285" t="s">
        <v>443</v>
      </c>
      <c r="M590" s="55"/>
      <c r="N590" s="288">
        <v>46090</v>
      </c>
      <c r="O590" s="41" t="s">
        <v>1069</v>
      </c>
      <c r="P590" s="288">
        <v>46090</v>
      </c>
      <c r="Q590" s="41" t="s">
        <v>43</v>
      </c>
      <c r="R590" s="41"/>
      <c r="S590" s="290"/>
      <c r="T590" s="291"/>
      <c r="U590" s="292">
        <v>46099</v>
      </c>
      <c r="V590" s="42">
        <v>46099</v>
      </c>
      <c r="W590" s="424" t="s">
        <v>44</v>
      </c>
      <c r="X590" s="289"/>
      <c r="Y590" s="292"/>
      <c r="Z590" s="293"/>
      <c r="AA590" s="282"/>
      <c r="AB590" s="282"/>
      <c r="AC590" s="282"/>
      <c r="AD590" s="282"/>
      <c r="AE590" s="282"/>
      <c r="AF590" s="282"/>
      <c r="AG590" s="282"/>
      <c r="AH590" s="282"/>
      <c r="AI590" s="282"/>
      <c r="AJ590" s="282"/>
      <c r="AK590" s="282"/>
      <c r="AL590" s="282"/>
      <c r="AM590" s="282"/>
      <c r="AN590" s="282"/>
      <c r="AO590" s="282"/>
      <c r="AP590" s="282"/>
      <c r="AQ590" s="282"/>
      <c r="AR590" s="282"/>
      <c r="AS590" s="282"/>
      <c r="AT590" s="282"/>
      <c r="AU590" s="282"/>
      <c r="AV590" s="282"/>
      <c r="AW590" s="282"/>
      <c r="AX590" s="282"/>
      <c r="AY590" s="282"/>
      <c r="AZ590" s="282"/>
      <c r="BA590" s="282"/>
      <c r="BB590" s="282"/>
      <c r="BC590" s="282"/>
      <c r="BD590" s="282"/>
      <c r="BE590" s="282"/>
      <c r="BF590" s="282"/>
      <c r="BG590" s="282"/>
      <c r="BH590" s="282"/>
      <c r="BI590" s="282"/>
      <c r="BJ590" s="282"/>
      <c r="BK590" s="282"/>
      <c r="BL590" s="282"/>
      <c r="BM590" s="282"/>
      <c r="BN590" s="282"/>
      <c r="BO590" s="282"/>
      <c r="BP590" s="282"/>
      <c r="BQ590" s="282"/>
      <c r="BR590" s="282"/>
      <c r="BS590" s="282"/>
      <c r="BT590" s="282"/>
      <c r="BU590" s="282"/>
      <c r="BV590" s="282"/>
      <c r="BW590" s="282"/>
      <c r="BX590" s="282"/>
      <c r="BY590" s="282"/>
      <c r="BZ590" s="282"/>
      <c r="CA590" s="282"/>
      <c r="CB590" s="282"/>
      <c r="CC590" s="282"/>
      <c r="CD590" s="282"/>
      <c r="CE590" s="282"/>
      <c r="CF590" s="282"/>
      <c r="CG590" s="282"/>
    </row>
    <row r="591" spans="1:85" ht="15" customHeight="1">
      <c r="A591" s="283">
        <f>ROW() - ROW(Tabla4478171820242624[[#Headers],[+]])</f>
        <v>585</v>
      </c>
      <c r="B591" s="283" t="s">
        <v>9</v>
      </c>
      <c r="C591" s="55">
        <v>40</v>
      </c>
      <c r="D591" s="283">
        <v>2026</v>
      </c>
      <c r="E591" s="284" t="s">
        <v>1814</v>
      </c>
      <c r="F591" s="285" t="s">
        <v>1384</v>
      </c>
      <c r="G591" s="252">
        <v>3333333</v>
      </c>
      <c r="H591" s="54" t="s">
        <v>181</v>
      </c>
      <c r="I591" s="257" t="s">
        <v>667</v>
      </c>
      <c r="J591" s="40">
        <v>46090</v>
      </c>
      <c r="K591" s="41" t="s">
        <v>989</v>
      </c>
      <c r="L591" s="285" t="s">
        <v>54</v>
      </c>
      <c r="M591" s="55"/>
      <c r="N591" s="288">
        <v>46090</v>
      </c>
      <c r="O591" s="41" t="s">
        <v>1069</v>
      </c>
      <c r="P591" s="288">
        <v>46090</v>
      </c>
      <c r="Q591" s="41" t="s">
        <v>43</v>
      </c>
      <c r="R591" s="41"/>
      <c r="S591" s="290"/>
      <c r="T591" s="291"/>
      <c r="U591" s="292">
        <v>46099</v>
      </c>
      <c r="V591" s="42">
        <v>46099</v>
      </c>
      <c r="W591" s="424" t="s">
        <v>44</v>
      </c>
      <c r="X591" s="289"/>
      <c r="Y591" s="292"/>
      <c r="Z591" s="293"/>
      <c r="AA591" s="282"/>
      <c r="AB591" s="282"/>
      <c r="AC591" s="282"/>
      <c r="AD591" s="282"/>
      <c r="AE591" s="282"/>
      <c r="AF591" s="282"/>
      <c r="AG591" s="282"/>
      <c r="AH591" s="282"/>
      <c r="AI591" s="282"/>
      <c r="AJ591" s="282"/>
      <c r="AK591" s="282"/>
      <c r="AL591" s="282"/>
      <c r="AM591" s="282"/>
      <c r="AN591" s="282"/>
      <c r="AO591" s="282"/>
      <c r="AP591" s="282"/>
      <c r="AQ591" s="282"/>
      <c r="AR591" s="282"/>
      <c r="AS591" s="282"/>
      <c r="AT591" s="282"/>
      <c r="AU591" s="282"/>
      <c r="AV591" s="282"/>
      <c r="AW591" s="282"/>
      <c r="AX591" s="282"/>
      <c r="AY591" s="282"/>
      <c r="AZ591" s="282"/>
      <c r="BA591" s="282"/>
      <c r="BB591" s="282"/>
      <c r="BC591" s="282"/>
      <c r="BD591" s="282"/>
      <c r="BE591" s="282"/>
      <c r="BF591" s="282"/>
      <c r="BG591" s="282"/>
      <c r="BH591" s="282"/>
      <c r="BI591" s="282"/>
      <c r="BJ591" s="282"/>
      <c r="BK591" s="282"/>
      <c r="BL591" s="282"/>
      <c r="BM591" s="282"/>
      <c r="BN591" s="282"/>
      <c r="BO591" s="282"/>
      <c r="BP591" s="282"/>
      <c r="BQ591" s="282"/>
      <c r="BR591" s="282"/>
      <c r="BS591" s="282"/>
      <c r="BT591" s="282"/>
      <c r="BU591" s="282"/>
      <c r="BV591" s="282"/>
      <c r="BW591" s="282"/>
      <c r="BX591" s="282"/>
      <c r="BY591" s="282"/>
      <c r="BZ591" s="282"/>
      <c r="CA591" s="282"/>
      <c r="CB591" s="282"/>
      <c r="CC591" s="282"/>
      <c r="CD591" s="282"/>
      <c r="CE591" s="282"/>
      <c r="CF591" s="282"/>
      <c r="CG591" s="282"/>
    </row>
    <row r="592" spans="1:85" ht="15" customHeight="1">
      <c r="A592" s="4">
        <f>ROW() - ROW(Tabla4478171820242624[[#Headers],[+]])</f>
        <v>586</v>
      </c>
      <c r="B592" s="283" t="s">
        <v>9</v>
      </c>
      <c r="C592" s="55">
        <v>40</v>
      </c>
      <c r="D592" s="283">
        <v>2026</v>
      </c>
      <c r="E592" s="284" t="s">
        <v>1814</v>
      </c>
      <c r="F592" s="285" t="s">
        <v>47</v>
      </c>
      <c r="G592" s="252">
        <v>10000000</v>
      </c>
      <c r="H592" s="54" t="s">
        <v>1815</v>
      </c>
      <c r="I592" s="257" t="s">
        <v>667</v>
      </c>
      <c r="J592" s="40">
        <v>46090</v>
      </c>
      <c r="K592" s="41" t="s">
        <v>989</v>
      </c>
      <c r="L592" s="285" t="s">
        <v>54</v>
      </c>
      <c r="M592" s="55"/>
      <c r="N592" s="288">
        <v>46090</v>
      </c>
      <c r="O592" s="41" t="s">
        <v>1069</v>
      </c>
      <c r="P592" s="288">
        <v>46090</v>
      </c>
      <c r="Q592" s="41" t="s">
        <v>43</v>
      </c>
      <c r="R592" s="41"/>
      <c r="S592" s="290"/>
      <c r="T592" s="291"/>
      <c r="U592" s="292">
        <v>46099</v>
      </c>
      <c r="V592" s="42">
        <v>46099</v>
      </c>
      <c r="W592" s="424" t="s">
        <v>44</v>
      </c>
      <c r="X592" s="289"/>
      <c r="Y592" s="292"/>
      <c r="Z592" s="293"/>
      <c r="AA592" s="282"/>
      <c r="AB592" s="282"/>
      <c r="AC592" s="282"/>
      <c r="AD592" s="282"/>
      <c r="AE592" s="282"/>
      <c r="AF592" s="282"/>
      <c r="AG592" s="282"/>
      <c r="AH592" s="282"/>
      <c r="AI592" s="282"/>
      <c r="AJ592" s="282"/>
      <c r="AK592" s="282"/>
      <c r="AL592" s="282"/>
      <c r="AM592" s="282"/>
      <c r="AN592" s="282"/>
      <c r="AO592" s="282"/>
      <c r="AP592" s="282"/>
      <c r="AQ592" s="282"/>
      <c r="AR592" s="282"/>
      <c r="AS592" s="282"/>
      <c r="AT592" s="282"/>
      <c r="AU592" s="282"/>
      <c r="AV592" s="282"/>
      <c r="AW592" s="282"/>
      <c r="AX592" s="282"/>
      <c r="AY592" s="282"/>
      <c r="AZ592" s="282"/>
      <c r="BA592" s="282"/>
      <c r="BB592" s="282"/>
      <c r="BC592" s="282"/>
      <c r="BD592" s="282"/>
      <c r="BE592" s="282"/>
      <c r="BF592" s="282"/>
      <c r="BG592" s="282"/>
      <c r="BH592" s="282"/>
      <c r="BI592" s="282"/>
      <c r="BJ592" s="282"/>
      <c r="BK592" s="282"/>
      <c r="BL592" s="282"/>
      <c r="BM592" s="282"/>
      <c r="BN592" s="282"/>
      <c r="BO592" s="282"/>
      <c r="BP592" s="282"/>
      <c r="BQ592" s="282"/>
      <c r="BR592" s="282"/>
      <c r="BS592" s="282"/>
      <c r="BT592" s="282"/>
      <c r="BU592" s="282"/>
      <c r="BV592" s="282"/>
      <c r="BW592" s="282"/>
      <c r="BX592" s="282"/>
      <c r="BY592" s="282"/>
      <c r="BZ592" s="282"/>
      <c r="CA592" s="282"/>
      <c r="CB592" s="282"/>
      <c r="CC592" s="282"/>
      <c r="CD592" s="282"/>
      <c r="CE592" s="282"/>
      <c r="CF592" s="282"/>
      <c r="CG592" s="282"/>
    </row>
    <row r="593" spans="1:85" ht="15" customHeight="1">
      <c r="A593" s="784">
        <f>ROW() - ROW(Tabla4478171820242624[[#Headers],[+]])</f>
        <v>587</v>
      </c>
      <c r="B593" s="283" t="s">
        <v>55</v>
      </c>
      <c r="C593" s="55">
        <v>464</v>
      </c>
      <c r="D593" s="283">
        <v>2025</v>
      </c>
      <c r="E593" s="284" t="s">
        <v>1816</v>
      </c>
      <c r="F593" s="285" t="s">
        <v>1384</v>
      </c>
      <c r="G593" s="252">
        <v>1283333</v>
      </c>
      <c r="H593" s="54" t="s">
        <v>1817</v>
      </c>
      <c r="I593" s="257" t="s">
        <v>1245</v>
      </c>
      <c r="J593" s="40">
        <v>46090</v>
      </c>
      <c r="K593" s="41" t="s">
        <v>989</v>
      </c>
      <c r="L593" s="285" t="s">
        <v>54</v>
      </c>
      <c r="M593" s="55"/>
      <c r="N593" s="288">
        <v>46090</v>
      </c>
      <c r="O593" s="41" t="s">
        <v>1069</v>
      </c>
      <c r="P593" s="288">
        <v>46090</v>
      </c>
      <c r="Q593" s="41" t="s">
        <v>43</v>
      </c>
      <c r="R593" s="436"/>
      <c r="S593" s="790"/>
      <c r="T593" s="791"/>
      <c r="U593" s="292">
        <v>46099</v>
      </c>
      <c r="V593" s="42">
        <v>46099</v>
      </c>
      <c r="W593" s="424" t="s">
        <v>44</v>
      </c>
      <c r="X593" s="789"/>
      <c r="Y593" s="792"/>
      <c r="Z593" s="793"/>
      <c r="AA593" s="783"/>
      <c r="AB593" s="783"/>
      <c r="AC593" s="282"/>
      <c r="AD593" s="282"/>
      <c r="AE593" s="282"/>
      <c r="AF593" s="282"/>
      <c r="AG593" s="282"/>
      <c r="AH593" s="282"/>
      <c r="AI593" s="282"/>
      <c r="AJ593" s="282"/>
      <c r="AK593" s="282"/>
      <c r="AL593" s="282"/>
      <c r="AM593" s="282"/>
      <c r="AN593" s="282"/>
      <c r="AO593" s="282"/>
      <c r="AP593" s="282"/>
      <c r="AQ593" s="282"/>
      <c r="AR593" s="282"/>
      <c r="AS593" s="282"/>
      <c r="AT593" s="282"/>
      <c r="AU593" s="282"/>
      <c r="AV593" s="282"/>
      <c r="AW593" s="282"/>
      <c r="AX593" s="282"/>
      <c r="AY593" s="282"/>
      <c r="AZ593" s="282"/>
      <c r="BA593" s="282"/>
      <c r="BB593" s="282"/>
      <c r="BC593" s="282"/>
      <c r="BD593" s="282"/>
      <c r="BE593" s="282"/>
      <c r="BF593" s="282"/>
      <c r="BG593" s="282"/>
      <c r="BH593" s="282"/>
      <c r="BI593" s="282"/>
      <c r="BJ593" s="282"/>
      <c r="BK593" s="282"/>
      <c r="BL593" s="282"/>
      <c r="BM593" s="282"/>
      <c r="BN593" s="282"/>
      <c r="BO593" s="282"/>
      <c r="BP593" s="282"/>
      <c r="BQ593" s="282"/>
      <c r="BR593" s="282"/>
      <c r="BS593" s="282"/>
      <c r="BT593" s="282"/>
      <c r="BU593" s="282"/>
      <c r="BV593" s="282"/>
      <c r="BW593" s="282"/>
      <c r="BX593" s="282"/>
      <c r="BY593" s="282"/>
      <c r="BZ593" s="282"/>
      <c r="CA593" s="282"/>
      <c r="CB593" s="282"/>
      <c r="CC593" s="282"/>
      <c r="CD593" s="282"/>
      <c r="CE593" s="282"/>
      <c r="CF593" s="282"/>
      <c r="CG593" s="282"/>
    </row>
    <row r="594" spans="1:85" ht="15" customHeight="1">
      <c r="A594" s="784">
        <f>ROW() - ROW(Tabla4478171820242624[[#Headers],[+]])</f>
        <v>588</v>
      </c>
      <c r="B594" s="283" t="s">
        <v>9</v>
      </c>
      <c r="C594" s="55">
        <v>63</v>
      </c>
      <c r="D594" s="4">
        <v>2026</v>
      </c>
      <c r="E594" s="49" t="s">
        <v>221</v>
      </c>
      <c r="F594" s="401" t="s">
        <v>57</v>
      </c>
      <c r="G594" s="252">
        <v>2333333</v>
      </c>
      <c r="H594" s="280" t="s">
        <v>1818</v>
      </c>
      <c r="I594" s="401" t="s">
        <v>218</v>
      </c>
      <c r="J594" s="40">
        <v>46091</v>
      </c>
      <c r="K594" s="41" t="s">
        <v>989</v>
      </c>
      <c r="L594" s="285" t="s">
        <v>1067</v>
      </c>
      <c r="M594" s="435" t="s">
        <v>1451</v>
      </c>
      <c r="N594" s="288">
        <v>46091</v>
      </c>
      <c r="O594" s="41" t="s">
        <v>1069</v>
      </c>
      <c r="P594" s="288">
        <v>46091</v>
      </c>
      <c r="Q594" s="436" t="s">
        <v>43</v>
      </c>
      <c r="R594" s="436"/>
      <c r="S594" s="790"/>
      <c r="T594" s="791"/>
      <c r="U594" s="254">
        <v>46106</v>
      </c>
      <c r="V594" s="626">
        <v>46106</v>
      </c>
      <c r="W594" s="424" t="s">
        <v>44</v>
      </c>
      <c r="X594" s="789"/>
      <c r="Y594" s="792"/>
      <c r="Z594" s="793"/>
      <c r="AA594" s="783"/>
      <c r="AB594" s="783"/>
      <c r="AC594" s="282"/>
      <c r="AD594" s="282"/>
      <c r="AE594" s="282"/>
      <c r="AF594" s="282"/>
      <c r="AG594" s="282"/>
      <c r="AH594" s="282"/>
      <c r="AI594" s="282"/>
      <c r="AJ594" s="282"/>
      <c r="AK594" s="282"/>
      <c r="AL594" s="282"/>
      <c r="AM594" s="282"/>
      <c r="AN594" s="282"/>
      <c r="AO594" s="282"/>
      <c r="AP594" s="282"/>
      <c r="AQ594" s="282"/>
      <c r="AR594" s="282"/>
      <c r="AS594" s="282"/>
      <c r="AT594" s="282"/>
      <c r="AU594" s="282"/>
      <c r="AV594" s="282"/>
      <c r="AW594" s="282"/>
      <c r="AX594" s="282"/>
      <c r="AY594" s="282"/>
      <c r="AZ594" s="282"/>
      <c r="BA594" s="282"/>
      <c r="BB594" s="282"/>
      <c r="BC594" s="282"/>
      <c r="BD594" s="282"/>
      <c r="BE594" s="282"/>
      <c r="BF594" s="282"/>
      <c r="BG594" s="282"/>
      <c r="BH594" s="282"/>
      <c r="BI594" s="282"/>
      <c r="BJ594" s="282"/>
      <c r="BK594" s="282"/>
      <c r="BL594" s="282"/>
      <c r="BM594" s="282"/>
      <c r="BN594" s="282"/>
      <c r="BO594" s="282"/>
      <c r="BP594" s="282"/>
      <c r="BQ594" s="282"/>
      <c r="BR594" s="282"/>
      <c r="BS594" s="282"/>
      <c r="BT594" s="282"/>
      <c r="BU594" s="282"/>
      <c r="BV594" s="282"/>
      <c r="BW594" s="282"/>
      <c r="BX594" s="282"/>
      <c r="BY594" s="282"/>
      <c r="BZ594" s="282"/>
      <c r="CA594" s="282"/>
      <c r="CB594" s="282"/>
      <c r="CC594" s="282"/>
      <c r="CD594" s="282"/>
      <c r="CE594" s="282"/>
      <c r="CF594" s="282"/>
      <c r="CG594" s="282"/>
    </row>
    <row r="595" spans="1:85" ht="15" customHeight="1">
      <c r="A595" s="784">
        <f>ROW() - ROW(Tabla4478171820242624[[#Headers],[+]])</f>
        <v>589</v>
      </c>
      <c r="B595" s="283" t="s">
        <v>9</v>
      </c>
      <c r="C595" s="55">
        <v>63</v>
      </c>
      <c r="D595" s="283">
        <v>2026</v>
      </c>
      <c r="E595" s="284" t="s">
        <v>221</v>
      </c>
      <c r="F595" s="285" t="s">
        <v>253</v>
      </c>
      <c r="G595" s="402">
        <v>7000000</v>
      </c>
      <c r="H595" s="54" t="s">
        <v>1819</v>
      </c>
      <c r="I595" s="257" t="s">
        <v>218</v>
      </c>
      <c r="J595" s="40">
        <v>46091</v>
      </c>
      <c r="K595" s="41" t="s">
        <v>989</v>
      </c>
      <c r="L595" s="285" t="s">
        <v>1067</v>
      </c>
      <c r="M595" s="435" t="s">
        <v>1451</v>
      </c>
      <c r="N595" s="288">
        <v>46091</v>
      </c>
      <c r="O595" s="41" t="s">
        <v>1069</v>
      </c>
      <c r="P595" s="288">
        <v>46091</v>
      </c>
      <c r="Q595" s="436" t="s">
        <v>43</v>
      </c>
      <c r="R595" s="436"/>
      <c r="S595" s="790"/>
      <c r="T595" s="791"/>
      <c r="U595" s="254">
        <v>46106</v>
      </c>
      <c r="V595" s="626">
        <v>46106</v>
      </c>
      <c r="W595" s="424" t="s">
        <v>44</v>
      </c>
      <c r="X595" s="789"/>
      <c r="Y595" s="792"/>
      <c r="Z595" s="793"/>
      <c r="AA595" s="783"/>
      <c r="AB595" s="783"/>
      <c r="AC595" s="282"/>
      <c r="AD595" s="282"/>
      <c r="AE595" s="282"/>
      <c r="AF595" s="282"/>
      <c r="AG595" s="282"/>
      <c r="AH595" s="282"/>
      <c r="AI595" s="282"/>
      <c r="AJ595" s="282"/>
      <c r="AK595" s="282"/>
      <c r="AL595" s="282"/>
      <c r="AM595" s="282"/>
      <c r="AN595" s="282"/>
      <c r="AO595" s="282"/>
      <c r="AP595" s="282"/>
      <c r="AQ595" s="282"/>
      <c r="AR595" s="282"/>
      <c r="AS595" s="282"/>
      <c r="AT595" s="282"/>
      <c r="AU595" s="282"/>
      <c r="AV595" s="282"/>
      <c r="AW595" s="282"/>
      <c r="AX595" s="282"/>
      <c r="AY595" s="282"/>
      <c r="AZ595" s="282"/>
      <c r="BA595" s="282"/>
      <c r="BB595" s="282"/>
      <c r="BC595" s="282"/>
      <c r="BD595" s="282"/>
      <c r="BE595" s="282"/>
      <c r="BF595" s="282"/>
      <c r="BG595" s="282"/>
      <c r="BH595" s="282"/>
      <c r="BI595" s="282"/>
      <c r="BJ595" s="282"/>
      <c r="BK595" s="282"/>
      <c r="BL595" s="282"/>
      <c r="BM595" s="282"/>
      <c r="BN595" s="282"/>
      <c r="BO595" s="282"/>
      <c r="BP595" s="282"/>
      <c r="BQ595" s="282"/>
      <c r="BR595" s="282"/>
      <c r="BS595" s="282"/>
      <c r="BT595" s="282"/>
      <c r="BU595" s="282"/>
      <c r="BV595" s="282"/>
      <c r="BW595" s="282"/>
      <c r="BX595" s="282"/>
      <c r="BY595" s="282"/>
      <c r="BZ595" s="282"/>
      <c r="CA595" s="282"/>
      <c r="CB595" s="282"/>
      <c r="CC595" s="282"/>
      <c r="CD595" s="282"/>
      <c r="CE595" s="282"/>
      <c r="CF595" s="282"/>
      <c r="CG595" s="282"/>
    </row>
    <row r="596" spans="1:85" ht="15" customHeight="1">
      <c r="A596" s="4">
        <f>ROW() - ROW(Tabla4478171820242624[[#Headers],[+]])</f>
        <v>590</v>
      </c>
      <c r="B596" s="283" t="s">
        <v>9</v>
      </c>
      <c r="C596" s="55">
        <v>21</v>
      </c>
      <c r="D596" s="283">
        <v>2026</v>
      </c>
      <c r="E596" s="284" t="s">
        <v>223</v>
      </c>
      <c r="F596" s="285" t="s">
        <v>253</v>
      </c>
      <c r="G596" s="402">
        <v>4200000</v>
      </c>
      <c r="H596" s="54" t="s">
        <v>1820</v>
      </c>
      <c r="I596" s="257" t="s">
        <v>225</v>
      </c>
      <c r="J596" s="40">
        <v>46091</v>
      </c>
      <c r="K596" s="41" t="s">
        <v>989</v>
      </c>
      <c r="L596" s="285" t="s">
        <v>1067</v>
      </c>
      <c r="M596" s="55" t="s">
        <v>228</v>
      </c>
      <c r="N596" s="288">
        <v>46091</v>
      </c>
      <c r="O596" s="41" t="s">
        <v>1069</v>
      </c>
      <c r="P596" s="288">
        <v>46091</v>
      </c>
      <c r="Q596" s="41" t="s">
        <v>43</v>
      </c>
      <c r="R596" s="41"/>
      <c r="S596" s="290"/>
      <c r="T596" s="291"/>
      <c r="U596" s="292">
        <v>46105</v>
      </c>
      <c r="V596" s="155">
        <v>46106</v>
      </c>
      <c r="W596" s="424" t="s">
        <v>44</v>
      </c>
      <c r="X596" s="289"/>
      <c r="Y596" s="292"/>
      <c r="Z596" s="293"/>
      <c r="AA596" s="282"/>
      <c r="AB596" s="282"/>
      <c r="AC596" s="282"/>
      <c r="AD596" s="282"/>
      <c r="AE596" s="282"/>
      <c r="AF596" s="282"/>
      <c r="AG596" s="282"/>
      <c r="AH596" s="282"/>
      <c r="AI596" s="282"/>
      <c r="AJ596" s="282"/>
      <c r="AK596" s="282"/>
      <c r="AL596" s="282"/>
      <c r="AM596" s="282"/>
      <c r="AN596" s="282"/>
      <c r="AO596" s="282"/>
      <c r="AP596" s="282"/>
      <c r="AQ596" s="282"/>
      <c r="AR596" s="282"/>
      <c r="AS596" s="282"/>
      <c r="AT596" s="282"/>
      <c r="AU596" s="282"/>
      <c r="AV596" s="282"/>
      <c r="AW596" s="282"/>
      <c r="AX596" s="282"/>
      <c r="AY596" s="282"/>
      <c r="AZ596" s="282"/>
      <c r="BA596" s="282"/>
      <c r="BB596" s="282"/>
      <c r="BC596" s="282"/>
      <c r="BD596" s="282"/>
      <c r="BE596" s="282"/>
      <c r="BF596" s="282"/>
      <c r="BG596" s="282"/>
      <c r="BH596" s="282"/>
      <c r="BI596" s="282"/>
      <c r="BJ596" s="282"/>
      <c r="BK596" s="282"/>
      <c r="BL596" s="282"/>
      <c r="BM596" s="282"/>
      <c r="BN596" s="282"/>
      <c r="BO596" s="282"/>
      <c r="BP596" s="282"/>
      <c r="BQ596" s="282"/>
      <c r="BR596" s="282"/>
      <c r="BS596" s="282"/>
      <c r="BT596" s="282"/>
      <c r="BU596" s="282"/>
      <c r="BV596" s="282"/>
      <c r="BW596" s="282"/>
      <c r="BX596" s="282"/>
      <c r="BY596" s="282"/>
      <c r="BZ596" s="282"/>
      <c r="CA596" s="282"/>
      <c r="CB596" s="282"/>
      <c r="CC596" s="282"/>
      <c r="CD596" s="282"/>
      <c r="CE596" s="282"/>
      <c r="CF596" s="282"/>
      <c r="CG596" s="282"/>
    </row>
    <row r="597" spans="1:85" ht="15" customHeight="1">
      <c r="A597" s="4">
        <f>ROW() - ROW(Tabla4478171820242624[[#Headers],[+]])</f>
        <v>591</v>
      </c>
      <c r="B597" s="784" t="s">
        <v>9</v>
      </c>
      <c r="C597" s="435">
        <v>246</v>
      </c>
      <c r="D597" s="784">
        <v>2025</v>
      </c>
      <c r="E597" s="798" t="s">
        <v>1814</v>
      </c>
      <c r="F597" s="787" t="s">
        <v>1384</v>
      </c>
      <c r="G597" s="445">
        <v>5383333</v>
      </c>
      <c r="H597" s="448" t="s">
        <v>1821</v>
      </c>
      <c r="I597" s="446" t="s">
        <v>892</v>
      </c>
      <c r="J597" s="447">
        <v>46092</v>
      </c>
      <c r="K597" s="436" t="s">
        <v>989</v>
      </c>
      <c r="L597" s="787" t="s">
        <v>443</v>
      </c>
      <c r="M597" s="435"/>
      <c r="N597" s="794">
        <v>46092</v>
      </c>
      <c r="O597" s="436" t="s">
        <v>1069</v>
      </c>
      <c r="P597" s="426">
        <v>46092</v>
      </c>
      <c r="Q597" s="436" t="s">
        <v>43</v>
      </c>
      <c r="R597" s="436"/>
      <c r="S597" s="790"/>
      <c r="T597" s="791"/>
      <c r="U597" s="569">
        <v>46101</v>
      </c>
      <c r="V597" s="425">
        <v>46105</v>
      </c>
      <c r="W597" s="424" t="s">
        <v>44</v>
      </c>
      <c r="X597" s="789"/>
      <c r="Y597" s="792"/>
      <c r="Z597" s="793"/>
      <c r="AA597" s="783"/>
      <c r="AB597" s="783"/>
      <c r="AC597" s="282"/>
      <c r="AD597" s="282"/>
      <c r="AE597" s="282"/>
      <c r="AF597" s="282"/>
      <c r="AG597" s="282"/>
      <c r="AH597" s="282"/>
      <c r="AI597" s="282"/>
      <c r="AJ597" s="282"/>
      <c r="AK597" s="282"/>
      <c r="AL597" s="282"/>
      <c r="AM597" s="282"/>
      <c r="AN597" s="282"/>
      <c r="AO597" s="282"/>
      <c r="AP597" s="282"/>
      <c r="AQ597" s="282"/>
      <c r="AR597" s="282"/>
      <c r="AS597" s="282"/>
      <c r="AT597" s="282"/>
      <c r="AU597" s="282"/>
      <c r="AV597" s="282"/>
      <c r="AW597" s="282"/>
      <c r="AX597" s="282"/>
      <c r="AY597" s="282"/>
      <c r="AZ597" s="282"/>
      <c r="BA597" s="282"/>
      <c r="BB597" s="282"/>
      <c r="BC597" s="282"/>
      <c r="BD597" s="282"/>
      <c r="BE597" s="282"/>
      <c r="BF597" s="282"/>
      <c r="BG597" s="282"/>
      <c r="BH597" s="282"/>
      <c r="BI597" s="282"/>
      <c r="BJ597" s="282"/>
      <c r="BK597" s="282"/>
      <c r="BL597" s="282"/>
      <c r="BM597" s="282"/>
      <c r="BN597" s="282"/>
      <c r="BO597" s="282"/>
      <c r="BP597" s="282"/>
      <c r="BQ597" s="282"/>
      <c r="BR597" s="282"/>
      <c r="BS597" s="282"/>
      <c r="BT597" s="282"/>
      <c r="BU597" s="282"/>
      <c r="BV597" s="282"/>
      <c r="BW597" s="282"/>
      <c r="BX597" s="282"/>
      <c r="BY597" s="282"/>
      <c r="BZ597" s="282"/>
      <c r="CA597" s="282"/>
      <c r="CB597" s="282"/>
      <c r="CC597" s="282"/>
      <c r="CD597" s="282"/>
      <c r="CE597" s="282"/>
      <c r="CF597" s="282"/>
      <c r="CG597" s="282"/>
    </row>
    <row r="598" spans="1:85" ht="15" customHeight="1">
      <c r="A598" s="4">
        <f>ROW() - ROW(Tabla4478171820242624[[#Headers],[+]])</f>
        <v>592</v>
      </c>
      <c r="B598" s="784" t="s">
        <v>9</v>
      </c>
      <c r="C598" s="55">
        <v>71</v>
      </c>
      <c r="D598" s="4">
        <v>2026</v>
      </c>
      <c r="E598" s="49" t="s">
        <v>290</v>
      </c>
      <c r="F598" s="20" t="s">
        <v>1822</v>
      </c>
      <c r="G598" s="252" t="s">
        <v>1823</v>
      </c>
      <c r="H598" s="450" t="s">
        <v>1824</v>
      </c>
      <c r="I598" s="451" t="s">
        <v>1611</v>
      </c>
      <c r="J598" s="40">
        <v>46093</v>
      </c>
      <c r="K598" s="41" t="s">
        <v>989</v>
      </c>
      <c r="L598" s="20" t="s">
        <v>1067</v>
      </c>
      <c r="M598" s="435" t="s">
        <v>1825</v>
      </c>
      <c r="N598" s="794">
        <v>46097</v>
      </c>
      <c r="O598" s="436" t="s">
        <v>1069</v>
      </c>
      <c r="P598" s="789">
        <v>46097</v>
      </c>
      <c r="Q598" s="436" t="s">
        <v>43</v>
      </c>
      <c r="R598" s="436"/>
      <c r="S598" s="790"/>
      <c r="T598" s="791"/>
      <c r="U598" s="569">
        <v>46101</v>
      </c>
      <c r="V598" s="425">
        <v>46105</v>
      </c>
      <c r="W598" s="424" t="s">
        <v>44</v>
      </c>
      <c r="X598" s="789"/>
      <c r="Y598" s="792"/>
      <c r="Z598" s="793"/>
      <c r="AA598" s="783"/>
      <c r="AB598" s="783"/>
      <c r="AC598" s="282"/>
      <c r="AD598" s="282"/>
      <c r="AE598" s="282"/>
      <c r="AF598" s="282"/>
      <c r="AG598" s="282"/>
      <c r="AH598" s="282"/>
      <c r="AI598" s="282"/>
      <c r="AJ598" s="282"/>
      <c r="AK598" s="282"/>
      <c r="AL598" s="282"/>
      <c r="AM598" s="282"/>
      <c r="AN598" s="282"/>
      <c r="AO598" s="282"/>
      <c r="AP598" s="282"/>
      <c r="AQ598" s="282"/>
      <c r="AR598" s="282"/>
      <c r="AS598" s="282"/>
      <c r="AT598" s="282"/>
      <c r="AU598" s="282"/>
      <c r="AV598" s="282"/>
      <c r="AW598" s="282"/>
      <c r="AX598" s="282"/>
      <c r="AY598" s="282"/>
      <c r="AZ598" s="282"/>
      <c r="BA598" s="282"/>
      <c r="BB598" s="282"/>
      <c r="BC598" s="282"/>
      <c r="BD598" s="282"/>
      <c r="BE598" s="282"/>
      <c r="BF598" s="282"/>
      <c r="BG598" s="282"/>
      <c r="BH598" s="282"/>
      <c r="BI598" s="282"/>
      <c r="BJ598" s="282"/>
      <c r="BK598" s="282"/>
      <c r="BL598" s="282"/>
      <c r="BM598" s="282"/>
      <c r="BN598" s="282"/>
      <c r="BO598" s="282"/>
      <c r="BP598" s="282"/>
      <c r="BQ598" s="282"/>
      <c r="BR598" s="282"/>
      <c r="BS598" s="282"/>
      <c r="BT598" s="282"/>
      <c r="BU598" s="282"/>
      <c r="BV598" s="282"/>
      <c r="BW598" s="282"/>
      <c r="BX598" s="282"/>
      <c r="BY598" s="282"/>
      <c r="BZ598" s="282"/>
      <c r="CA598" s="282"/>
      <c r="CB598" s="282"/>
      <c r="CC598" s="282"/>
      <c r="CD598" s="282"/>
      <c r="CE598" s="282"/>
      <c r="CF598" s="282"/>
      <c r="CG598" s="282"/>
    </row>
    <row r="599" spans="1:85" ht="15" customHeight="1">
      <c r="A599" s="784">
        <f>ROW() - ROW(Tabla4478171820242624[[#Headers],[+]])</f>
        <v>593</v>
      </c>
      <c r="B599" s="4" t="s">
        <v>9</v>
      </c>
      <c r="C599" s="55">
        <v>161</v>
      </c>
      <c r="D599" s="4">
        <v>2026</v>
      </c>
      <c r="E599" s="49" t="s">
        <v>896</v>
      </c>
      <c r="F599" s="20" t="s">
        <v>1826</v>
      </c>
      <c r="G599" s="252" t="s">
        <v>1827</v>
      </c>
      <c r="H599" s="450" t="s">
        <v>159</v>
      </c>
      <c r="I599" s="451" t="s">
        <v>1611</v>
      </c>
      <c r="J599" s="40">
        <v>46093</v>
      </c>
      <c r="K599" s="41" t="s">
        <v>989</v>
      </c>
      <c r="L599" s="20" t="s">
        <v>1067</v>
      </c>
      <c r="M599" s="435" t="s">
        <v>1451</v>
      </c>
      <c r="N599" s="794">
        <v>46097</v>
      </c>
      <c r="O599" s="436" t="s">
        <v>1069</v>
      </c>
      <c r="P599" s="789">
        <v>46097</v>
      </c>
      <c r="Q599" s="436" t="s">
        <v>43</v>
      </c>
      <c r="R599" s="436"/>
      <c r="S599" s="790"/>
      <c r="T599" s="791"/>
      <c r="U599" s="792">
        <v>46105</v>
      </c>
      <c r="V599" s="425">
        <v>46105</v>
      </c>
      <c r="W599" s="424" t="s">
        <v>44</v>
      </c>
      <c r="X599" s="789"/>
      <c r="Y599" s="792"/>
      <c r="Z599" s="793"/>
      <c r="AA599" s="783"/>
      <c r="AB599" s="783"/>
      <c r="AC599" s="282"/>
      <c r="AD599" s="282"/>
      <c r="AE599" s="282"/>
      <c r="AF599" s="282"/>
      <c r="AG599" s="282"/>
      <c r="AH599" s="282"/>
      <c r="AI599" s="282"/>
      <c r="AJ599" s="282"/>
      <c r="AK599" s="282"/>
      <c r="AL599" s="282"/>
      <c r="AM599" s="282"/>
      <c r="AN599" s="282"/>
      <c r="AO599" s="282"/>
      <c r="AP599" s="282"/>
      <c r="AQ599" s="282"/>
      <c r="AR599" s="282"/>
      <c r="AS599" s="282"/>
      <c r="AT599" s="282"/>
      <c r="AU599" s="282"/>
      <c r="AV599" s="282"/>
      <c r="AW599" s="282"/>
      <c r="AX599" s="282"/>
      <c r="AY599" s="282"/>
      <c r="AZ599" s="282"/>
      <c r="BA599" s="282"/>
      <c r="BB599" s="282"/>
      <c r="BC599" s="282"/>
      <c r="BD599" s="282"/>
      <c r="BE599" s="282"/>
      <c r="BF599" s="282"/>
      <c r="BG599" s="282"/>
      <c r="BH599" s="282"/>
      <c r="BI599" s="282"/>
      <c r="BJ599" s="282"/>
      <c r="BK599" s="282"/>
      <c r="BL599" s="282"/>
      <c r="BM599" s="282"/>
      <c r="BN599" s="282"/>
      <c r="BO599" s="282"/>
      <c r="BP599" s="282"/>
      <c r="BQ599" s="282"/>
      <c r="BR599" s="282"/>
      <c r="BS599" s="282"/>
      <c r="BT599" s="282"/>
      <c r="BU599" s="282"/>
      <c r="BV599" s="282"/>
      <c r="BW599" s="282"/>
      <c r="BX599" s="282"/>
      <c r="BY599" s="282"/>
      <c r="BZ599" s="282"/>
      <c r="CA599" s="282"/>
      <c r="CB599" s="282"/>
      <c r="CC599" s="282"/>
      <c r="CD599" s="282"/>
      <c r="CE599" s="282"/>
      <c r="CF599" s="282"/>
      <c r="CG599" s="282"/>
    </row>
    <row r="600" spans="1:85" ht="15" customHeight="1">
      <c r="A600" s="784">
        <f>ROW() - ROW(Tabla4478171820242624[[#Headers],[+]])</f>
        <v>594</v>
      </c>
      <c r="B600" s="4" t="s">
        <v>9</v>
      </c>
      <c r="C600" s="529">
        <v>420</v>
      </c>
      <c r="D600" s="452">
        <v>2026</v>
      </c>
      <c r="E600" s="453" t="s">
        <v>1316</v>
      </c>
      <c r="F600" s="454" t="s">
        <v>1828</v>
      </c>
      <c r="G600" s="252" t="s">
        <v>1829</v>
      </c>
      <c r="H600" s="450" t="s">
        <v>1830</v>
      </c>
      <c r="I600" s="570" t="s">
        <v>1831</v>
      </c>
      <c r="J600" s="40">
        <v>46093</v>
      </c>
      <c r="K600" s="41" t="s">
        <v>989</v>
      </c>
      <c r="L600" s="20" t="s">
        <v>1067</v>
      </c>
      <c r="M600" s="571" t="s">
        <v>1832</v>
      </c>
      <c r="N600" s="794">
        <v>46097</v>
      </c>
      <c r="O600" s="436" t="s">
        <v>1069</v>
      </c>
      <c r="P600" s="789">
        <v>46097</v>
      </c>
      <c r="Q600" s="436" t="s">
        <v>43</v>
      </c>
      <c r="R600" s="436"/>
      <c r="S600" s="790"/>
      <c r="T600" s="791"/>
      <c r="U600" s="569">
        <v>46101</v>
      </c>
      <c r="V600" s="425">
        <v>46105</v>
      </c>
      <c r="W600" s="424" t="s">
        <v>44</v>
      </c>
      <c r="X600" s="789"/>
      <c r="Y600" s="792"/>
      <c r="Z600" s="793"/>
      <c r="AA600" s="783"/>
      <c r="AB600" s="783"/>
      <c r="AC600" s="282"/>
      <c r="AD600" s="282"/>
      <c r="AE600" s="282"/>
      <c r="AF600" s="282"/>
      <c r="AG600" s="282"/>
      <c r="AH600" s="282"/>
      <c r="AI600" s="282"/>
      <c r="AJ600" s="282"/>
      <c r="AK600" s="282"/>
      <c r="AL600" s="282"/>
      <c r="AM600" s="282"/>
      <c r="AN600" s="282"/>
      <c r="AO600" s="282"/>
      <c r="AP600" s="282"/>
      <c r="AQ600" s="282"/>
      <c r="AR600" s="282"/>
      <c r="AS600" s="282"/>
      <c r="AT600" s="282"/>
      <c r="AU600" s="282"/>
      <c r="AV600" s="282"/>
      <c r="AW600" s="282"/>
      <c r="AX600" s="282"/>
      <c r="AY600" s="282"/>
      <c r="AZ600" s="282"/>
      <c r="BA600" s="282"/>
      <c r="BB600" s="282"/>
      <c r="BC600" s="282"/>
      <c r="BD600" s="282"/>
      <c r="BE600" s="282"/>
      <c r="BF600" s="282"/>
      <c r="BG600" s="282"/>
      <c r="BH600" s="282"/>
      <c r="BI600" s="282"/>
      <c r="BJ600" s="282"/>
      <c r="BK600" s="282"/>
      <c r="BL600" s="282"/>
      <c r="BM600" s="282"/>
      <c r="BN600" s="282"/>
      <c r="BO600" s="282"/>
      <c r="BP600" s="282"/>
      <c r="BQ600" s="282"/>
      <c r="BR600" s="282"/>
      <c r="BS600" s="282"/>
      <c r="BT600" s="282"/>
      <c r="BU600" s="282"/>
      <c r="BV600" s="282"/>
      <c r="BW600" s="282"/>
      <c r="BX600" s="282"/>
      <c r="BY600" s="282"/>
      <c r="BZ600" s="282"/>
      <c r="CA600" s="282"/>
      <c r="CB600" s="282"/>
      <c r="CC600" s="282"/>
      <c r="CD600" s="282"/>
      <c r="CE600" s="282"/>
      <c r="CF600" s="282"/>
      <c r="CG600" s="282"/>
    </row>
    <row r="601" spans="1:85" ht="15" customHeight="1">
      <c r="A601" s="4">
        <f>ROW() - ROW(Tabla4478171820242624[[#Headers],[+]])</f>
        <v>595</v>
      </c>
      <c r="B601" s="784" t="s">
        <v>9</v>
      </c>
      <c r="C601" s="55">
        <v>164</v>
      </c>
      <c r="D601" s="4">
        <v>2026</v>
      </c>
      <c r="E601" s="49" t="s">
        <v>292</v>
      </c>
      <c r="F601" s="401" t="s">
        <v>1833</v>
      </c>
      <c r="G601" s="252">
        <v>2200000</v>
      </c>
      <c r="H601" s="54" t="s">
        <v>1834</v>
      </c>
      <c r="I601" s="401" t="s">
        <v>1611</v>
      </c>
      <c r="J601" s="40">
        <v>46093</v>
      </c>
      <c r="K601" s="41" t="s">
        <v>989</v>
      </c>
      <c r="L601" s="20" t="s">
        <v>1067</v>
      </c>
      <c r="M601" s="435" t="s">
        <v>1451</v>
      </c>
      <c r="N601" s="794">
        <v>46097</v>
      </c>
      <c r="O601" s="436" t="s">
        <v>1069</v>
      </c>
      <c r="P601" s="789">
        <v>46097</v>
      </c>
      <c r="Q601" s="436" t="s">
        <v>43</v>
      </c>
      <c r="R601" s="436"/>
      <c r="S601" s="790"/>
      <c r="T601" s="791"/>
      <c r="U601" s="792">
        <v>46105</v>
      </c>
      <c r="V601" s="425">
        <v>46106</v>
      </c>
      <c r="W601" s="424" t="s">
        <v>44</v>
      </c>
      <c r="X601" s="789"/>
      <c r="Y601" s="792"/>
      <c r="Z601" s="793"/>
      <c r="AA601" s="783"/>
      <c r="AB601" s="783"/>
      <c r="AC601" s="282"/>
      <c r="AD601" s="282"/>
      <c r="AE601" s="282"/>
      <c r="AF601" s="282"/>
      <c r="AG601" s="282"/>
      <c r="AH601" s="282"/>
      <c r="AI601" s="282"/>
      <c r="AJ601" s="282"/>
      <c r="AK601" s="282"/>
      <c r="AL601" s="282"/>
      <c r="AM601" s="282"/>
      <c r="AN601" s="282"/>
      <c r="AO601" s="282"/>
      <c r="AP601" s="282"/>
      <c r="AQ601" s="282"/>
      <c r="AR601" s="282"/>
      <c r="AS601" s="282"/>
      <c r="AT601" s="282"/>
      <c r="AU601" s="282"/>
      <c r="AV601" s="282"/>
      <c r="AW601" s="282"/>
      <c r="AX601" s="282"/>
      <c r="AY601" s="282"/>
      <c r="AZ601" s="282"/>
      <c r="BA601" s="282"/>
      <c r="BB601" s="282"/>
      <c r="BC601" s="282"/>
      <c r="BD601" s="282"/>
      <c r="BE601" s="282"/>
      <c r="BF601" s="282"/>
      <c r="BG601" s="282"/>
      <c r="BH601" s="282"/>
      <c r="BI601" s="282"/>
      <c r="BJ601" s="282"/>
      <c r="BK601" s="282"/>
      <c r="BL601" s="282"/>
      <c r="BM601" s="282"/>
      <c r="BN601" s="282"/>
      <c r="BO601" s="282"/>
      <c r="BP601" s="282"/>
      <c r="BQ601" s="282"/>
      <c r="BR601" s="282"/>
      <c r="BS601" s="282"/>
      <c r="BT601" s="282"/>
      <c r="BU601" s="282"/>
      <c r="BV601" s="282"/>
      <c r="BW601" s="282"/>
      <c r="BX601" s="282"/>
      <c r="BY601" s="282"/>
      <c r="BZ601" s="282"/>
      <c r="CA601" s="282"/>
      <c r="CB601" s="282"/>
      <c r="CC601" s="282"/>
      <c r="CD601" s="282"/>
      <c r="CE601" s="282"/>
      <c r="CF601" s="282"/>
      <c r="CG601" s="282"/>
    </row>
    <row r="602" spans="1:85" ht="15" customHeight="1">
      <c r="A602" s="4">
        <f>ROW() - ROW(Tabla4478171820242624[[#Headers],[+]])</f>
        <v>596</v>
      </c>
      <c r="B602" s="784" t="s">
        <v>9</v>
      </c>
      <c r="C602" s="530">
        <v>72</v>
      </c>
      <c r="D602" s="180">
        <v>2026</v>
      </c>
      <c r="E602" s="180" t="s">
        <v>153</v>
      </c>
      <c r="F602" s="477" t="s">
        <v>174</v>
      </c>
      <c r="G602" s="477">
        <v>3333333</v>
      </c>
      <c r="H602" s="226" t="s">
        <v>1835</v>
      </c>
      <c r="I602" s="180" t="s">
        <v>667</v>
      </c>
      <c r="J602" s="447">
        <v>46097</v>
      </c>
      <c r="K602" s="436" t="s">
        <v>989</v>
      </c>
      <c r="L602" s="787" t="s">
        <v>54</v>
      </c>
      <c r="M602" s="435"/>
      <c r="N602" s="794">
        <v>46097</v>
      </c>
      <c r="O602" s="436" t="s">
        <v>1069</v>
      </c>
      <c r="P602" s="789">
        <v>46097</v>
      </c>
      <c r="Q602" s="436" t="s">
        <v>43</v>
      </c>
      <c r="R602" s="436"/>
      <c r="S602" s="790"/>
      <c r="T602" s="791"/>
      <c r="U602" s="569">
        <v>46101</v>
      </c>
      <c r="V602" s="425">
        <v>46105</v>
      </c>
      <c r="W602" s="424" t="s">
        <v>44</v>
      </c>
      <c r="X602" s="789"/>
      <c r="Y602" s="792"/>
      <c r="Z602" s="793"/>
      <c r="AA602" s="783"/>
      <c r="AB602" s="783"/>
      <c r="AC602" s="282"/>
      <c r="AD602" s="282"/>
      <c r="AE602" s="282"/>
      <c r="AF602" s="282"/>
      <c r="AG602" s="282"/>
      <c r="AH602" s="282"/>
      <c r="AI602" s="282"/>
      <c r="AJ602" s="282"/>
      <c r="AK602" s="282"/>
      <c r="AL602" s="282"/>
      <c r="AM602" s="282"/>
      <c r="AN602" s="282"/>
      <c r="AO602" s="282"/>
      <c r="AP602" s="282"/>
      <c r="AQ602" s="282"/>
      <c r="AR602" s="282"/>
      <c r="AS602" s="282"/>
      <c r="AT602" s="282"/>
      <c r="AU602" s="282"/>
      <c r="AV602" s="282"/>
      <c r="AW602" s="282"/>
      <c r="AX602" s="282"/>
      <c r="AY602" s="282"/>
      <c r="AZ602" s="282"/>
      <c r="BA602" s="282"/>
      <c r="BB602" s="282"/>
      <c r="BC602" s="282"/>
      <c r="BD602" s="282"/>
      <c r="BE602" s="282"/>
      <c r="BF602" s="282"/>
      <c r="BG602" s="282"/>
      <c r="BH602" s="282"/>
      <c r="BI602" s="282"/>
      <c r="BJ602" s="282"/>
      <c r="BK602" s="282"/>
      <c r="BL602" s="282"/>
      <c r="BM602" s="282"/>
      <c r="BN602" s="282"/>
      <c r="BO602" s="282"/>
      <c r="BP602" s="282"/>
      <c r="BQ602" s="282"/>
      <c r="BR602" s="282"/>
      <c r="BS602" s="282"/>
      <c r="BT602" s="282"/>
      <c r="BU602" s="282"/>
      <c r="BV602" s="282"/>
      <c r="BW602" s="282"/>
      <c r="BX602" s="282"/>
      <c r="BY602" s="282"/>
      <c r="BZ602" s="282"/>
      <c r="CA602" s="282"/>
      <c r="CB602" s="282"/>
      <c r="CC602" s="282"/>
      <c r="CD602" s="282"/>
      <c r="CE602" s="282"/>
      <c r="CF602" s="282"/>
      <c r="CG602" s="282"/>
    </row>
    <row r="603" spans="1:85" ht="15" customHeight="1">
      <c r="A603" s="4">
        <f>ROW() - ROW(Tabla4478171820242624[[#Headers],[+]])</f>
        <v>597</v>
      </c>
      <c r="B603" s="784" t="s">
        <v>9</v>
      </c>
      <c r="C603" s="530">
        <v>72</v>
      </c>
      <c r="D603" s="180">
        <v>2026</v>
      </c>
      <c r="E603" s="180" t="s">
        <v>153</v>
      </c>
      <c r="F603" s="477" t="s">
        <v>47</v>
      </c>
      <c r="G603" s="477">
        <v>10000000</v>
      </c>
      <c r="H603" s="226" t="s">
        <v>1836</v>
      </c>
      <c r="I603" s="180" t="s">
        <v>667</v>
      </c>
      <c r="J603" s="447">
        <v>46097</v>
      </c>
      <c r="K603" s="436" t="s">
        <v>989</v>
      </c>
      <c r="L603" s="787" t="s">
        <v>54</v>
      </c>
      <c r="M603" s="435"/>
      <c r="N603" s="794">
        <v>46097</v>
      </c>
      <c r="O603" s="436" t="s">
        <v>1069</v>
      </c>
      <c r="P603" s="789">
        <v>46097</v>
      </c>
      <c r="Q603" s="436" t="s">
        <v>43</v>
      </c>
      <c r="R603" s="436"/>
      <c r="S603" s="790"/>
      <c r="T603" s="791"/>
      <c r="U603" s="569">
        <v>46101</v>
      </c>
      <c r="V603" s="425">
        <v>46105</v>
      </c>
      <c r="W603" s="424" t="s">
        <v>44</v>
      </c>
      <c r="X603" s="789"/>
      <c r="Y603" s="792"/>
      <c r="Z603" s="793"/>
      <c r="AA603" s="783"/>
      <c r="AB603" s="783"/>
      <c r="AC603" s="282"/>
      <c r="AD603" s="282"/>
      <c r="AE603" s="282"/>
      <c r="AF603" s="282"/>
      <c r="AG603" s="282"/>
      <c r="AH603" s="282"/>
      <c r="AI603" s="282"/>
      <c r="AJ603" s="282"/>
      <c r="AK603" s="282"/>
      <c r="AL603" s="282"/>
      <c r="AM603" s="282"/>
      <c r="AN603" s="282"/>
      <c r="AO603" s="282"/>
      <c r="AP603" s="282"/>
      <c r="AQ603" s="282"/>
      <c r="AR603" s="282"/>
      <c r="AS603" s="282"/>
      <c r="AT603" s="282"/>
      <c r="AU603" s="282"/>
      <c r="AV603" s="282"/>
      <c r="AW603" s="282"/>
      <c r="AX603" s="282"/>
      <c r="AY603" s="282"/>
      <c r="AZ603" s="282"/>
      <c r="BA603" s="282"/>
      <c r="BB603" s="282"/>
      <c r="BC603" s="282"/>
      <c r="BD603" s="282"/>
      <c r="BE603" s="282"/>
      <c r="BF603" s="282"/>
      <c r="BG603" s="282"/>
      <c r="BH603" s="282"/>
      <c r="BI603" s="282"/>
      <c r="BJ603" s="282"/>
      <c r="BK603" s="282"/>
      <c r="BL603" s="282"/>
      <c r="BM603" s="282"/>
      <c r="BN603" s="282"/>
      <c r="BO603" s="282"/>
      <c r="BP603" s="282"/>
      <c r="BQ603" s="282"/>
      <c r="BR603" s="282"/>
      <c r="BS603" s="282"/>
      <c r="BT603" s="282"/>
      <c r="BU603" s="282"/>
      <c r="BV603" s="282"/>
      <c r="BW603" s="282"/>
      <c r="BX603" s="282"/>
      <c r="BY603" s="282"/>
      <c r="BZ603" s="282"/>
      <c r="CA603" s="282"/>
      <c r="CB603" s="282"/>
      <c r="CC603" s="282"/>
      <c r="CD603" s="282"/>
      <c r="CE603" s="282"/>
      <c r="CF603" s="282"/>
      <c r="CG603" s="282"/>
    </row>
    <row r="604" spans="1:85" ht="15" customHeight="1">
      <c r="A604" s="4">
        <f>ROW() - ROW(Tabla4478171820242624[[#Headers],[+]])</f>
        <v>598</v>
      </c>
      <c r="B604" s="784" t="s">
        <v>9</v>
      </c>
      <c r="C604" s="435">
        <v>272</v>
      </c>
      <c r="D604" s="784">
        <v>2026</v>
      </c>
      <c r="E604" s="798" t="s">
        <v>1837</v>
      </c>
      <c r="F604" s="787" t="s">
        <v>47</v>
      </c>
      <c r="G604" s="445">
        <v>5597200</v>
      </c>
      <c r="H604" s="54" t="s">
        <v>1183</v>
      </c>
      <c r="I604" s="446" t="s">
        <v>1264</v>
      </c>
      <c r="J604" s="447">
        <v>46097</v>
      </c>
      <c r="K604" s="436" t="s">
        <v>989</v>
      </c>
      <c r="L604" s="787" t="s">
        <v>54</v>
      </c>
      <c r="M604" s="435"/>
      <c r="N604" s="794">
        <v>46097</v>
      </c>
      <c r="O604" s="436" t="s">
        <v>1069</v>
      </c>
      <c r="P604" s="789">
        <v>46097</v>
      </c>
      <c r="Q604" s="436" t="s">
        <v>43</v>
      </c>
      <c r="R604" s="436"/>
      <c r="S604" s="790"/>
      <c r="T604" s="791"/>
      <c r="U604" s="569">
        <v>46101</v>
      </c>
      <c r="V604" s="425">
        <v>46105</v>
      </c>
      <c r="W604" s="424" t="s">
        <v>44</v>
      </c>
      <c r="X604" s="789"/>
      <c r="Y604" s="792"/>
      <c r="Z604" s="793"/>
      <c r="AA604" s="783"/>
      <c r="AB604" s="783"/>
      <c r="AC604" s="282"/>
      <c r="AD604" s="282"/>
      <c r="AE604" s="282"/>
      <c r="AF604" s="282"/>
      <c r="AG604" s="282"/>
      <c r="AH604" s="282"/>
      <c r="AI604" s="282"/>
      <c r="AJ604" s="282"/>
      <c r="AK604" s="282"/>
      <c r="AL604" s="282"/>
      <c r="AM604" s="282"/>
      <c r="AN604" s="282"/>
      <c r="AO604" s="282"/>
      <c r="AP604" s="282"/>
      <c r="AQ604" s="282"/>
      <c r="AR604" s="282"/>
      <c r="AS604" s="282"/>
      <c r="AT604" s="282"/>
      <c r="AU604" s="282"/>
      <c r="AV604" s="282"/>
      <c r="AW604" s="282"/>
      <c r="AX604" s="282"/>
      <c r="AY604" s="282"/>
      <c r="AZ604" s="282"/>
      <c r="BA604" s="282"/>
      <c r="BB604" s="282"/>
      <c r="BC604" s="282"/>
      <c r="BD604" s="282"/>
      <c r="BE604" s="282"/>
      <c r="BF604" s="282"/>
      <c r="BG604" s="282"/>
      <c r="BH604" s="282"/>
      <c r="BI604" s="282"/>
      <c r="BJ604" s="282"/>
      <c r="BK604" s="282"/>
      <c r="BL604" s="282"/>
      <c r="BM604" s="282"/>
      <c r="BN604" s="282"/>
      <c r="BO604" s="282"/>
      <c r="BP604" s="282"/>
      <c r="BQ604" s="282"/>
      <c r="BR604" s="282"/>
      <c r="BS604" s="282"/>
      <c r="BT604" s="282"/>
      <c r="BU604" s="282"/>
      <c r="BV604" s="282"/>
      <c r="BW604" s="282"/>
      <c r="BX604" s="282"/>
      <c r="BY604" s="282"/>
      <c r="BZ604" s="282"/>
      <c r="CA604" s="282"/>
      <c r="CB604" s="282"/>
      <c r="CC604" s="282"/>
      <c r="CD604" s="282"/>
      <c r="CE604" s="282"/>
      <c r="CF604" s="282"/>
      <c r="CG604" s="282"/>
    </row>
    <row r="605" spans="1:85" ht="15" customHeight="1">
      <c r="A605" s="4">
        <f>ROW() - ROW(Tabla4478171820242624[[#Headers],[+]])</f>
        <v>599</v>
      </c>
      <c r="B605" s="784" t="s">
        <v>9</v>
      </c>
      <c r="C605" s="55">
        <v>261</v>
      </c>
      <c r="D605" s="4">
        <v>2026</v>
      </c>
      <c r="E605" s="49" t="s">
        <v>1838</v>
      </c>
      <c r="F605" s="20" t="s">
        <v>47</v>
      </c>
      <c r="G605" s="402">
        <v>5133333</v>
      </c>
      <c r="H605" s="54" t="s">
        <v>1839</v>
      </c>
      <c r="I605" s="446" t="s">
        <v>1264</v>
      </c>
      <c r="J605" s="447">
        <v>46098</v>
      </c>
      <c r="K605" s="436" t="s">
        <v>989</v>
      </c>
      <c r="L605" s="787" t="s">
        <v>54</v>
      </c>
      <c r="M605" s="435"/>
      <c r="N605" s="794">
        <v>46099</v>
      </c>
      <c r="O605" s="436" t="s">
        <v>1069</v>
      </c>
      <c r="P605" s="789">
        <v>46099</v>
      </c>
      <c r="Q605" s="436" t="s">
        <v>43</v>
      </c>
      <c r="R605" s="436"/>
      <c r="S605" s="790"/>
      <c r="T605" s="791"/>
      <c r="U605" s="292">
        <v>46099</v>
      </c>
      <c r="V605" s="42">
        <v>46099</v>
      </c>
      <c r="W605" s="424" t="s">
        <v>44</v>
      </c>
      <c r="X605" s="789"/>
      <c r="Y605" s="792"/>
      <c r="Z605" s="793"/>
      <c r="AA605" s="783"/>
      <c r="AB605" s="783"/>
      <c r="AC605" s="282"/>
      <c r="AD605" s="282"/>
      <c r="AE605" s="282"/>
      <c r="AF605" s="282"/>
      <c r="AG605" s="282"/>
      <c r="AH605" s="282"/>
      <c r="AI605" s="282"/>
      <c r="AJ605" s="282"/>
      <c r="AK605" s="282"/>
      <c r="AL605" s="282"/>
      <c r="AM605" s="282"/>
      <c r="AN605" s="282"/>
      <c r="AO605" s="282"/>
      <c r="AP605" s="282"/>
      <c r="AQ605" s="282"/>
      <c r="AR605" s="282"/>
      <c r="AS605" s="282"/>
      <c r="AT605" s="282"/>
      <c r="AU605" s="282"/>
      <c r="AV605" s="282"/>
      <c r="AW605" s="282"/>
      <c r="AX605" s="282"/>
      <c r="AY605" s="282"/>
      <c r="AZ605" s="282"/>
      <c r="BA605" s="282"/>
      <c r="BB605" s="282"/>
      <c r="BC605" s="282"/>
      <c r="BD605" s="282"/>
      <c r="BE605" s="282"/>
      <c r="BF605" s="282"/>
      <c r="BG605" s="282"/>
      <c r="BH605" s="282"/>
      <c r="BI605" s="282"/>
      <c r="BJ605" s="282"/>
      <c r="BK605" s="282"/>
      <c r="BL605" s="282"/>
      <c r="BM605" s="282"/>
      <c r="BN605" s="282"/>
      <c r="BO605" s="282"/>
      <c r="BP605" s="282"/>
      <c r="BQ605" s="282"/>
      <c r="BR605" s="282"/>
      <c r="BS605" s="282"/>
      <c r="BT605" s="282"/>
      <c r="BU605" s="282"/>
      <c r="BV605" s="282"/>
      <c r="BW605" s="282"/>
      <c r="BX605" s="282"/>
      <c r="BY605" s="282"/>
      <c r="BZ605" s="282"/>
      <c r="CA605" s="282"/>
      <c r="CB605" s="282"/>
      <c r="CC605" s="282"/>
      <c r="CD605" s="282"/>
      <c r="CE605" s="282"/>
      <c r="CF605" s="282"/>
      <c r="CG605" s="282"/>
    </row>
    <row r="606" spans="1:85" ht="15" customHeight="1">
      <c r="A606" s="784">
        <f>ROW() - ROW(Tabla4478171820242624[[#Headers],[+]])</f>
        <v>600</v>
      </c>
      <c r="B606" s="784" t="s">
        <v>55</v>
      </c>
      <c r="C606" s="435">
        <v>69</v>
      </c>
      <c r="D606" s="784">
        <v>2023</v>
      </c>
      <c r="E606" s="798" t="s">
        <v>1840</v>
      </c>
      <c r="F606" s="799">
        <v>45200</v>
      </c>
      <c r="G606" s="445">
        <v>3400000</v>
      </c>
      <c r="H606" s="54" t="s">
        <v>1841</v>
      </c>
      <c r="I606" s="446" t="s">
        <v>1096</v>
      </c>
      <c r="J606" s="447">
        <v>46098</v>
      </c>
      <c r="K606" s="436" t="s">
        <v>989</v>
      </c>
      <c r="L606" s="787" t="s">
        <v>1842</v>
      </c>
      <c r="M606" s="435"/>
      <c r="N606" s="794">
        <v>46099</v>
      </c>
      <c r="O606" s="436" t="s">
        <v>1069</v>
      </c>
      <c r="P606" s="789">
        <v>46099</v>
      </c>
      <c r="Q606" s="436" t="s">
        <v>43</v>
      </c>
      <c r="R606" s="436"/>
      <c r="S606" s="790"/>
      <c r="T606" s="791"/>
      <c r="U606" s="292">
        <v>46099</v>
      </c>
      <c r="V606" s="155">
        <v>46100</v>
      </c>
      <c r="W606" s="424" t="s">
        <v>44</v>
      </c>
      <c r="X606" s="789"/>
      <c r="Y606" s="792"/>
      <c r="Z606" s="793"/>
      <c r="AA606" s="783"/>
      <c r="AB606" s="783"/>
      <c r="AC606" s="282"/>
      <c r="AD606" s="282"/>
      <c r="AE606" s="282"/>
      <c r="AF606" s="282"/>
      <c r="AG606" s="282"/>
      <c r="AH606" s="282"/>
      <c r="AI606" s="282"/>
      <c r="AJ606" s="282"/>
      <c r="AK606" s="282"/>
      <c r="AL606" s="282"/>
      <c r="AM606" s="282"/>
      <c r="AN606" s="282"/>
      <c r="AO606" s="282"/>
      <c r="AP606" s="282"/>
      <c r="AQ606" s="282"/>
      <c r="AR606" s="282"/>
      <c r="AS606" s="282"/>
      <c r="AT606" s="282"/>
      <c r="AU606" s="282"/>
      <c r="AV606" s="282"/>
      <c r="AW606" s="282"/>
      <c r="AX606" s="282"/>
      <c r="AY606" s="282"/>
      <c r="AZ606" s="282"/>
      <c r="BA606" s="282"/>
      <c r="BB606" s="282"/>
      <c r="BC606" s="282"/>
      <c r="BD606" s="282"/>
      <c r="BE606" s="282"/>
      <c r="BF606" s="282"/>
      <c r="BG606" s="282"/>
      <c r="BH606" s="282"/>
      <c r="BI606" s="282"/>
      <c r="BJ606" s="282"/>
      <c r="BK606" s="282"/>
      <c r="BL606" s="282"/>
      <c r="BM606" s="282"/>
      <c r="BN606" s="282"/>
      <c r="BO606" s="282"/>
      <c r="BP606" s="282"/>
      <c r="BQ606" s="282"/>
      <c r="BR606" s="282"/>
      <c r="BS606" s="282"/>
      <c r="BT606" s="282"/>
      <c r="BU606" s="282"/>
      <c r="BV606" s="282"/>
      <c r="BW606" s="282"/>
      <c r="BX606" s="282"/>
      <c r="BY606" s="282"/>
      <c r="BZ606" s="282"/>
      <c r="CA606" s="282"/>
      <c r="CB606" s="282"/>
      <c r="CC606" s="282"/>
      <c r="CD606" s="282"/>
      <c r="CE606" s="282"/>
      <c r="CF606" s="282"/>
      <c r="CG606" s="282"/>
    </row>
    <row r="607" spans="1:85" ht="15" customHeight="1">
      <c r="A607" s="4"/>
      <c r="B607" s="784"/>
      <c r="C607" s="55"/>
      <c r="D607" s="4"/>
      <c r="E607" s="49"/>
      <c r="F607" s="20"/>
      <c r="G607" s="402"/>
      <c r="H607" s="54"/>
      <c r="I607" s="446"/>
      <c r="J607" s="447"/>
      <c r="K607" s="436"/>
      <c r="L607" s="787"/>
      <c r="M607" s="435"/>
      <c r="N607" s="794"/>
      <c r="O607" s="436"/>
      <c r="P607" s="789"/>
      <c r="Q607" s="436"/>
      <c r="R607" s="436"/>
      <c r="S607" s="790"/>
      <c r="T607" s="791"/>
      <c r="U607" s="792"/>
      <c r="V607" s="425"/>
      <c r="W607" s="789"/>
      <c r="X607" s="789"/>
      <c r="Y607" s="792"/>
      <c r="Z607" s="793"/>
      <c r="AA607" s="783"/>
      <c r="AB607" s="783"/>
      <c r="AC607" s="282"/>
      <c r="AD607" s="282"/>
      <c r="AE607" s="282"/>
      <c r="AF607" s="282"/>
      <c r="AG607" s="282"/>
      <c r="AH607" s="282"/>
      <c r="AI607" s="282"/>
      <c r="AJ607" s="282"/>
      <c r="AK607" s="282"/>
      <c r="AL607" s="282"/>
      <c r="AM607" s="282"/>
      <c r="AN607" s="282"/>
      <c r="AO607" s="282"/>
      <c r="AP607" s="282"/>
      <c r="AQ607" s="282"/>
      <c r="AR607" s="282"/>
      <c r="AS607" s="282"/>
      <c r="AT607" s="282"/>
      <c r="AU607" s="282"/>
      <c r="AV607" s="282"/>
      <c r="AW607" s="282"/>
      <c r="AX607" s="282"/>
      <c r="AY607" s="282"/>
      <c r="AZ607" s="282"/>
      <c r="BA607" s="282"/>
      <c r="BB607" s="282"/>
      <c r="BC607" s="282"/>
      <c r="BD607" s="282"/>
      <c r="BE607" s="282"/>
      <c r="BF607" s="282"/>
      <c r="BG607" s="282"/>
      <c r="BH607" s="282"/>
      <c r="BI607" s="282"/>
      <c r="BJ607" s="282"/>
      <c r="BK607" s="282"/>
      <c r="BL607" s="282"/>
      <c r="BM607" s="282"/>
      <c r="BN607" s="282"/>
      <c r="BO607" s="282"/>
      <c r="BP607" s="282"/>
      <c r="BQ607" s="282"/>
      <c r="BR607" s="282"/>
      <c r="BS607" s="282"/>
      <c r="BT607" s="282"/>
      <c r="BU607" s="282"/>
      <c r="BV607" s="282"/>
      <c r="BW607" s="282"/>
      <c r="BX607" s="282"/>
      <c r="BY607" s="282"/>
      <c r="BZ607" s="282"/>
      <c r="CA607" s="282"/>
      <c r="CB607" s="282"/>
      <c r="CC607" s="282"/>
      <c r="CD607" s="282"/>
      <c r="CE607" s="282"/>
      <c r="CF607" s="282"/>
      <c r="CG607" s="282"/>
    </row>
    <row r="608" spans="1:85" ht="15" customHeight="1">
      <c r="A608" s="282"/>
      <c r="B608" s="283"/>
      <c r="C608" s="55"/>
      <c r="D608" s="283"/>
      <c r="E608" s="323" t="s">
        <v>1843</v>
      </c>
      <c r="F608" s="285" t="s">
        <v>968</v>
      </c>
      <c r="G608" s="262">
        <f>SUM(G7:G606)</f>
        <v>2337487090</v>
      </c>
      <c r="H608" s="285"/>
      <c r="I608" s="284"/>
      <c r="J608" s="282"/>
      <c r="K608" s="282"/>
      <c r="L608" s="282"/>
      <c r="M608" s="283"/>
      <c r="N608" s="282"/>
      <c r="O608" s="282"/>
      <c r="P608" s="286"/>
      <c r="Q608" s="282"/>
      <c r="R608" s="282"/>
      <c r="S608" s="282"/>
      <c r="T608" s="282"/>
      <c r="U608" s="283"/>
      <c r="V608" s="32"/>
      <c r="W608" s="282"/>
      <c r="X608" s="282"/>
      <c r="Y608" s="282"/>
      <c r="Z608" s="282"/>
      <c r="AA608" s="282"/>
      <c r="AB608" s="282"/>
      <c r="AC608" s="282"/>
      <c r="AD608" s="282"/>
      <c r="AE608" s="282"/>
      <c r="AF608" s="282"/>
      <c r="AG608" s="282"/>
      <c r="AH608" s="282"/>
      <c r="AI608" s="282"/>
      <c r="AJ608" s="282"/>
      <c r="AK608" s="282"/>
      <c r="AL608" s="282"/>
      <c r="AM608" s="282"/>
      <c r="AN608" s="282"/>
      <c r="AO608" s="282"/>
      <c r="AP608" s="282"/>
      <c r="AQ608" s="282"/>
      <c r="AR608" s="282"/>
      <c r="AS608" s="282"/>
      <c r="AT608" s="282"/>
      <c r="AU608" s="282"/>
      <c r="AV608" s="282"/>
      <c r="AW608" s="282"/>
      <c r="AX608" s="282"/>
      <c r="AY608" s="282"/>
      <c r="AZ608" s="282"/>
      <c r="BA608" s="282"/>
      <c r="BB608" s="282"/>
      <c r="BC608" s="282"/>
      <c r="BD608" s="282"/>
      <c r="BE608" s="282"/>
      <c r="BF608" s="282"/>
      <c r="BG608" s="282"/>
      <c r="BH608" s="282"/>
      <c r="BI608" s="282"/>
      <c r="BJ608" s="282"/>
      <c r="BK608" s="282"/>
      <c r="BL608" s="282"/>
      <c r="BM608" s="282"/>
      <c r="BN608" s="282"/>
      <c r="BO608" s="282"/>
      <c r="BP608" s="282"/>
      <c r="BQ608" s="282"/>
      <c r="BR608" s="282"/>
      <c r="BS608" s="282"/>
      <c r="BT608" s="282"/>
      <c r="BU608" s="282"/>
      <c r="BV608" s="282"/>
      <c r="BW608" s="282"/>
      <c r="BX608" s="282"/>
      <c r="BY608" s="282"/>
      <c r="BZ608" s="282"/>
      <c r="CA608" s="282"/>
      <c r="CB608" s="282"/>
      <c r="CC608" s="282"/>
      <c r="CD608" s="282"/>
      <c r="CE608" s="282"/>
      <c r="CF608" s="282"/>
      <c r="CG608" s="282"/>
    </row>
    <row r="609" spans="1:85" ht="15" customHeight="1">
      <c r="A609" s="282"/>
      <c r="B609" s="283"/>
      <c r="C609" s="55"/>
      <c r="D609" s="283"/>
      <c r="E609" s="284"/>
      <c r="F609" s="285" t="s">
        <v>969</v>
      </c>
      <c r="G609" s="344">
        <f>+Tabla42369121316152123252735[[#Totals],[VALOR A PAGAR ]]</f>
        <v>2876323946</v>
      </c>
      <c r="H609" s="285"/>
      <c r="I609" s="284"/>
      <c r="J609" s="282"/>
      <c r="K609" s="282"/>
      <c r="L609" s="282"/>
      <c r="M609" s="283"/>
      <c r="N609" s="282"/>
      <c r="O609" s="282"/>
      <c r="P609" s="286"/>
      <c r="Q609" s="282"/>
      <c r="R609" s="282"/>
      <c r="S609" s="282"/>
      <c r="T609" s="282"/>
      <c r="U609" s="283"/>
      <c r="V609" s="32"/>
      <c r="W609" s="282"/>
      <c r="X609" s="282"/>
      <c r="Y609" s="282"/>
      <c r="Z609" s="282"/>
      <c r="AA609" s="282"/>
      <c r="AB609" s="282"/>
      <c r="AC609" s="282"/>
      <c r="AD609" s="282"/>
      <c r="AE609" s="282"/>
      <c r="AF609" s="282"/>
      <c r="AG609" s="282"/>
      <c r="AH609" s="282"/>
      <c r="AI609" s="282"/>
      <c r="AJ609" s="282"/>
      <c r="AK609" s="282"/>
      <c r="AL609" s="282"/>
      <c r="AM609" s="282"/>
      <c r="AN609" s="282"/>
      <c r="AO609" s="282"/>
      <c r="AP609" s="282"/>
      <c r="AQ609" s="282"/>
      <c r="AR609" s="282"/>
      <c r="AS609" s="282"/>
      <c r="AT609" s="282"/>
      <c r="AU609" s="282"/>
      <c r="AV609" s="282"/>
      <c r="AW609" s="282"/>
      <c r="AX609" s="282"/>
      <c r="AY609" s="282"/>
      <c r="AZ609" s="282"/>
      <c r="BA609" s="282"/>
      <c r="BB609" s="282"/>
      <c r="BC609" s="282"/>
      <c r="BD609" s="282"/>
      <c r="BE609" s="282"/>
      <c r="BF609" s="282"/>
      <c r="BG609" s="282"/>
      <c r="BH609" s="282"/>
      <c r="BI609" s="282"/>
      <c r="BJ609" s="282"/>
      <c r="BK609" s="282"/>
      <c r="BL609" s="282"/>
      <c r="BM609" s="282"/>
      <c r="BN609" s="282"/>
      <c r="BO609" s="282"/>
      <c r="BP609" s="282"/>
      <c r="BQ609" s="282"/>
      <c r="BR609" s="282"/>
      <c r="BS609" s="282"/>
      <c r="BT609" s="282"/>
      <c r="BU609" s="282"/>
      <c r="BV609" s="282"/>
      <c r="BW609" s="282"/>
      <c r="BX609" s="282"/>
      <c r="BY609" s="282"/>
      <c r="BZ609" s="282"/>
      <c r="CA609" s="282"/>
      <c r="CB609" s="282"/>
      <c r="CC609" s="282"/>
      <c r="CD609" s="282"/>
      <c r="CE609" s="282"/>
      <c r="CF609" s="282"/>
      <c r="CG609" s="282"/>
    </row>
    <row r="610" spans="1:85" ht="15" customHeight="1">
      <c r="A610" s="282"/>
      <c r="B610" s="283"/>
      <c r="C610" s="55"/>
      <c r="D610" s="283"/>
      <c r="E610" s="284"/>
      <c r="F610" s="403" t="s">
        <v>970</v>
      </c>
      <c r="G610" s="263">
        <f>+G608+G609</f>
        <v>5213811036</v>
      </c>
      <c r="H610" s="285"/>
      <c r="I610" s="284"/>
      <c r="J610" s="282"/>
      <c r="K610" s="282"/>
      <c r="L610" s="282"/>
      <c r="M610" s="283"/>
      <c r="N610" s="282"/>
      <c r="O610" s="282"/>
      <c r="P610" s="286"/>
      <c r="Q610" s="282"/>
      <c r="R610" s="282"/>
      <c r="S610" s="282"/>
      <c r="T610" s="282"/>
      <c r="U610" s="283"/>
      <c r="V610" s="32"/>
      <c r="W610" s="282"/>
      <c r="X610" s="282"/>
      <c r="Y610" s="282"/>
      <c r="Z610" s="282"/>
      <c r="AA610" s="282"/>
      <c r="AB610" s="282"/>
      <c r="AC610" s="282"/>
      <c r="AD610" s="282"/>
      <c r="AE610" s="282"/>
      <c r="AF610" s="282"/>
      <c r="AG610" s="282"/>
      <c r="AH610" s="282"/>
      <c r="AI610" s="282"/>
      <c r="AJ610" s="282"/>
      <c r="AK610" s="282"/>
      <c r="AL610" s="282"/>
      <c r="AM610" s="282"/>
      <c r="AN610" s="282"/>
      <c r="AO610" s="282"/>
      <c r="AP610" s="282"/>
      <c r="AQ610" s="282"/>
      <c r="AR610" s="282"/>
      <c r="AS610" s="282"/>
      <c r="AT610" s="282"/>
      <c r="AU610" s="282"/>
      <c r="AV610" s="282"/>
      <c r="AW610" s="282"/>
      <c r="AX610" s="282"/>
      <c r="AY610" s="282"/>
      <c r="AZ610" s="282"/>
      <c r="BA610" s="282"/>
      <c r="BB610" s="282"/>
      <c r="BC610" s="282"/>
      <c r="BD610" s="282"/>
      <c r="BE610" s="282"/>
      <c r="BF610" s="282"/>
      <c r="BG610" s="282"/>
      <c r="BH610" s="282"/>
      <c r="BI610" s="282"/>
      <c r="BJ610" s="282"/>
      <c r="BK610" s="282"/>
      <c r="BL610" s="282"/>
      <c r="BM610" s="282"/>
      <c r="BN610" s="282"/>
      <c r="BO610" s="282"/>
      <c r="BP610" s="282"/>
      <c r="BQ610" s="282"/>
      <c r="BR610" s="282"/>
      <c r="BS610" s="282"/>
      <c r="BT610" s="282"/>
      <c r="BU610" s="282"/>
      <c r="BV610" s="282"/>
      <c r="BW610" s="282"/>
      <c r="BX610" s="282"/>
      <c r="BY610" s="282"/>
      <c r="BZ610" s="282"/>
      <c r="CA610" s="282"/>
      <c r="CB610" s="282"/>
      <c r="CC610" s="282"/>
      <c r="CD610" s="282"/>
      <c r="CE610" s="282"/>
      <c r="CF610" s="282"/>
      <c r="CG610" s="282"/>
    </row>
    <row r="611" spans="1:85" ht="15" customHeight="1">
      <c r="A611" s="282"/>
      <c r="B611" s="283"/>
      <c r="C611" s="55"/>
      <c r="D611" s="283"/>
      <c r="E611" s="284"/>
      <c r="F611" s="285"/>
      <c r="G611" s="344"/>
      <c r="H611" s="285"/>
      <c r="I611" s="284"/>
      <c r="J611" s="282"/>
      <c r="K611" s="282"/>
      <c r="L611" s="282"/>
      <c r="M611" s="293"/>
      <c r="N611" s="282"/>
      <c r="O611" s="282"/>
      <c r="P611" s="286"/>
      <c r="Q611" s="282"/>
      <c r="R611" s="282"/>
      <c r="S611" s="282"/>
      <c r="T611" s="282"/>
      <c r="U611" s="283"/>
      <c r="V611" s="32"/>
      <c r="W611" s="282"/>
      <c r="X611" s="282"/>
      <c r="Y611" s="282"/>
      <c r="Z611" s="282"/>
      <c r="AA611" s="282"/>
      <c r="AB611" s="282"/>
      <c r="AC611" s="282"/>
      <c r="AD611" s="282"/>
      <c r="AE611" s="282"/>
      <c r="AF611" s="282"/>
      <c r="AG611" s="282"/>
      <c r="AH611" s="282"/>
      <c r="AI611" s="282"/>
      <c r="AJ611" s="282"/>
      <c r="AK611" s="282"/>
      <c r="AL611" s="282"/>
      <c r="AM611" s="282"/>
      <c r="AN611" s="282"/>
      <c r="AO611" s="282"/>
      <c r="AP611" s="282"/>
      <c r="AQ611" s="282"/>
      <c r="AR611" s="282"/>
      <c r="AS611" s="282"/>
      <c r="AT611" s="282"/>
      <c r="AU611" s="282"/>
      <c r="AV611" s="282"/>
      <c r="AW611" s="282"/>
      <c r="AX611" s="282"/>
      <c r="AY611" s="282"/>
      <c r="AZ611" s="282"/>
      <c r="BA611" s="282"/>
      <c r="BB611" s="282"/>
      <c r="BC611" s="282"/>
      <c r="BD611" s="282"/>
      <c r="BE611" s="282"/>
      <c r="BF611" s="282"/>
      <c r="BG611" s="282"/>
      <c r="BH611" s="282"/>
      <c r="BI611" s="282"/>
      <c r="BJ611" s="282"/>
      <c r="BK611" s="282"/>
      <c r="BL611" s="282"/>
      <c r="BM611" s="282"/>
      <c r="BN611" s="282"/>
      <c r="BO611" s="282"/>
      <c r="BP611" s="282"/>
      <c r="BQ611" s="282"/>
      <c r="BR611" s="282"/>
      <c r="BS611" s="282"/>
      <c r="BT611" s="282"/>
      <c r="BU611" s="282"/>
      <c r="BV611" s="282"/>
      <c r="BW611" s="282"/>
      <c r="BX611" s="282"/>
      <c r="BY611" s="282"/>
      <c r="BZ611" s="282"/>
      <c r="CA611" s="282"/>
      <c r="CB611" s="282"/>
      <c r="CC611" s="282"/>
      <c r="CD611" s="282"/>
      <c r="CE611" s="282"/>
      <c r="CF611" s="282"/>
      <c r="CG611" s="282"/>
    </row>
    <row r="612" spans="1:85" ht="15" customHeight="1">
      <c r="A612" s="282"/>
      <c r="B612" s="283"/>
      <c r="C612" s="55"/>
      <c r="D612" s="283"/>
      <c r="E612" s="284"/>
      <c r="F612" s="285"/>
      <c r="G612" s="344"/>
      <c r="H612" s="285"/>
      <c r="I612" s="284"/>
      <c r="J612" s="282"/>
      <c r="K612" s="282"/>
      <c r="L612" s="282"/>
      <c r="M612" s="293"/>
      <c r="N612" s="282"/>
      <c r="O612" s="282"/>
      <c r="P612" s="286"/>
      <c r="Q612" s="282"/>
      <c r="R612" s="282"/>
      <c r="S612" s="282"/>
      <c r="T612" s="282"/>
      <c r="U612" s="283"/>
      <c r="V612" s="32"/>
      <c r="W612" s="282"/>
      <c r="X612" s="282"/>
      <c r="Y612" s="282"/>
      <c r="Z612" s="282"/>
      <c r="AA612" s="282"/>
      <c r="AB612" s="282"/>
      <c r="AC612" s="282"/>
      <c r="AD612" s="282"/>
      <c r="AE612" s="282"/>
      <c r="AF612" s="282"/>
      <c r="AG612" s="282"/>
      <c r="AH612" s="282"/>
      <c r="AI612" s="282"/>
      <c r="AJ612" s="282"/>
      <c r="AK612" s="282"/>
      <c r="AL612" s="282"/>
      <c r="AM612" s="282"/>
      <c r="AN612" s="282"/>
      <c r="AO612" s="282"/>
      <c r="AP612" s="282"/>
      <c r="AQ612" s="282"/>
      <c r="AR612" s="282"/>
      <c r="AS612" s="282"/>
      <c r="AT612" s="282"/>
      <c r="AU612" s="282"/>
      <c r="AV612" s="282"/>
      <c r="AW612" s="282"/>
      <c r="AX612" s="282"/>
      <c r="AY612" s="282"/>
      <c r="AZ612" s="282"/>
      <c r="BA612" s="282"/>
      <c r="BB612" s="282"/>
      <c r="BC612" s="282"/>
      <c r="BD612" s="282"/>
      <c r="BE612" s="282"/>
      <c r="BF612" s="282"/>
      <c r="BG612" s="282"/>
      <c r="BH612" s="282"/>
      <c r="BI612" s="282"/>
      <c r="BJ612" s="282"/>
      <c r="BK612" s="282"/>
      <c r="BL612" s="282"/>
      <c r="BM612" s="282"/>
      <c r="BN612" s="282"/>
      <c r="BO612" s="282"/>
      <c r="BP612" s="282"/>
      <c r="BQ612" s="282"/>
      <c r="BR612" s="282"/>
      <c r="BS612" s="282"/>
      <c r="BT612" s="282"/>
      <c r="BU612" s="282"/>
      <c r="BV612" s="282"/>
      <c r="BW612" s="282"/>
      <c r="BX612" s="282"/>
      <c r="BY612" s="282"/>
      <c r="BZ612" s="282"/>
      <c r="CA612" s="282"/>
      <c r="CB612" s="282"/>
      <c r="CC612" s="282"/>
      <c r="CD612" s="282"/>
      <c r="CE612" s="282"/>
      <c r="CF612" s="282"/>
      <c r="CG612" s="282"/>
    </row>
    <row r="613" spans="1:85" ht="15" customHeight="1">
      <c r="A613" s="282"/>
      <c r="B613" s="283"/>
      <c r="C613" s="55"/>
      <c r="D613" s="283"/>
      <c r="E613" s="284"/>
      <c r="F613" s="285"/>
      <c r="G613" s="344"/>
      <c r="H613" s="285"/>
      <c r="I613" s="284"/>
      <c r="J613" s="282"/>
      <c r="K613" s="282"/>
      <c r="L613" s="282"/>
      <c r="M613" s="283"/>
      <c r="N613" s="282"/>
      <c r="O613" s="282"/>
      <c r="P613" s="286"/>
      <c r="Q613" s="282"/>
      <c r="R613" s="282"/>
      <c r="S613" s="282"/>
      <c r="T613" s="282"/>
      <c r="U613" s="283"/>
      <c r="V613" s="32"/>
      <c r="W613" s="282"/>
      <c r="X613" s="282"/>
      <c r="Y613" s="282"/>
      <c r="Z613" s="282"/>
      <c r="AA613" s="282"/>
      <c r="AB613" s="282"/>
      <c r="AC613" s="282"/>
      <c r="AD613" s="282"/>
      <c r="AE613" s="282"/>
      <c r="AF613" s="282"/>
      <c r="AG613" s="282"/>
      <c r="AH613" s="282"/>
      <c r="AI613" s="282"/>
      <c r="AJ613" s="282"/>
      <c r="AK613" s="282"/>
      <c r="AL613" s="282"/>
      <c r="AM613" s="282"/>
      <c r="AN613" s="282"/>
      <c r="AO613" s="282"/>
      <c r="AP613" s="282"/>
      <c r="AQ613" s="282"/>
      <c r="AR613" s="282"/>
      <c r="AS613" s="282"/>
      <c r="AT613" s="282"/>
      <c r="AU613" s="282"/>
      <c r="AV613" s="282"/>
      <c r="AW613" s="282"/>
      <c r="AX613" s="282"/>
      <c r="AY613" s="282"/>
      <c r="AZ613" s="282"/>
      <c r="BA613" s="282"/>
      <c r="BB613" s="282"/>
      <c r="BC613" s="282"/>
      <c r="BD613" s="282"/>
      <c r="BE613" s="282"/>
      <c r="BF613" s="282"/>
      <c r="BG613" s="282"/>
      <c r="BH613" s="282"/>
      <c r="BI613" s="282"/>
      <c r="BJ613" s="282"/>
      <c r="BK613" s="282"/>
      <c r="BL613" s="282"/>
      <c r="BM613" s="282"/>
      <c r="BN613" s="282"/>
      <c r="BO613" s="282"/>
      <c r="BP613" s="282"/>
      <c r="BQ613" s="282"/>
      <c r="BR613" s="282"/>
      <c r="BS613" s="282"/>
      <c r="BT613" s="282"/>
      <c r="BU613" s="282"/>
      <c r="BV613" s="282"/>
      <c r="BW613" s="282"/>
      <c r="BX613" s="282"/>
      <c r="BY613" s="282"/>
      <c r="BZ613" s="282"/>
      <c r="CA613" s="282"/>
      <c r="CB613" s="282"/>
      <c r="CC613" s="282"/>
      <c r="CD613" s="282"/>
      <c r="CE613" s="282"/>
      <c r="CF613" s="282"/>
      <c r="CG613" s="282"/>
    </row>
    <row r="614" spans="1:85" ht="15" customHeight="1">
      <c r="A614" s="282"/>
      <c r="B614" s="283"/>
      <c r="C614" s="55"/>
      <c r="D614" s="283"/>
      <c r="E614" s="284"/>
      <c r="F614" s="285"/>
      <c r="G614" s="344"/>
      <c r="H614" s="285"/>
      <c r="I614" s="284"/>
      <c r="J614" s="282"/>
      <c r="K614" s="282"/>
      <c r="L614" s="282"/>
      <c r="M614" s="283"/>
      <c r="N614" s="282"/>
      <c r="O614" s="282"/>
      <c r="P614" s="286"/>
      <c r="Q614" s="282"/>
      <c r="R614" s="282"/>
      <c r="S614" s="282"/>
      <c r="T614" s="282"/>
      <c r="U614" s="283"/>
      <c r="V614" s="32"/>
      <c r="W614" s="282"/>
      <c r="X614" s="282"/>
      <c r="Y614" s="282"/>
      <c r="Z614" s="282"/>
      <c r="AA614" s="282"/>
      <c r="AB614" s="282"/>
      <c r="AC614" s="282"/>
      <c r="AD614" s="282"/>
      <c r="AE614" s="282"/>
      <c r="AF614" s="282"/>
      <c r="AG614" s="282"/>
      <c r="AH614" s="282"/>
      <c r="AI614" s="282"/>
      <c r="AJ614" s="282"/>
      <c r="AK614" s="282"/>
      <c r="AL614" s="282"/>
      <c r="AM614" s="282"/>
      <c r="AN614" s="282"/>
      <c r="AO614" s="282"/>
      <c r="AP614" s="282"/>
      <c r="AQ614" s="282"/>
      <c r="AR614" s="282"/>
      <c r="AS614" s="282"/>
      <c r="AT614" s="282"/>
      <c r="AU614" s="282"/>
      <c r="AV614" s="282"/>
      <c r="AW614" s="282"/>
      <c r="AX614" s="282"/>
      <c r="AY614" s="282"/>
      <c r="AZ614" s="282"/>
      <c r="BA614" s="282"/>
      <c r="BB614" s="282"/>
      <c r="BC614" s="282"/>
      <c r="BD614" s="282"/>
      <c r="BE614" s="282"/>
      <c r="BF614" s="282"/>
      <c r="BG614" s="282"/>
      <c r="BH614" s="282"/>
      <c r="BI614" s="282"/>
      <c r="BJ614" s="282"/>
      <c r="BK614" s="282"/>
      <c r="BL614" s="282"/>
      <c r="BM614" s="282"/>
      <c r="BN614" s="282"/>
      <c r="BO614" s="282"/>
      <c r="BP614" s="282"/>
      <c r="BQ614" s="282"/>
      <c r="BR614" s="282"/>
      <c r="BS614" s="282"/>
      <c r="BT614" s="282"/>
      <c r="BU614" s="282"/>
      <c r="BV614" s="282"/>
      <c r="BW614" s="282"/>
      <c r="BX614" s="282"/>
      <c r="BY614" s="282"/>
      <c r="BZ614" s="282"/>
      <c r="CA614" s="282"/>
      <c r="CB614" s="282"/>
      <c r="CC614" s="282"/>
      <c r="CD614" s="282"/>
      <c r="CE614" s="282"/>
      <c r="CF614" s="282"/>
      <c r="CG614" s="282"/>
    </row>
    <row r="615" spans="1:85" ht="15" customHeight="1">
      <c r="A615" s="282"/>
      <c r="B615" s="283"/>
      <c r="C615" s="55"/>
      <c r="D615" s="283"/>
      <c r="E615" s="284"/>
      <c r="F615" s="285"/>
      <c r="G615" s="344"/>
      <c r="H615" s="285"/>
      <c r="I615" s="284"/>
      <c r="J615" s="282"/>
      <c r="K615" s="437"/>
      <c r="L615" s="438"/>
      <c r="M615" s="283"/>
      <c r="N615" s="282"/>
      <c r="O615" s="282"/>
      <c r="P615" s="286"/>
      <c r="Q615" s="282"/>
      <c r="R615" s="282"/>
      <c r="S615" s="282"/>
      <c r="T615" s="282"/>
      <c r="U615" s="283"/>
      <c r="V615" s="32"/>
      <c r="W615" s="282"/>
      <c r="X615" s="282"/>
      <c r="Y615" s="282"/>
      <c r="Z615" s="282"/>
      <c r="AA615" s="282"/>
      <c r="AB615" s="282"/>
      <c r="AC615" s="282"/>
      <c r="AD615" s="282"/>
      <c r="AE615" s="282"/>
      <c r="AF615" s="282"/>
      <c r="AG615" s="282"/>
      <c r="AH615" s="282"/>
      <c r="AI615" s="282"/>
      <c r="AJ615" s="282"/>
      <c r="AK615" s="282"/>
      <c r="AL615" s="282"/>
      <c r="AM615" s="282"/>
      <c r="AN615" s="282"/>
      <c r="AO615" s="282"/>
      <c r="AP615" s="282"/>
      <c r="AQ615" s="282"/>
      <c r="AR615" s="282"/>
      <c r="AS615" s="282"/>
      <c r="AT615" s="282"/>
      <c r="AU615" s="282"/>
      <c r="AV615" s="282"/>
      <c r="AW615" s="282"/>
      <c r="AX615" s="282"/>
      <c r="AY615" s="282"/>
      <c r="AZ615" s="282"/>
      <c r="BA615" s="282"/>
      <c r="BB615" s="282"/>
      <c r="BC615" s="282"/>
      <c r="BD615" s="282"/>
      <c r="BE615" s="282"/>
      <c r="BF615" s="282"/>
      <c r="BG615" s="282"/>
      <c r="BH615" s="282"/>
      <c r="BI615" s="282"/>
      <c r="BJ615" s="282"/>
      <c r="BK615" s="282"/>
      <c r="BL615" s="282"/>
      <c r="BM615" s="282"/>
      <c r="BN615" s="282"/>
      <c r="BO615" s="282"/>
      <c r="BP615" s="282"/>
      <c r="BQ615" s="282"/>
      <c r="BR615" s="282"/>
      <c r="BS615" s="282"/>
      <c r="BT615" s="282"/>
      <c r="BU615" s="282"/>
      <c r="BV615" s="282"/>
      <c r="BW615" s="282"/>
      <c r="BX615" s="282"/>
      <c r="BY615" s="282"/>
      <c r="BZ615" s="282"/>
      <c r="CA615" s="282"/>
      <c r="CB615" s="282"/>
      <c r="CC615" s="282"/>
      <c r="CD615" s="282"/>
      <c r="CE615" s="282"/>
      <c r="CF615" s="282"/>
      <c r="CG615" s="282"/>
    </row>
    <row r="616" spans="1:85" ht="15" customHeight="1">
      <c r="A616" s="282"/>
      <c r="B616" s="283"/>
      <c r="C616" s="55"/>
      <c r="D616" s="283"/>
      <c r="E616" s="284"/>
      <c r="F616" s="285"/>
      <c r="G616" s="344"/>
      <c r="H616" s="285"/>
      <c r="I616" s="284"/>
      <c r="J616" s="282"/>
      <c r="K616" s="282"/>
      <c r="L616" s="282"/>
      <c r="M616" s="283"/>
      <c r="N616" s="282"/>
      <c r="O616" s="282"/>
      <c r="P616" s="286"/>
      <c r="Q616" s="282"/>
      <c r="R616" s="282"/>
      <c r="S616" s="282"/>
      <c r="T616" s="282"/>
      <c r="U616" s="283"/>
      <c r="V616" s="32"/>
      <c r="W616" s="282"/>
      <c r="X616" s="282"/>
      <c r="Y616" s="282"/>
      <c r="Z616" s="282"/>
      <c r="AA616" s="282"/>
      <c r="AB616" s="282"/>
      <c r="AC616" s="282"/>
      <c r="AD616" s="282"/>
      <c r="AE616" s="282"/>
      <c r="AF616" s="282"/>
      <c r="AG616" s="282"/>
      <c r="AH616" s="282"/>
      <c r="AI616" s="282"/>
      <c r="AJ616" s="282"/>
      <c r="AK616" s="282"/>
      <c r="AL616" s="282"/>
      <c r="AM616" s="282"/>
      <c r="AN616" s="282"/>
      <c r="AO616" s="282"/>
      <c r="AP616" s="282"/>
      <c r="AQ616" s="282"/>
      <c r="AR616" s="282"/>
      <c r="AS616" s="282"/>
      <c r="AT616" s="282"/>
      <c r="AU616" s="282"/>
      <c r="AV616" s="282"/>
      <c r="AW616" s="282"/>
      <c r="AX616" s="282"/>
      <c r="AY616" s="282"/>
      <c r="AZ616" s="282"/>
      <c r="BA616" s="282"/>
      <c r="BB616" s="282"/>
      <c r="BC616" s="282"/>
      <c r="BD616" s="282"/>
      <c r="BE616" s="282"/>
      <c r="BF616" s="282"/>
      <c r="BG616" s="282"/>
      <c r="BH616" s="282"/>
      <c r="BI616" s="282"/>
      <c r="BJ616" s="282"/>
      <c r="BK616" s="282"/>
      <c r="BL616" s="282"/>
      <c r="BM616" s="282"/>
      <c r="BN616" s="282"/>
      <c r="BO616" s="282"/>
      <c r="BP616" s="282"/>
      <c r="BQ616" s="282"/>
      <c r="BR616" s="282"/>
      <c r="BS616" s="282"/>
      <c r="BT616" s="282"/>
      <c r="BU616" s="282"/>
      <c r="BV616" s="282"/>
      <c r="BW616" s="282"/>
      <c r="BX616" s="282"/>
      <c r="BY616" s="282"/>
      <c r="BZ616" s="282"/>
      <c r="CA616" s="282"/>
      <c r="CB616" s="282"/>
      <c r="CC616" s="282"/>
      <c r="CD616" s="282"/>
      <c r="CE616" s="282"/>
      <c r="CF616" s="282"/>
      <c r="CG616" s="282"/>
    </row>
    <row r="617" spans="1:85" ht="15" customHeight="1">
      <c r="A617" s="282"/>
      <c r="B617" s="283"/>
      <c r="C617" s="55"/>
      <c r="D617" s="283"/>
      <c r="E617" s="284"/>
      <c r="F617" s="285"/>
      <c r="G617" s="344"/>
      <c r="H617" s="285"/>
      <c r="I617" s="284"/>
      <c r="J617" s="282"/>
      <c r="K617" s="282"/>
      <c r="L617" s="282"/>
      <c r="M617" s="283"/>
      <c r="N617" s="282"/>
      <c r="O617" s="282"/>
      <c r="P617" s="286"/>
      <c r="Q617" s="282"/>
      <c r="R617" s="282"/>
      <c r="S617" s="282"/>
      <c r="T617" s="282"/>
      <c r="U617" s="283"/>
      <c r="V617" s="32"/>
      <c r="W617" s="282"/>
      <c r="X617" s="282"/>
      <c r="Y617" s="282"/>
      <c r="Z617" s="282"/>
      <c r="AA617" s="282"/>
      <c r="AB617" s="282"/>
      <c r="AC617" s="282"/>
      <c r="AD617" s="282"/>
      <c r="AE617" s="282"/>
      <c r="AF617" s="282"/>
      <c r="AG617" s="282"/>
      <c r="AH617" s="282"/>
      <c r="AI617" s="282"/>
      <c r="AJ617" s="282"/>
      <c r="AK617" s="282"/>
      <c r="AL617" s="282"/>
      <c r="AM617" s="282"/>
      <c r="AN617" s="282"/>
      <c r="AO617" s="282"/>
      <c r="AP617" s="282"/>
      <c r="AQ617" s="282"/>
      <c r="AR617" s="282"/>
      <c r="AS617" s="282"/>
      <c r="AT617" s="282"/>
      <c r="AU617" s="282"/>
      <c r="AV617" s="282"/>
      <c r="AW617" s="282"/>
      <c r="AX617" s="282"/>
      <c r="AY617" s="282"/>
      <c r="AZ617" s="282"/>
      <c r="BA617" s="282"/>
      <c r="BB617" s="282"/>
      <c r="BC617" s="282"/>
      <c r="BD617" s="282"/>
      <c r="BE617" s="282"/>
      <c r="BF617" s="282"/>
      <c r="BG617" s="282"/>
      <c r="BH617" s="282"/>
      <c r="BI617" s="282"/>
      <c r="BJ617" s="282"/>
      <c r="BK617" s="282"/>
      <c r="BL617" s="282"/>
      <c r="BM617" s="282"/>
      <c r="BN617" s="282"/>
      <c r="BO617" s="282"/>
      <c r="BP617" s="282"/>
      <c r="BQ617" s="282"/>
      <c r="BR617" s="282"/>
      <c r="BS617" s="282"/>
      <c r="BT617" s="282"/>
      <c r="BU617" s="282"/>
      <c r="BV617" s="282"/>
      <c r="BW617" s="282"/>
      <c r="BX617" s="282"/>
      <c r="BY617" s="282"/>
      <c r="BZ617" s="282"/>
      <c r="CA617" s="282"/>
      <c r="CB617" s="282"/>
      <c r="CC617" s="282"/>
      <c r="CD617" s="282"/>
      <c r="CE617" s="282"/>
      <c r="CF617" s="282"/>
      <c r="CG617" s="282"/>
    </row>
    <row r="618" spans="1:85" ht="15" customHeight="1">
      <c r="A618" s="282"/>
      <c r="B618" s="283"/>
      <c r="C618" s="55"/>
      <c r="D618" s="283"/>
      <c r="E618" s="284"/>
      <c r="F618" s="285"/>
      <c r="G618" s="344"/>
      <c r="H618" s="285"/>
      <c r="I618" s="284"/>
      <c r="J618" s="282"/>
      <c r="K618" s="282"/>
      <c r="L618" s="282"/>
      <c r="M618" s="283"/>
      <c r="N618" s="282"/>
      <c r="O618" s="282"/>
      <c r="P618" s="286"/>
      <c r="Q618" s="282"/>
      <c r="R618" s="282"/>
      <c r="S618" s="282"/>
      <c r="T618" s="282"/>
      <c r="U618" s="283"/>
      <c r="V618" s="32"/>
      <c r="W618" s="282"/>
      <c r="X618" s="282"/>
      <c r="Y618" s="282"/>
      <c r="Z618" s="282"/>
      <c r="AA618" s="282"/>
      <c r="AB618" s="282"/>
      <c r="AC618" s="282"/>
      <c r="AD618" s="282"/>
      <c r="AE618" s="282"/>
      <c r="AF618" s="282"/>
      <c r="AG618" s="282"/>
      <c r="AH618" s="282"/>
      <c r="AI618" s="282"/>
      <c r="AJ618" s="282"/>
      <c r="AK618" s="282"/>
      <c r="AL618" s="282"/>
      <c r="AM618" s="282"/>
      <c r="AN618" s="282"/>
      <c r="AO618" s="282"/>
      <c r="AP618" s="282"/>
      <c r="AQ618" s="282"/>
      <c r="AR618" s="282"/>
      <c r="AS618" s="282"/>
      <c r="AT618" s="282"/>
      <c r="AU618" s="282"/>
      <c r="AV618" s="282"/>
      <c r="AW618" s="282"/>
      <c r="AX618" s="282"/>
      <c r="AY618" s="282"/>
      <c r="AZ618" s="282"/>
      <c r="BA618" s="282"/>
      <c r="BB618" s="282"/>
      <c r="BC618" s="282"/>
      <c r="BD618" s="282"/>
      <c r="BE618" s="282"/>
      <c r="BF618" s="282"/>
      <c r="BG618" s="282"/>
      <c r="BH618" s="282"/>
      <c r="BI618" s="282"/>
      <c r="BJ618" s="282"/>
      <c r="BK618" s="282"/>
      <c r="BL618" s="282"/>
      <c r="BM618" s="282"/>
      <c r="BN618" s="282"/>
      <c r="BO618" s="282"/>
      <c r="BP618" s="282"/>
      <c r="BQ618" s="282"/>
      <c r="BR618" s="282"/>
      <c r="BS618" s="282"/>
      <c r="BT618" s="282"/>
      <c r="BU618" s="282"/>
      <c r="BV618" s="282"/>
      <c r="BW618" s="282"/>
      <c r="BX618" s="282"/>
      <c r="BY618" s="282"/>
      <c r="BZ618" s="282"/>
      <c r="CA618" s="282"/>
      <c r="CB618" s="282"/>
      <c r="CC618" s="282"/>
      <c r="CD618" s="282"/>
      <c r="CE618" s="282"/>
      <c r="CF618" s="282"/>
      <c r="CG618" s="282"/>
    </row>
    <row r="619" spans="1:85" ht="15" customHeight="1">
      <c r="A619" s="282"/>
      <c r="B619" s="283"/>
      <c r="C619" s="55"/>
      <c r="D619" s="283"/>
      <c r="E619" s="284"/>
      <c r="F619" s="285"/>
      <c r="G619" s="344"/>
      <c r="H619" s="285"/>
      <c r="I619" s="284"/>
      <c r="J619" s="282"/>
      <c r="K619" s="282"/>
      <c r="L619" s="282"/>
      <c r="M619" s="283"/>
      <c r="N619" s="282"/>
      <c r="O619" s="282"/>
      <c r="P619" s="286"/>
      <c r="Q619" s="282"/>
      <c r="R619" s="282"/>
      <c r="S619" s="282"/>
      <c r="T619" s="282"/>
      <c r="U619" s="283"/>
      <c r="V619" s="32"/>
      <c r="W619" s="282"/>
      <c r="X619" s="282"/>
      <c r="Y619" s="282"/>
      <c r="Z619" s="282"/>
      <c r="AA619" s="282"/>
      <c r="AB619" s="282"/>
      <c r="AC619" s="282"/>
      <c r="AD619" s="282"/>
      <c r="AE619" s="282"/>
      <c r="AF619" s="282"/>
      <c r="AG619" s="282"/>
      <c r="AH619" s="282"/>
      <c r="AI619" s="282"/>
      <c r="AJ619" s="282"/>
      <c r="AK619" s="282"/>
      <c r="AL619" s="282"/>
      <c r="AM619" s="282"/>
      <c r="AN619" s="282"/>
      <c r="AO619" s="282"/>
      <c r="AP619" s="282"/>
      <c r="AQ619" s="282"/>
      <c r="AR619" s="282"/>
      <c r="AS619" s="282"/>
      <c r="AT619" s="282"/>
      <c r="AU619" s="282"/>
      <c r="AV619" s="282"/>
      <c r="AW619" s="282"/>
      <c r="AX619" s="282"/>
      <c r="AY619" s="282"/>
      <c r="AZ619" s="282"/>
      <c r="BA619" s="282"/>
      <c r="BB619" s="282"/>
      <c r="BC619" s="282"/>
      <c r="BD619" s="282"/>
      <c r="BE619" s="282"/>
      <c r="BF619" s="282"/>
      <c r="BG619" s="282"/>
      <c r="BH619" s="282"/>
      <c r="BI619" s="282"/>
      <c r="BJ619" s="282"/>
      <c r="BK619" s="282"/>
      <c r="BL619" s="282"/>
      <c r="BM619" s="282"/>
      <c r="BN619" s="282"/>
      <c r="BO619" s="282"/>
      <c r="BP619" s="282"/>
      <c r="BQ619" s="282"/>
      <c r="BR619" s="282"/>
      <c r="BS619" s="282"/>
      <c r="BT619" s="282"/>
      <c r="BU619" s="282"/>
      <c r="BV619" s="282"/>
      <c r="BW619" s="282"/>
      <c r="BX619" s="282"/>
      <c r="BY619" s="282"/>
      <c r="BZ619" s="282"/>
      <c r="CA619" s="282"/>
      <c r="CB619" s="282"/>
      <c r="CC619" s="282"/>
      <c r="CD619" s="282"/>
      <c r="CE619" s="282"/>
      <c r="CF619" s="282"/>
      <c r="CG619" s="282"/>
    </row>
    <row r="620" spans="1:85" ht="15" customHeight="1">
      <c r="A620" s="282"/>
      <c r="B620" s="283"/>
      <c r="C620" s="55"/>
      <c r="D620" s="283"/>
      <c r="E620" s="284"/>
      <c r="F620" s="285"/>
      <c r="G620" s="344"/>
      <c r="H620" s="285"/>
      <c r="I620" s="284"/>
      <c r="J620" s="282"/>
      <c r="K620" s="282"/>
      <c r="L620" s="282"/>
      <c r="M620" s="283"/>
      <c r="N620" s="282"/>
      <c r="O620" s="282"/>
      <c r="P620" s="286"/>
      <c r="Q620" s="282"/>
      <c r="R620" s="282"/>
      <c r="S620" s="282"/>
      <c r="T620" s="282"/>
      <c r="U620" s="283"/>
      <c r="V620" s="32"/>
      <c r="W620" s="282"/>
      <c r="X620" s="282"/>
      <c r="Y620" s="282"/>
      <c r="Z620" s="282"/>
      <c r="AA620" s="282"/>
      <c r="AB620" s="282"/>
      <c r="AC620" s="282"/>
      <c r="AD620" s="282"/>
      <c r="AE620" s="282"/>
      <c r="AF620" s="282"/>
      <c r="AG620" s="282"/>
      <c r="AH620" s="282"/>
      <c r="AI620" s="282"/>
      <c r="AJ620" s="282"/>
      <c r="AK620" s="282"/>
      <c r="AL620" s="282"/>
      <c r="AM620" s="282"/>
      <c r="AN620" s="282"/>
      <c r="AO620" s="282"/>
      <c r="AP620" s="282"/>
      <c r="AQ620" s="282"/>
      <c r="AR620" s="282"/>
      <c r="AS620" s="282"/>
      <c r="AT620" s="282"/>
      <c r="AU620" s="282"/>
      <c r="AV620" s="282"/>
      <c r="AW620" s="282"/>
      <c r="AX620" s="282"/>
      <c r="AY620" s="282"/>
      <c r="AZ620" s="282"/>
      <c r="BA620" s="282"/>
      <c r="BB620" s="282"/>
      <c r="BC620" s="282"/>
      <c r="BD620" s="282"/>
      <c r="BE620" s="282"/>
      <c r="BF620" s="282"/>
      <c r="BG620" s="282"/>
      <c r="BH620" s="282"/>
      <c r="BI620" s="282"/>
      <c r="BJ620" s="282"/>
      <c r="BK620" s="282"/>
      <c r="BL620" s="282"/>
      <c r="BM620" s="282"/>
      <c r="BN620" s="282"/>
      <c r="BO620" s="282"/>
      <c r="BP620" s="282"/>
      <c r="BQ620" s="282"/>
      <c r="BR620" s="282"/>
      <c r="BS620" s="282"/>
      <c r="BT620" s="282"/>
      <c r="BU620" s="282"/>
      <c r="BV620" s="282"/>
      <c r="BW620" s="282"/>
      <c r="BX620" s="282"/>
      <c r="BY620" s="282"/>
      <c r="BZ620" s="282"/>
      <c r="CA620" s="282"/>
      <c r="CB620" s="282"/>
      <c r="CC620" s="282"/>
      <c r="CD620" s="282"/>
      <c r="CE620" s="282"/>
      <c r="CF620" s="282"/>
      <c r="CG620" s="282"/>
    </row>
    <row r="621" spans="1:85" ht="15" customHeight="1">
      <c r="A621" s="282"/>
      <c r="B621" s="283"/>
      <c r="C621" s="55"/>
      <c r="D621" s="283"/>
      <c r="E621" s="284"/>
      <c r="F621" s="285"/>
      <c r="G621" s="344"/>
      <c r="H621" s="285"/>
      <c r="I621" s="284"/>
      <c r="J621" s="282"/>
      <c r="K621" s="282"/>
      <c r="L621" s="282"/>
      <c r="M621" s="283"/>
      <c r="N621" s="282"/>
      <c r="O621" s="282"/>
      <c r="P621" s="286"/>
      <c r="Q621" s="282"/>
      <c r="R621" s="282"/>
      <c r="S621" s="282"/>
      <c r="T621" s="282"/>
      <c r="U621" s="283"/>
      <c r="V621" s="32"/>
      <c r="W621" s="282"/>
      <c r="X621" s="282"/>
      <c r="Y621" s="282"/>
      <c r="Z621" s="282"/>
      <c r="AA621" s="282"/>
      <c r="AB621" s="282"/>
      <c r="AC621" s="282"/>
      <c r="AD621" s="282"/>
      <c r="AE621" s="282"/>
      <c r="AF621" s="282"/>
      <c r="AG621" s="282"/>
      <c r="AH621" s="282"/>
      <c r="AI621" s="282"/>
      <c r="AJ621" s="282"/>
      <c r="AK621" s="282"/>
      <c r="AL621" s="282"/>
      <c r="AM621" s="282"/>
      <c r="AN621" s="282"/>
      <c r="AO621" s="282"/>
      <c r="AP621" s="282"/>
      <c r="AQ621" s="282"/>
      <c r="AR621" s="282"/>
      <c r="AS621" s="282"/>
      <c r="AT621" s="282"/>
      <c r="AU621" s="282"/>
      <c r="AV621" s="282"/>
      <c r="AW621" s="282"/>
      <c r="AX621" s="282"/>
      <c r="AY621" s="282"/>
      <c r="AZ621" s="282"/>
      <c r="BA621" s="282"/>
      <c r="BB621" s="282"/>
      <c r="BC621" s="282"/>
      <c r="BD621" s="282"/>
      <c r="BE621" s="282"/>
      <c r="BF621" s="282"/>
      <c r="BG621" s="282"/>
      <c r="BH621" s="282"/>
      <c r="BI621" s="282"/>
      <c r="BJ621" s="282"/>
      <c r="BK621" s="282"/>
      <c r="BL621" s="282"/>
      <c r="BM621" s="282"/>
      <c r="BN621" s="282"/>
      <c r="BO621" s="282"/>
      <c r="BP621" s="282"/>
      <c r="BQ621" s="282"/>
      <c r="BR621" s="282"/>
      <c r="BS621" s="282"/>
      <c r="BT621" s="282"/>
      <c r="BU621" s="282"/>
      <c r="BV621" s="282"/>
      <c r="BW621" s="282"/>
      <c r="BX621" s="282"/>
      <c r="BY621" s="282"/>
      <c r="BZ621" s="282"/>
      <c r="CA621" s="282"/>
      <c r="CB621" s="282"/>
      <c r="CC621" s="282"/>
      <c r="CD621" s="282"/>
      <c r="CE621" s="282"/>
      <c r="CF621" s="282"/>
      <c r="CG621" s="282"/>
    </row>
    <row r="622" spans="1:85" ht="15" customHeight="1">
      <c r="A622" s="282"/>
      <c r="B622" s="283"/>
      <c r="C622" s="55"/>
      <c r="D622" s="283"/>
      <c r="E622" s="284"/>
      <c r="F622" s="285"/>
      <c r="G622" s="344"/>
      <c r="H622" s="285"/>
      <c r="I622" s="284"/>
      <c r="J622" s="282"/>
      <c r="K622" s="282"/>
      <c r="L622" s="282"/>
      <c r="M622" s="283"/>
      <c r="N622" s="282"/>
      <c r="O622" s="282"/>
      <c r="P622" s="286"/>
      <c r="Q622" s="282"/>
      <c r="R622" s="282"/>
      <c r="S622" s="282"/>
      <c r="T622" s="282"/>
      <c r="U622" s="283"/>
      <c r="V622" s="32"/>
      <c r="W622" s="282"/>
      <c r="X622" s="282"/>
      <c r="Y622" s="282"/>
      <c r="Z622" s="282"/>
      <c r="AA622" s="282"/>
      <c r="AB622" s="282"/>
      <c r="AC622" s="282"/>
      <c r="AD622" s="282"/>
      <c r="AE622" s="282"/>
      <c r="AF622" s="282"/>
      <c r="AG622" s="282"/>
      <c r="AH622" s="282"/>
      <c r="AI622" s="282"/>
      <c r="AJ622" s="282"/>
      <c r="AK622" s="282"/>
      <c r="AL622" s="282"/>
      <c r="AM622" s="282"/>
      <c r="AN622" s="282"/>
      <c r="AO622" s="282"/>
      <c r="AP622" s="282"/>
      <c r="AQ622" s="282"/>
      <c r="AR622" s="282"/>
      <c r="AS622" s="282"/>
      <c r="AT622" s="282"/>
      <c r="AU622" s="282"/>
      <c r="AV622" s="282"/>
      <c r="AW622" s="282"/>
      <c r="AX622" s="282"/>
      <c r="AY622" s="282"/>
      <c r="AZ622" s="282"/>
      <c r="BA622" s="282"/>
      <c r="BB622" s="282"/>
      <c r="BC622" s="282"/>
      <c r="BD622" s="282"/>
      <c r="BE622" s="282"/>
      <c r="BF622" s="282"/>
      <c r="BG622" s="282"/>
      <c r="BH622" s="282"/>
      <c r="BI622" s="282"/>
      <c r="BJ622" s="282"/>
      <c r="BK622" s="282"/>
      <c r="BL622" s="282"/>
      <c r="BM622" s="282"/>
      <c r="BN622" s="282"/>
      <c r="BO622" s="282"/>
      <c r="BP622" s="282"/>
      <c r="BQ622" s="282"/>
      <c r="BR622" s="282"/>
      <c r="BS622" s="282"/>
      <c r="BT622" s="282"/>
      <c r="BU622" s="282"/>
      <c r="BV622" s="282"/>
      <c r="BW622" s="282"/>
      <c r="BX622" s="282"/>
      <c r="BY622" s="282"/>
      <c r="BZ622" s="282"/>
      <c r="CA622" s="282"/>
      <c r="CB622" s="282"/>
      <c r="CC622" s="282"/>
      <c r="CD622" s="282"/>
      <c r="CE622" s="282"/>
      <c r="CF622" s="282"/>
      <c r="CG622" s="282"/>
    </row>
    <row r="623" spans="1:85" ht="15" customHeight="1">
      <c r="A623" s="282"/>
      <c r="B623" s="283"/>
      <c r="C623" s="55"/>
      <c r="D623" s="283"/>
      <c r="E623" s="284"/>
      <c r="F623" s="285"/>
      <c r="G623" s="344"/>
      <c r="H623" s="285"/>
      <c r="I623" s="284"/>
      <c r="J623" s="282"/>
      <c r="K623" s="282"/>
      <c r="L623" s="282"/>
      <c r="M623" s="283"/>
      <c r="N623" s="282"/>
      <c r="O623" s="282"/>
      <c r="P623" s="286"/>
      <c r="Q623" s="282"/>
      <c r="R623" s="282"/>
      <c r="S623" s="282"/>
      <c r="T623" s="282"/>
      <c r="U623" s="283"/>
      <c r="V623" s="32"/>
      <c r="W623" s="282"/>
      <c r="X623" s="282"/>
      <c r="Y623" s="282"/>
      <c r="Z623" s="282"/>
      <c r="AA623" s="282"/>
      <c r="AB623" s="282"/>
      <c r="AC623" s="282"/>
      <c r="AD623" s="282"/>
      <c r="AE623" s="282"/>
      <c r="AF623" s="282"/>
      <c r="AG623" s="282"/>
      <c r="AH623" s="282"/>
      <c r="AI623" s="282"/>
      <c r="AJ623" s="282"/>
      <c r="AK623" s="282"/>
      <c r="AL623" s="282"/>
      <c r="AM623" s="282"/>
      <c r="AN623" s="282"/>
      <c r="AO623" s="282"/>
      <c r="AP623" s="282"/>
      <c r="AQ623" s="282"/>
      <c r="AR623" s="282"/>
      <c r="AS623" s="282"/>
      <c r="AT623" s="282"/>
      <c r="AU623" s="282"/>
      <c r="AV623" s="282"/>
      <c r="AW623" s="282"/>
      <c r="AX623" s="282"/>
      <c r="AY623" s="282"/>
      <c r="AZ623" s="282"/>
      <c r="BA623" s="282"/>
      <c r="BB623" s="282"/>
      <c r="BC623" s="282"/>
      <c r="BD623" s="282"/>
      <c r="BE623" s="282"/>
      <c r="BF623" s="282"/>
      <c r="BG623" s="282"/>
      <c r="BH623" s="282"/>
      <c r="BI623" s="282"/>
      <c r="BJ623" s="282"/>
      <c r="BK623" s="282"/>
      <c r="BL623" s="282"/>
      <c r="BM623" s="282"/>
      <c r="BN623" s="282"/>
      <c r="BO623" s="282"/>
      <c r="BP623" s="282"/>
      <c r="BQ623" s="282"/>
      <c r="BR623" s="282"/>
      <c r="BS623" s="282"/>
      <c r="BT623" s="282"/>
      <c r="BU623" s="282"/>
      <c r="BV623" s="282"/>
      <c r="BW623" s="282"/>
      <c r="BX623" s="282"/>
      <c r="BY623" s="282"/>
      <c r="BZ623" s="282"/>
      <c r="CA623" s="282"/>
      <c r="CB623" s="282"/>
      <c r="CC623" s="282"/>
      <c r="CD623" s="282"/>
      <c r="CE623" s="282"/>
      <c r="CF623" s="282"/>
      <c r="CG623" s="282"/>
    </row>
    <row r="624" spans="1:85" ht="15" customHeight="1">
      <c r="A624" s="282"/>
      <c r="B624" s="283"/>
      <c r="C624" s="55"/>
      <c r="D624" s="283"/>
      <c r="E624" s="284"/>
      <c r="F624" s="285"/>
      <c r="G624" s="344"/>
      <c r="H624" s="285"/>
      <c r="I624" s="284"/>
      <c r="J624" s="282"/>
      <c r="K624" s="282"/>
      <c r="L624" s="282"/>
      <c r="M624" s="283"/>
      <c r="N624" s="282"/>
      <c r="O624" s="282"/>
      <c r="P624" s="286"/>
      <c r="Q624" s="282"/>
      <c r="R624" s="282"/>
      <c r="S624" s="282"/>
      <c r="T624" s="282"/>
      <c r="U624" s="283"/>
      <c r="V624" s="32"/>
      <c r="W624" s="282"/>
      <c r="X624" s="282"/>
      <c r="Y624" s="282"/>
      <c r="Z624" s="282"/>
      <c r="AA624" s="282"/>
      <c r="AB624" s="282"/>
      <c r="AC624" s="282"/>
      <c r="AD624" s="282"/>
      <c r="AE624" s="282"/>
      <c r="AF624" s="282"/>
      <c r="AG624" s="282"/>
      <c r="AH624" s="282"/>
      <c r="AI624" s="282"/>
      <c r="AJ624" s="282"/>
      <c r="AK624" s="282"/>
      <c r="AL624" s="282"/>
      <c r="AM624" s="282"/>
      <c r="AN624" s="282"/>
      <c r="AO624" s="282"/>
      <c r="AP624" s="282"/>
      <c r="AQ624" s="282"/>
      <c r="AR624" s="282"/>
      <c r="AS624" s="282"/>
      <c r="AT624" s="282"/>
      <c r="AU624" s="282"/>
      <c r="AV624" s="282"/>
      <c r="AW624" s="282"/>
      <c r="AX624" s="282"/>
      <c r="AY624" s="282"/>
      <c r="AZ624" s="282"/>
      <c r="BA624" s="282"/>
      <c r="BB624" s="282"/>
      <c r="BC624" s="282"/>
      <c r="BD624" s="282"/>
      <c r="BE624" s="282"/>
      <c r="BF624" s="282"/>
      <c r="BG624" s="282"/>
      <c r="BH624" s="282"/>
      <c r="BI624" s="282"/>
      <c r="BJ624" s="282"/>
      <c r="BK624" s="282"/>
      <c r="BL624" s="282"/>
      <c r="BM624" s="282"/>
      <c r="BN624" s="282"/>
      <c r="BO624" s="282"/>
      <c r="BP624" s="282"/>
      <c r="BQ624" s="282"/>
      <c r="BR624" s="282"/>
      <c r="BS624" s="282"/>
      <c r="BT624" s="282"/>
      <c r="BU624" s="282"/>
      <c r="BV624" s="282"/>
      <c r="BW624" s="282"/>
      <c r="BX624" s="282"/>
      <c r="BY624" s="282"/>
      <c r="BZ624" s="282"/>
      <c r="CA624" s="282"/>
      <c r="CB624" s="282"/>
      <c r="CC624" s="282"/>
      <c r="CD624" s="282"/>
      <c r="CE624" s="282"/>
      <c r="CF624" s="282"/>
      <c r="CG624" s="282"/>
    </row>
    <row r="625" spans="1:85" ht="15" customHeight="1">
      <c r="A625" s="282"/>
      <c r="B625" s="283"/>
      <c r="C625" s="55"/>
      <c r="D625" s="283"/>
      <c r="E625" s="284"/>
      <c r="F625" s="285"/>
      <c r="G625" s="344"/>
      <c r="H625" s="285"/>
      <c r="I625" s="284"/>
      <c r="J625" s="282"/>
      <c r="K625" s="282"/>
      <c r="L625" s="282"/>
      <c r="M625" s="283"/>
      <c r="N625" s="282"/>
      <c r="O625" s="282"/>
      <c r="P625" s="286"/>
      <c r="Q625" s="282"/>
      <c r="R625" s="282"/>
      <c r="S625" s="282"/>
      <c r="T625" s="282"/>
      <c r="U625" s="283"/>
      <c r="V625" s="32"/>
      <c r="W625" s="282"/>
      <c r="X625" s="282"/>
      <c r="Y625" s="282"/>
      <c r="Z625" s="282"/>
      <c r="AA625" s="282"/>
      <c r="AB625" s="282"/>
      <c r="AC625" s="282"/>
      <c r="AD625" s="282"/>
      <c r="AE625" s="282"/>
      <c r="AF625" s="282"/>
      <c r="AG625" s="282"/>
      <c r="AH625" s="282"/>
      <c r="AI625" s="282"/>
      <c r="AJ625" s="282"/>
      <c r="AK625" s="282"/>
      <c r="AL625" s="282"/>
      <c r="AM625" s="282"/>
      <c r="AN625" s="282"/>
      <c r="AO625" s="282"/>
      <c r="AP625" s="282"/>
      <c r="AQ625" s="282"/>
      <c r="AR625" s="282"/>
      <c r="AS625" s="282"/>
      <c r="AT625" s="282"/>
      <c r="AU625" s="282"/>
      <c r="AV625" s="282"/>
      <c r="AW625" s="282"/>
      <c r="AX625" s="282"/>
      <c r="AY625" s="282"/>
      <c r="AZ625" s="282"/>
      <c r="BA625" s="282"/>
      <c r="BB625" s="282"/>
      <c r="BC625" s="282"/>
      <c r="BD625" s="282"/>
      <c r="BE625" s="282"/>
      <c r="BF625" s="282"/>
      <c r="BG625" s="282"/>
      <c r="BH625" s="282"/>
      <c r="BI625" s="282"/>
      <c r="BJ625" s="282"/>
      <c r="BK625" s="282"/>
      <c r="BL625" s="282"/>
      <c r="BM625" s="282"/>
      <c r="BN625" s="282"/>
      <c r="BO625" s="282"/>
      <c r="BP625" s="282"/>
      <c r="BQ625" s="282"/>
      <c r="BR625" s="282"/>
      <c r="BS625" s="282"/>
      <c r="BT625" s="282"/>
      <c r="BU625" s="282"/>
      <c r="BV625" s="282"/>
      <c r="BW625" s="282"/>
      <c r="BX625" s="282"/>
      <c r="BY625" s="282"/>
      <c r="BZ625" s="282"/>
      <c r="CA625" s="282"/>
      <c r="CB625" s="282"/>
      <c r="CC625" s="282"/>
      <c r="CD625" s="282"/>
      <c r="CE625" s="282"/>
      <c r="CF625" s="282"/>
      <c r="CG625" s="282"/>
    </row>
    <row r="626" spans="1:85" ht="15" customHeight="1">
      <c r="A626" s="282"/>
      <c r="B626" s="283"/>
      <c r="C626" s="55"/>
      <c r="D626" s="283"/>
      <c r="E626" s="284"/>
      <c r="F626" s="285"/>
      <c r="G626" s="344"/>
      <c r="H626" s="285"/>
      <c r="I626" s="284"/>
      <c r="J626" s="282"/>
      <c r="K626" s="282"/>
      <c r="L626" s="282"/>
      <c r="M626" s="283"/>
      <c r="N626" s="282"/>
      <c r="O626" s="282"/>
      <c r="P626" s="286"/>
      <c r="Q626" s="282"/>
      <c r="R626" s="282"/>
      <c r="S626" s="282"/>
      <c r="T626" s="282"/>
      <c r="U626" s="283"/>
      <c r="V626" s="32"/>
      <c r="W626" s="282"/>
      <c r="X626" s="282"/>
      <c r="Y626" s="282"/>
      <c r="Z626" s="282"/>
      <c r="AA626" s="282"/>
      <c r="AB626" s="282"/>
      <c r="AC626" s="282"/>
      <c r="AD626" s="282"/>
      <c r="AE626" s="282"/>
      <c r="AF626" s="282"/>
      <c r="AG626" s="282"/>
      <c r="AH626" s="282"/>
      <c r="AI626" s="282"/>
      <c r="AJ626" s="282"/>
      <c r="AK626" s="282"/>
      <c r="AL626" s="282"/>
      <c r="AM626" s="282"/>
      <c r="AN626" s="282"/>
      <c r="AO626" s="282"/>
      <c r="AP626" s="282"/>
      <c r="AQ626" s="282"/>
      <c r="AR626" s="282"/>
      <c r="AS626" s="282"/>
      <c r="AT626" s="282"/>
      <c r="AU626" s="282"/>
      <c r="AV626" s="282"/>
      <c r="AW626" s="282"/>
      <c r="AX626" s="282"/>
      <c r="AY626" s="282"/>
      <c r="AZ626" s="282"/>
      <c r="BA626" s="282"/>
      <c r="BB626" s="282"/>
      <c r="BC626" s="282"/>
      <c r="BD626" s="282"/>
      <c r="BE626" s="282"/>
      <c r="BF626" s="282"/>
      <c r="BG626" s="282"/>
      <c r="BH626" s="282"/>
      <c r="BI626" s="282"/>
      <c r="BJ626" s="282"/>
      <c r="BK626" s="282"/>
      <c r="BL626" s="282"/>
      <c r="BM626" s="282"/>
      <c r="BN626" s="282"/>
      <c r="BO626" s="282"/>
      <c r="BP626" s="282"/>
      <c r="BQ626" s="282"/>
      <c r="BR626" s="282"/>
      <c r="BS626" s="282"/>
      <c r="BT626" s="282"/>
      <c r="BU626" s="282"/>
      <c r="BV626" s="282"/>
      <c r="BW626" s="282"/>
      <c r="BX626" s="282"/>
      <c r="BY626" s="282"/>
      <c r="BZ626" s="282"/>
      <c r="CA626" s="282"/>
      <c r="CB626" s="282"/>
      <c r="CC626" s="282"/>
      <c r="CD626" s="282"/>
      <c r="CE626" s="282"/>
      <c r="CF626" s="282"/>
      <c r="CG626" s="282"/>
    </row>
    <row r="627" spans="1:85" ht="15" customHeight="1">
      <c r="A627" s="282"/>
      <c r="B627" s="283"/>
      <c r="C627" s="55"/>
      <c r="D627" s="283"/>
      <c r="E627" s="284"/>
      <c r="F627" s="285"/>
      <c r="G627" s="344"/>
      <c r="H627" s="285"/>
      <c r="I627" s="284"/>
      <c r="J627" s="282"/>
      <c r="K627" s="282"/>
      <c r="L627" s="282"/>
      <c r="M627" s="283"/>
      <c r="N627" s="282"/>
      <c r="O627" s="282"/>
      <c r="P627" s="286"/>
      <c r="Q627" s="282"/>
      <c r="R627" s="282"/>
      <c r="S627" s="282"/>
      <c r="T627" s="282"/>
      <c r="U627" s="283"/>
      <c r="V627" s="32"/>
      <c r="W627" s="282"/>
      <c r="X627" s="282"/>
      <c r="Y627" s="282"/>
      <c r="Z627" s="282"/>
      <c r="AA627" s="282"/>
      <c r="AB627" s="282"/>
      <c r="AC627" s="282"/>
      <c r="AD627" s="282"/>
      <c r="AE627" s="282"/>
      <c r="AF627" s="282"/>
      <c r="AG627" s="282"/>
      <c r="AH627" s="282"/>
      <c r="AI627" s="282"/>
      <c r="AJ627" s="282"/>
      <c r="AK627" s="282"/>
      <c r="AL627" s="282"/>
      <c r="AM627" s="282"/>
      <c r="AN627" s="282"/>
      <c r="AO627" s="282"/>
      <c r="AP627" s="282"/>
      <c r="AQ627" s="282"/>
      <c r="AR627" s="282"/>
      <c r="AS627" s="282"/>
      <c r="AT627" s="282"/>
      <c r="AU627" s="282"/>
      <c r="AV627" s="282"/>
      <c r="AW627" s="282"/>
      <c r="AX627" s="282"/>
      <c r="AY627" s="282"/>
      <c r="AZ627" s="282"/>
      <c r="BA627" s="282"/>
      <c r="BB627" s="282"/>
      <c r="BC627" s="282"/>
      <c r="BD627" s="282"/>
      <c r="BE627" s="282"/>
      <c r="BF627" s="282"/>
      <c r="BG627" s="282"/>
      <c r="BH627" s="282"/>
      <c r="BI627" s="282"/>
      <c r="BJ627" s="282"/>
      <c r="BK627" s="282"/>
      <c r="BL627" s="282"/>
      <c r="BM627" s="282"/>
      <c r="BN627" s="282"/>
      <c r="BO627" s="282"/>
      <c r="BP627" s="282"/>
      <c r="BQ627" s="282"/>
      <c r="BR627" s="282"/>
      <c r="BS627" s="282"/>
      <c r="BT627" s="282"/>
      <c r="BU627" s="282"/>
      <c r="BV627" s="282"/>
      <c r="BW627" s="282"/>
      <c r="BX627" s="282"/>
      <c r="BY627" s="282"/>
      <c r="BZ627" s="282"/>
      <c r="CA627" s="282"/>
      <c r="CB627" s="282"/>
      <c r="CC627" s="282"/>
      <c r="CD627" s="282"/>
      <c r="CE627" s="282"/>
      <c r="CF627" s="282"/>
      <c r="CG627" s="282"/>
    </row>
    <row r="628" spans="1:85" ht="15" customHeight="1">
      <c r="A628" s="282"/>
      <c r="B628" s="283"/>
      <c r="C628" s="55"/>
      <c r="D628" s="283"/>
      <c r="E628" s="284"/>
      <c r="F628" s="285"/>
      <c r="G628" s="344"/>
      <c r="H628" s="285"/>
      <c r="I628" s="284"/>
      <c r="J628" s="282"/>
      <c r="K628" s="282"/>
      <c r="L628" s="282"/>
      <c r="M628" s="283"/>
      <c r="N628" s="282"/>
      <c r="O628" s="282"/>
      <c r="P628" s="286"/>
      <c r="Q628" s="282"/>
      <c r="R628" s="282"/>
      <c r="S628" s="282"/>
      <c r="T628" s="282"/>
      <c r="U628" s="283"/>
      <c r="V628" s="32"/>
      <c r="W628" s="282"/>
      <c r="X628" s="282"/>
      <c r="Y628" s="282"/>
      <c r="Z628" s="282"/>
      <c r="AA628" s="282"/>
      <c r="AB628" s="282"/>
      <c r="AC628" s="282"/>
      <c r="AD628" s="282"/>
      <c r="AE628" s="282"/>
      <c r="AF628" s="282"/>
      <c r="AG628" s="282"/>
      <c r="AH628" s="282"/>
      <c r="AI628" s="282"/>
      <c r="AJ628" s="282"/>
      <c r="AK628" s="282"/>
      <c r="AL628" s="282"/>
      <c r="AM628" s="282"/>
      <c r="AN628" s="282"/>
      <c r="AO628" s="282"/>
      <c r="AP628" s="282"/>
      <c r="AQ628" s="282"/>
      <c r="AR628" s="282"/>
      <c r="AS628" s="282"/>
      <c r="AT628" s="282"/>
      <c r="AU628" s="282"/>
      <c r="AV628" s="282"/>
      <c r="AW628" s="282"/>
      <c r="AX628" s="282"/>
      <c r="AY628" s="282"/>
      <c r="AZ628" s="282"/>
      <c r="BA628" s="282"/>
      <c r="BB628" s="282"/>
      <c r="BC628" s="282"/>
      <c r="BD628" s="282"/>
      <c r="BE628" s="282"/>
      <c r="BF628" s="282"/>
      <c r="BG628" s="282"/>
      <c r="BH628" s="282"/>
      <c r="BI628" s="282"/>
      <c r="BJ628" s="282"/>
      <c r="BK628" s="282"/>
      <c r="BL628" s="282"/>
      <c r="BM628" s="282"/>
      <c r="BN628" s="282"/>
      <c r="BO628" s="282"/>
      <c r="BP628" s="282"/>
      <c r="BQ628" s="282"/>
      <c r="BR628" s="282"/>
      <c r="BS628" s="282"/>
      <c r="BT628" s="282"/>
      <c r="BU628" s="282"/>
      <c r="BV628" s="282"/>
      <c r="BW628" s="282"/>
      <c r="BX628" s="282"/>
      <c r="BY628" s="282"/>
      <c r="BZ628" s="282"/>
      <c r="CA628" s="282"/>
      <c r="CB628" s="282"/>
      <c r="CC628" s="282"/>
      <c r="CD628" s="282"/>
      <c r="CE628" s="282"/>
      <c r="CF628" s="282"/>
      <c r="CG628" s="282"/>
    </row>
    <row r="629" spans="1:85" ht="15" customHeight="1">
      <c r="A629" s="282"/>
      <c r="B629" s="283"/>
      <c r="C629" s="55"/>
      <c r="D629" s="283"/>
      <c r="E629" s="284"/>
      <c r="F629" s="285"/>
      <c r="G629" s="344"/>
      <c r="H629" s="285"/>
      <c r="I629" s="284"/>
      <c r="J629" s="282"/>
      <c r="K629" s="282"/>
      <c r="L629" s="282"/>
      <c r="M629" s="283"/>
      <c r="N629" s="282"/>
      <c r="O629" s="282"/>
      <c r="P629" s="286"/>
      <c r="Q629" s="282"/>
      <c r="R629" s="282"/>
      <c r="S629" s="282"/>
      <c r="T629" s="282"/>
      <c r="U629" s="283"/>
      <c r="V629" s="32"/>
      <c r="W629" s="282"/>
      <c r="X629" s="282"/>
      <c r="Y629" s="282"/>
      <c r="Z629" s="282"/>
      <c r="AA629" s="282"/>
      <c r="AB629" s="282"/>
      <c r="AC629" s="282"/>
      <c r="AD629" s="282"/>
      <c r="AE629" s="282"/>
      <c r="AF629" s="282"/>
      <c r="AG629" s="282"/>
      <c r="AH629" s="282"/>
      <c r="AI629" s="282"/>
      <c r="AJ629" s="282"/>
      <c r="AK629" s="282"/>
      <c r="AL629" s="282"/>
      <c r="AM629" s="282"/>
      <c r="AN629" s="282"/>
      <c r="AO629" s="282"/>
      <c r="AP629" s="282"/>
      <c r="AQ629" s="282"/>
      <c r="AR629" s="282"/>
      <c r="AS629" s="282"/>
      <c r="AT629" s="282"/>
      <c r="AU629" s="282"/>
      <c r="AV629" s="282"/>
      <c r="AW629" s="282"/>
      <c r="AX629" s="282"/>
      <c r="AY629" s="282"/>
      <c r="AZ629" s="282"/>
      <c r="BA629" s="282"/>
      <c r="BB629" s="282"/>
      <c r="BC629" s="282"/>
      <c r="BD629" s="282"/>
      <c r="BE629" s="282"/>
      <c r="BF629" s="282"/>
      <c r="BG629" s="282"/>
      <c r="BH629" s="282"/>
      <c r="BI629" s="282"/>
      <c r="BJ629" s="282"/>
      <c r="BK629" s="282"/>
      <c r="BL629" s="282"/>
      <c r="BM629" s="282"/>
      <c r="BN629" s="282"/>
      <c r="BO629" s="282"/>
      <c r="BP629" s="282"/>
      <c r="BQ629" s="282"/>
      <c r="BR629" s="282"/>
      <c r="BS629" s="282"/>
      <c r="BT629" s="282"/>
      <c r="BU629" s="282"/>
      <c r="BV629" s="282"/>
      <c r="BW629" s="282"/>
      <c r="BX629" s="282"/>
      <c r="BY629" s="282"/>
      <c r="BZ629" s="282"/>
      <c r="CA629" s="282"/>
      <c r="CB629" s="282"/>
      <c r="CC629" s="282"/>
      <c r="CD629" s="282"/>
      <c r="CE629" s="282"/>
      <c r="CF629" s="282"/>
      <c r="CG629" s="282"/>
    </row>
    <row r="630" spans="1:85" ht="15" customHeight="1">
      <c r="A630" s="282"/>
      <c r="B630" s="283"/>
      <c r="C630" s="55"/>
      <c r="D630" s="283"/>
      <c r="E630" s="284"/>
      <c r="F630" s="285"/>
      <c r="G630" s="344"/>
      <c r="H630" s="285"/>
      <c r="I630" s="284"/>
      <c r="J630" s="282"/>
      <c r="K630" s="282"/>
      <c r="L630" s="282"/>
      <c r="M630" s="283"/>
      <c r="N630" s="282"/>
      <c r="O630" s="282"/>
      <c r="P630" s="286"/>
      <c r="Q630" s="282"/>
      <c r="R630" s="282"/>
      <c r="S630" s="282"/>
      <c r="T630" s="282"/>
      <c r="U630" s="283"/>
      <c r="V630" s="32"/>
      <c r="W630" s="282"/>
      <c r="X630" s="282"/>
      <c r="Y630" s="282"/>
      <c r="Z630" s="282"/>
      <c r="AA630" s="282"/>
      <c r="AB630" s="282"/>
      <c r="AC630" s="282"/>
      <c r="AD630" s="282"/>
      <c r="AE630" s="282"/>
      <c r="AF630" s="282"/>
      <c r="AG630" s="282"/>
      <c r="AH630" s="282"/>
      <c r="AI630" s="282"/>
      <c r="AJ630" s="282"/>
      <c r="AK630" s="282"/>
      <c r="AL630" s="282"/>
      <c r="AM630" s="282"/>
      <c r="AN630" s="282"/>
      <c r="AO630" s="282"/>
      <c r="AP630" s="282"/>
      <c r="AQ630" s="282"/>
      <c r="AR630" s="282"/>
      <c r="AS630" s="282"/>
      <c r="AT630" s="282"/>
      <c r="AU630" s="282"/>
      <c r="AV630" s="282"/>
      <c r="AW630" s="282"/>
      <c r="AX630" s="282"/>
      <c r="AY630" s="282"/>
      <c r="AZ630" s="282"/>
      <c r="BA630" s="282"/>
      <c r="BB630" s="282"/>
      <c r="BC630" s="282"/>
      <c r="BD630" s="282"/>
      <c r="BE630" s="282"/>
      <c r="BF630" s="282"/>
      <c r="BG630" s="282"/>
      <c r="BH630" s="282"/>
      <c r="BI630" s="282"/>
      <c r="BJ630" s="282"/>
      <c r="BK630" s="282"/>
      <c r="BL630" s="282"/>
      <c r="BM630" s="282"/>
      <c r="BN630" s="282"/>
      <c r="BO630" s="282"/>
      <c r="BP630" s="282"/>
      <c r="BQ630" s="282"/>
      <c r="BR630" s="282"/>
      <c r="BS630" s="282"/>
      <c r="BT630" s="282"/>
      <c r="BU630" s="282"/>
      <c r="BV630" s="282"/>
      <c r="BW630" s="282"/>
      <c r="BX630" s="282"/>
      <c r="BY630" s="282"/>
      <c r="BZ630" s="282"/>
      <c r="CA630" s="282"/>
      <c r="CB630" s="282"/>
      <c r="CC630" s="282"/>
      <c r="CD630" s="282"/>
      <c r="CE630" s="282"/>
      <c r="CF630" s="282"/>
      <c r="CG630" s="282"/>
    </row>
    <row r="631" spans="1:85" ht="15" customHeight="1">
      <c r="A631" s="282"/>
      <c r="B631" s="283"/>
      <c r="C631" s="55"/>
      <c r="D631" s="283"/>
      <c r="E631" s="284"/>
      <c r="F631" s="285"/>
      <c r="G631" s="344"/>
      <c r="H631" s="285"/>
      <c r="I631" s="284"/>
      <c r="J631" s="282"/>
      <c r="K631" s="282"/>
      <c r="L631" s="282"/>
      <c r="M631" s="283"/>
      <c r="N631" s="282"/>
      <c r="O631" s="282"/>
      <c r="P631" s="286"/>
      <c r="Q631" s="282"/>
      <c r="R631" s="282"/>
      <c r="S631" s="282"/>
      <c r="T631" s="282"/>
      <c r="U631" s="283"/>
      <c r="V631" s="32"/>
      <c r="W631" s="282"/>
      <c r="X631" s="282"/>
      <c r="Y631" s="282"/>
      <c r="Z631" s="282"/>
      <c r="AA631" s="282"/>
      <c r="AB631" s="282"/>
      <c r="AC631" s="282"/>
      <c r="AD631" s="282"/>
      <c r="AE631" s="282"/>
      <c r="AF631" s="282"/>
      <c r="AG631" s="282"/>
      <c r="AH631" s="282"/>
      <c r="AI631" s="282"/>
      <c r="AJ631" s="282"/>
      <c r="AK631" s="282"/>
      <c r="AL631" s="282"/>
      <c r="AM631" s="282"/>
      <c r="AN631" s="282"/>
      <c r="AO631" s="282"/>
      <c r="AP631" s="282"/>
      <c r="AQ631" s="282"/>
      <c r="AR631" s="282"/>
      <c r="AS631" s="282"/>
      <c r="AT631" s="282"/>
      <c r="AU631" s="282"/>
      <c r="AV631" s="282"/>
      <c r="AW631" s="282"/>
      <c r="AX631" s="282"/>
      <c r="AY631" s="282"/>
      <c r="AZ631" s="282"/>
      <c r="BA631" s="282"/>
      <c r="BB631" s="282"/>
      <c r="BC631" s="282"/>
      <c r="BD631" s="282"/>
      <c r="BE631" s="282"/>
      <c r="BF631" s="282"/>
      <c r="BG631" s="282"/>
      <c r="BH631" s="282"/>
      <c r="BI631" s="282"/>
      <c r="BJ631" s="282"/>
      <c r="BK631" s="282"/>
      <c r="BL631" s="282"/>
      <c r="BM631" s="282"/>
      <c r="BN631" s="282"/>
      <c r="BO631" s="282"/>
      <c r="BP631" s="282"/>
      <c r="BQ631" s="282"/>
      <c r="BR631" s="282"/>
      <c r="BS631" s="282"/>
      <c r="BT631" s="282"/>
      <c r="BU631" s="282"/>
      <c r="BV631" s="282"/>
      <c r="BW631" s="282"/>
      <c r="BX631" s="282"/>
      <c r="BY631" s="282"/>
      <c r="BZ631" s="282"/>
      <c r="CA631" s="282"/>
      <c r="CB631" s="282"/>
      <c r="CC631" s="282"/>
      <c r="CD631" s="282"/>
      <c r="CE631" s="282"/>
      <c r="CF631" s="282"/>
      <c r="CG631" s="282"/>
    </row>
    <row r="632" spans="1:85" ht="15" customHeight="1">
      <c r="A632" s="282"/>
      <c r="B632" s="283"/>
      <c r="C632" s="55"/>
      <c r="D632" s="283"/>
      <c r="E632" s="284"/>
      <c r="F632" s="285"/>
      <c r="G632" s="344"/>
      <c r="H632" s="285"/>
      <c r="I632" s="284"/>
      <c r="J632" s="282"/>
      <c r="K632" s="282"/>
      <c r="L632" s="282"/>
      <c r="M632" s="283"/>
      <c r="N632" s="282"/>
      <c r="O632" s="282"/>
      <c r="P632" s="286"/>
      <c r="Q632" s="282"/>
      <c r="R632" s="282"/>
      <c r="S632" s="282"/>
      <c r="T632" s="282"/>
      <c r="U632" s="283"/>
      <c r="V632" s="32"/>
      <c r="W632" s="282"/>
      <c r="X632" s="282"/>
      <c r="Y632" s="282"/>
      <c r="Z632" s="282"/>
      <c r="AA632" s="282"/>
      <c r="AB632" s="282"/>
      <c r="AC632" s="282"/>
      <c r="AD632" s="282"/>
      <c r="AE632" s="282"/>
      <c r="AF632" s="282"/>
      <c r="AG632" s="282"/>
      <c r="AH632" s="282"/>
      <c r="AI632" s="282"/>
      <c r="AJ632" s="282"/>
      <c r="AK632" s="282"/>
      <c r="AL632" s="282"/>
      <c r="AM632" s="282"/>
      <c r="AN632" s="282"/>
      <c r="AO632" s="282"/>
      <c r="AP632" s="282"/>
      <c r="AQ632" s="282"/>
      <c r="AR632" s="282"/>
      <c r="AS632" s="282"/>
      <c r="AT632" s="282"/>
      <c r="AU632" s="282"/>
      <c r="AV632" s="282"/>
      <c r="AW632" s="282"/>
      <c r="AX632" s="282"/>
      <c r="AY632" s="282"/>
      <c r="AZ632" s="282"/>
      <c r="BA632" s="282"/>
      <c r="BB632" s="282"/>
      <c r="BC632" s="282"/>
      <c r="BD632" s="282"/>
      <c r="BE632" s="282"/>
      <c r="BF632" s="282"/>
      <c r="BG632" s="282"/>
      <c r="BH632" s="282"/>
      <c r="BI632" s="282"/>
      <c r="BJ632" s="282"/>
      <c r="BK632" s="282"/>
      <c r="BL632" s="282"/>
      <c r="BM632" s="282"/>
      <c r="BN632" s="282"/>
      <c r="BO632" s="282"/>
      <c r="BP632" s="282"/>
      <c r="BQ632" s="282"/>
      <c r="BR632" s="282"/>
      <c r="BS632" s="282"/>
      <c r="BT632" s="282"/>
      <c r="BU632" s="282"/>
      <c r="BV632" s="282"/>
      <c r="BW632" s="282"/>
      <c r="BX632" s="282"/>
      <c r="BY632" s="282"/>
      <c r="BZ632" s="282"/>
      <c r="CA632" s="282"/>
      <c r="CB632" s="282"/>
      <c r="CC632" s="282"/>
      <c r="CD632" s="282"/>
      <c r="CE632" s="282"/>
      <c r="CF632" s="282"/>
      <c r="CG632" s="282"/>
    </row>
    <row r="633" spans="1:85" ht="15" customHeight="1">
      <c r="A633" s="282"/>
      <c r="B633" s="283"/>
      <c r="C633" s="55"/>
      <c r="D633" s="283"/>
      <c r="E633" s="284"/>
      <c r="F633" s="285"/>
      <c r="G633" s="344"/>
      <c r="H633" s="285"/>
      <c r="I633" s="284"/>
      <c r="J633" s="282"/>
      <c r="K633" s="282"/>
      <c r="L633" s="282"/>
      <c r="M633" s="283"/>
      <c r="N633" s="282"/>
      <c r="O633" s="282"/>
      <c r="P633" s="286"/>
      <c r="Q633" s="282"/>
      <c r="R633" s="282"/>
      <c r="S633" s="282"/>
      <c r="T633" s="282"/>
      <c r="U633" s="283"/>
      <c r="V633" s="32"/>
      <c r="W633" s="282"/>
      <c r="X633" s="282"/>
      <c r="Y633" s="282"/>
      <c r="Z633" s="282"/>
      <c r="AA633" s="282"/>
      <c r="AB633" s="282"/>
      <c r="AC633" s="282"/>
      <c r="AD633" s="282"/>
      <c r="AE633" s="282"/>
      <c r="AF633" s="282"/>
      <c r="AG633" s="282"/>
      <c r="AH633" s="282"/>
      <c r="AI633" s="282"/>
      <c r="AJ633" s="282"/>
      <c r="AK633" s="282"/>
      <c r="AL633" s="282"/>
      <c r="AM633" s="282"/>
      <c r="AN633" s="282"/>
      <c r="AO633" s="282"/>
      <c r="AP633" s="282"/>
      <c r="AQ633" s="282"/>
      <c r="AR633" s="282"/>
      <c r="AS633" s="282"/>
      <c r="AT633" s="282"/>
      <c r="AU633" s="282"/>
      <c r="AV633" s="282"/>
      <c r="AW633" s="282"/>
      <c r="AX633" s="282"/>
      <c r="AY633" s="282"/>
      <c r="AZ633" s="282"/>
      <c r="BA633" s="282"/>
      <c r="BB633" s="282"/>
      <c r="BC633" s="282"/>
      <c r="BD633" s="282"/>
      <c r="BE633" s="282"/>
      <c r="BF633" s="282"/>
      <c r="BG633" s="282"/>
      <c r="BH633" s="282"/>
      <c r="BI633" s="282"/>
      <c r="BJ633" s="282"/>
      <c r="BK633" s="282"/>
      <c r="BL633" s="282"/>
      <c r="BM633" s="282"/>
      <c r="BN633" s="282"/>
      <c r="BO633" s="282"/>
      <c r="BP633" s="282"/>
      <c r="BQ633" s="282"/>
      <c r="BR633" s="282"/>
      <c r="BS633" s="282"/>
      <c r="BT633" s="282"/>
      <c r="BU633" s="282"/>
      <c r="BV633" s="282"/>
      <c r="BW633" s="282"/>
      <c r="BX633" s="282"/>
      <c r="BY633" s="282"/>
      <c r="BZ633" s="282"/>
      <c r="CA633" s="282"/>
      <c r="CB633" s="282"/>
      <c r="CC633" s="282"/>
      <c r="CD633" s="282"/>
      <c r="CE633" s="282"/>
      <c r="CF633" s="282"/>
      <c r="CG633" s="282"/>
    </row>
    <row r="634" spans="1:85" ht="15" customHeight="1">
      <c r="A634" s="282"/>
      <c r="B634" s="283"/>
      <c r="C634" s="55"/>
      <c r="D634" s="283"/>
      <c r="E634" s="284"/>
      <c r="F634" s="285"/>
      <c r="G634" s="344"/>
      <c r="H634" s="285"/>
      <c r="I634" s="284"/>
      <c r="J634" s="282"/>
      <c r="K634" s="282"/>
      <c r="L634" s="282"/>
      <c r="M634" s="283"/>
      <c r="N634" s="282"/>
      <c r="O634" s="282"/>
      <c r="P634" s="286"/>
      <c r="Q634" s="282"/>
      <c r="R634" s="282"/>
      <c r="S634" s="282"/>
      <c r="T634" s="282"/>
      <c r="U634" s="283"/>
      <c r="V634" s="32"/>
      <c r="W634" s="282"/>
      <c r="X634" s="282"/>
      <c r="Y634" s="282"/>
      <c r="Z634" s="282"/>
      <c r="AA634" s="282"/>
      <c r="AB634" s="282"/>
      <c r="AC634" s="282"/>
      <c r="AD634" s="282"/>
      <c r="AE634" s="282"/>
      <c r="AF634" s="282"/>
      <c r="AG634" s="282"/>
      <c r="AH634" s="282"/>
      <c r="AI634" s="282"/>
      <c r="AJ634" s="282"/>
      <c r="AK634" s="282"/>
      <c r="AL634" s="282"/>
      <c r="AM634" s="282"/>
      <c r="AN634" s="282"/>
      <c r="AO634" s="282"/>
      <c r="AP634" s="282"/>
      <c r="AQ634" s="282"/>
      <c r="AR634" s="282"/>
      <c r="AS634" s="282"/>
      <c r="AT634" s="282"/>
      <c r="AU634" s="282"/>
      <c r="AV634" s="282"/>
      <c r="AW634" s="282"/>
      <c r="AX634" s="282"/>
      <c r="AY634" s="282"/>
      <c r="AZ634" s="282"/>
      <c r="BA634" s="282"/>
      <c r="BB634" s="282"/>
      <c r="BC634" s="282"/>
      <c r="BD634" s="282"/>
      <c r="BE634" s="282"/>
      <c r="BF634" s="282"/>
      <c r="BG634" s="282"/>
      <c r="BH634" s="282"/>
      <c r="BI634" s="282"/>
      <c r="BJ634" s="282"/>
      <c r="BK634" s="282"/>
      <c r="BL634" s="282"/>
      <c r="BM634" s="282"/>
      <c r="BN634" s="282"/>
      <c r="BO634" s="282"/>
      <c r="BP634" s="282"/>
      <c r="BQ634" s="282"/>
      <c r="BR634" s="282"/>
      <c r="BS634" s="282"/>
      <c r="BT634" s="282"/>
      <c r="BU634" s="282"/>
      <c r="BV634" s="282"/>
      <c r="BW634" s="282"/>
      <c r="BX634" s="282"/>
      <c r="BY634" s="282"/>
      <c r="BZ634" s="282"/>
      <c r="CA634" s="282"/>
      <c r="CB634" s="282"/>
      <c r="CC634" s="282"/>
      <c r="CD634" s="282"/>
      <c r="CE634" s="282"/>
      <c r="CF634" s="282"/>
      <c r="CG634" s="282"/>
    </row>
    <row r="635" spans="1:85" ht="15" customHeight="1">
      <c r="A635" s="282"/>
      <c r="B635" s="283"/>
      <c r="C635" s="55"/>
      <c r="D635" s="283"/>
      <c r="E635" s="284"/>
      <c r="F635" s="285"/>
      <c r="G635" s="344"/>
      <c r="H635" s="285"/>
      <c r="I635" s="284"/>
      <c r="J635" s="282"/>
      <c r="K635" s="282"/>
      <c r="L635" s="282"/>
      <c r="M635" s="283"/>
      <c r="N635" s="282"/>
      <c r="O635" s="282"/>
      <c r="P635" s="286"/>
      <c r="Q635" s="282"/>
      <c r="R635" s="282"/>
      <c r="S635" s="282"/>
      <c r="T635" s="282"/>
      <c r="U635" s="283"/>
      <c r="V635" s="32"/>
      <c r="W635" s="282"/>
      <c r="X635" s="282"/>
      <c r="Y635" s="282"/>
      <c r="Z635" s="282"/>
      <c r="AA635" s="282"/>
      <c r="AB635" s="282"/>
      <c r="AC635" s="282"/>
      <c r="AD635" s="282"/>
      <c r="AE635" s="282"/>
      <c r="AF635" s="282"/>
      <c r="AG635" s="282"/>
      <c r="AH635" s="282"/>
      <c r="AI635" s="282"/>
      <c r="AJ635" s="282"/>
      <c r="AK635" s="282"/>
      <c r="AL635" s="282"/>
      <c r="AM635" s="282"/>
      <c r="AN635" s="282"/>
      <c r="AO635" s="282"/>
      <c r="AP635" s="282"/>
      <c r="AQ635" s="282"/>
      <c r="AR635" s="282"/>
      <c r="AS635" s="282"/>
      <c r="AT635" s="282"/>
      <c r="AU635" s="282"/>
      <c r="AV635" s="282"/>
      <c r="AW635" s="282"/>
      <c r="AX635" s="282"/>
      <c r="AY635" s="282"/>
      <c r="AZ635" s="282"/>
      <c r="BA635" s="282"/>
      <c r="BB635" s="282"/>
      <c r="BC635" s="282"/>
      <c r="BD635" s="282"/>
      <c r="BE635" s="282"/>
      <c r="BF635" s="282"/>
      <c r="BG635" s="282"/>
      <c r="BH635" s="282"/>
      <c r="BI635" s="282"/>
      <c r="BJ635" s="282"/>
      <c r="BK635" s="282"/>
      <c r="BL635" s="282"/>
      <c r="BM635" s="282"/>
      <c r="BN635" s="282"/>
      <c r="BO635" s="282"/>
      <c r="BP635" s="282"/>
      <c r="BQ635" s="282"/>
      <c r="BR635" s="282"/>
      <c r="BS635" s="282"/>
      <c r="BT635" s="282"/>
      <c r="BU635" s="282"/>
      <c r="BV635" s="282"/>
      <c r="BW635" s="282"/>
      <c r="BX635" s="282"/>
      <c r="BY635" s="282"/>
      <c r="BZ635" s="282"/>
      <c r="CA635" s="282"/>
      <c r="CB635" s="282"/>
      <c r="CC635" s="282"/>
      <c r="CD635" s="282"/>
      <c r="CE635" s="282"/>
      <c r="CF635" s="282"/>
      <c r="CG635" s="282"/>
    </row>
    <row r="636" spans="1:85" ht="15" customHeight="1">
      <c r="A636" s="282"/>
      <c r="B636" s="283"/>
      <c r="C636" s="55"/>
      <c r="D636" s="283"/>
      <c r="E636" s="284"/>
      <c r="F636" s="285"/>
      <c r="G636" s="344"/>
      <c r="H636" s="285"/>
      <c r="I636" s="284"/>
      <c r="J636" s="282"/>
      <c r="K636" s="282"/>
      <c r="L636" s="282"/>
      <c r="M636" s="283"/>
      <c r="N636" s="282"/>
      <c r="O636" s="282"/>
      <c r="P636" s="286"/>
      <c r="Q636" s="282"/>
      <c r="R636" s="282"/>
      <c r="S636" s="282"/>
      <c r="T636" s="282"/>
      <c r="U636" s="283"/>
      <c r="V636" s="32"/>
      <c r="W636" s="282"/>
      <c r="X636" s="282"/>
      <c r="Y636" s="282"/>
      <c r="Z636" s="282"/>
      <c r="AA636" s="282"/>
      <c r="AB636" s="282"/>
      <c r="AC636" s="282"/>
      <c r="AD636" s="282"/>
      <c r="AE636" s="282"/>
      <c r="AF636" s="282"/>
      <c r="AG636" s="282"/>
      <c r="AH636" s="282"/>
      <c r="AI636" s="282"/>
      <c r="AJ636" s="282"/>
      <c r="AK636" s="282"/>
      <c r="AL636" s="282"/>
      <c r="AM636" s="282"/>
      <c r="AN636" s="282"/>
      <c r="AO636" s="282"/>
      <c r="AP636" s="282"/>
      <c r="AQ636" s="282"/>
      <c r="AR636" s="282"/>
      <c r="AS636" s="282"/>
      <c r="AT636" s="282"/>
      <c r="AU636" s="282"/>
      <c r="AV636" s="282"/>
      <c r="AW636" s="282"/>
      <c r="AX636" s="282"/>
      <c r="AY636" s="282"/>
      <c r="AZ636" s="282"/>
      <c r="BA636" s="282"/>
      <c r="BB636" s="282"/>
      <c r="BC636" s="282"/>
      <c r="BD636" s="282"/>
      <c r="BE636" s="282"/>
      <c r="BF636" s="282"/>
      <c r="BG636" s="282"/>
      <c r="BH636" s="282"/>
      <c r="BI636" s="282"/>
      <c r="BJ636" s="282"/>
      <c r="BK636" s="282"/>
      <c r="BL636" s="282"/>
      <c r="BM636" s="282"/>
      <c r="BN636" s="282"/>
      <c r="BO636" s="282"/>
      <c r="BP636" s="282"/>
      <c r="BQ636" s="282"/>
      <c r="BR636" s="282"/>
      <c r="BS636" s="282"/>
      <c r="BT636" s="282"/>
      <c r="BU636" s="282"/>
      <c r="BV636" s="282"/>
      <c r="BW636" s="282"/>
      <c r="BX636" s="282"/>
      <c r="BY636" s="282"/>
      <c r="BZ636" s="282"/>
      <c r="CA636" s="282"/>
      <c r="CB636" s="282"/>
      <c r="CC636" s="282"/>
      <c r="CD636" s="282"/>
      <c r="CE636" s="282"/>
      <c r="CF636" s="282"/>
      <c r="CG636" s="282"/>
    </row>
    <row r="637" spans="1:85" ht="15" customHeight="1">
      <c r="A637" s="282"/>
      <c r="B637" s="283"/>
      <c r="C637" s="55"/>
      <c r="D637" s="283"/>
      <c r="E637" s="284"/>
      <c r="F637" s="285"/>
      <c r="G637" s="344"/>
      <c r="H637" s="285"/>
      <c r="I637" s="284"/>
      <c r="J637" s="282"/>
      <c r="K637" s="282"/>
      <c r="L637" s="282"/>
      <c r="M637" s="283"/>
      <c r="N637" s="282"/>
      <c r="O637" s="282"/>
      <c r="P637" s="286"/>
      <c r="Q637" s="282"/>
      <c r="R637" s="282"/>
      <c r="S637" s="282"/>
      <c r="T637" s="282"/>
      <c r="U637" s="283"/>
      <c r="V637" s="32"/>
      <c r="W637" s="282"/>
      <c r="X637" s="282"/>
      <c r="Y637" s="282"/>
      <c r="Z637" s="282"/>
      <c r="AA637" s="282"/>
      <c r="AB637" s="282"/>
      <c r="AC637" s="282"/>
      <c r="AD637" s="282"/>
      <c r="AE637" s="282"/>
      <c r="AF637" s="282"/>
      <c r="AG637" s="282"/>
      <c r="AH637" s="282"/>
      <c r="AI637" s="282"/>
      <c r="AJ637" s="282"/>
      <c r="AK637" s="282"/>
      <c r="AL637" s="282"/>
      <c r="AM637" s="282"/>
      <c r="AN637" s="282"/>
      <c r="AO637" s="282"/>
      <c r="AP637" s="282"/>
      <c r="AQ637" s="282"/>
      <c r="AR637" s="282"/>
      <c r="AS637" s="282"/>
      <c r="AT637" s="282"/>
      <c r="AU637" s="282"/>
      <c r="AV637" s="282"/>
      <c r="AW637" s="282"/>
      <c r="AX637" s="282"/>
      <c r="AY637" s="282"/>
      <c r="AZ637" s="282"/>
      <c r="BA637" s="282"/>
      <c r="BB637" s="282"/>
      <c r="BC637" s="282"/>
      <c r="BD637" s="282"/>
      <c r="BE637" s="282"/>
      <c r="BF637" s="282"/>
      <c r="BG637" s="282"/>
      <c r="BH637" s="282"/>
      <c r="BI637" s="282"/>
      <c r="BJ637" s="282"/>
      <c r="BK637" s="282"/>
      <c r="BL637" s="282"/>
      <c r="BM637" s="282"/>
      <c r="BN637" s="282"/>
      <c r="BO637" s="282"/>
      <c r="BP637" s="282"/>
      <c r="BQ637" s="282"/>
      <c r="BR637" s="282"/>
      <c r="BS637" s="282"/>
      <c r="BT637" s="282"/>
      <c r="BU637" s="282"/>
      <c r="BV637" s="282"/>
      <c r="BW637" s="282"/>
      <c r="BX637" s="282"/>
      <c r="BY637" s="282"/>
      <c r="BZ637" s="282"/>
      <c r="CA637" s="282"/>
      <c r="CB637" s="282"/>
      <c r="CC637" s="282"/>
      <c r="CD637" s="282"/>
      <c r="CE637" s="282"/>
      <c r="CF637" s="282"/>
      <c r="CG637" s="282"/>
    </row>
    <row r="638" spans="1:85" ht="15" customHeight="1">
      <c r="A638" s="282"/>
      <c r="B638" s="283"/>
      <c r="C638" s="55"/>
      <c r="D638" s="283"/>
      <c r="E638" s="284"/>
      <c r="F638" s="285"/>
      <c r="G638" s="344"/>
      <c r="H638" s="285"/>
      <c r="I638" s="284"/>
      <c r="J638" s="282"/>
      <c r="K638" s="282"/>
      <c r="L638" s="282"/>
      <c r="M638" s="283"/>
      <c r="N638" s="282"/>
      <c r="O638" s="282"/>
      <c r="P638" s="286"/>
      <c r="Q638" s="282"/>
      <c r="R638" s="282"/>
      <c r="S638" s="282"/>
      <c r="T638" s="282"/>
      <c r="U638" s="283"/>
      <c r="V638" s="32"/>
      <c r="W638" s="282"/>
      <c r="X638" s="282"/>
      <c r="Y638" s="282"/>
      <c r="Z638" s="282"/>
      <c r="AA638" s="282"/>
      <c r="AB638" s="282"/>
      <c r="AC638" s="282"/>
      <c r="AD638" s="282"/>
      <c r="AE638" s="282"/>
      <c r="AF638" s="282"/>
      <c r="AG638" s="282"/>
      <c r="AH638" s="282"/>
      <c r="AI638" s="282"/>
      <c r="AJ638" s="282"/>
      <c r="AK638" s="282"/>
      <c r="AL638" s="282"/>
      <c r="AM638" s="282"/>
      <c r="AN638" s="282"/>
      <c r="AO638" s="282"/>
      <c r="AP638" s="282"/>
      <c r="AQ638" s="282"/>
      <c r="AR638" s="282"/>
      <c r="AS638" s="282"/>
      <c r="AT638" s="282"/>
      <c r="AU638" s="282"/>
      <c r="AV638" s="282"/>
      <c r="AW638" s="282"/>
      <c r="AX638" s="282"/>
      <c r="AY638" s="282"/>
      <c r="AZ638" s="282"/>
      <c r="BA638" s="282"/>
      <c r="BB638" s="282"/>
      <c r="BC638" s="282"/>
      <c r="BD638" s="282"/>
      <c r="BE638" s="282"/>
      <c r="BF638" s="282"/>
      <c r="BG638" s="282"/>
      <c r="BH638" s="282"/>
      <c r="BI638" s="282"/>
      <c r="BJ638" s="282"/>
      <c r="BK638" s="282"/>
      <c r="BL638" s="282"/>
      <c r="BM638" s="282"/>
      <c r="BN638" s="282"/>
      <c r="BO638" s="282"/>
      <c r="BP638" s="282"/>
      <c r="BQ638" s="282"/>
      <c r="BR638" s="282"/>
      <c r="BS638" s="282"/>
      <c r="BT638" s="282"/>
      <c r="BU638" s="282"/>
      <c r="BV638" s="282"/>
      <c r="BW638" s="282"/>
      <c r="BX638" s="282"/>
      <c r="BY638" s="282"/>
      <c r="BZ638" s="282"/>
      <c r="CA638" s="282"/>
      <c r="CB638" s="282"/>
      <c r="CC638" s="282"/>
      <c r="CD638" s="282"/>
      <c r="CE638" s="282"/>
      <c r="CF638" s="282"/>
      <c r="CG638" s="282"/>
    </row>
    <row r="639" spans="1:85" ht="15" customHeight="1">
      <c r="A639" s="282"/>
      <c r="B639" s="283"/>
      <c r="C639" s="55"/>
      <c r="D639" s="283"/>
      <c r="E639" s="284"/>
      <c r="F639" s="285"/>
      <c r="G639" s="344"/>
      <c r="H639" s="285"/>
      <c r="I639" s="284"/>
      <c r="J639" s="282"/>
      <c r="K639" s="282"/>
      <c r="L639" s="282"/>
      <c r="M639" s="283"/>
      <c r="N639" s="282"/>
      <c r="O639" s="282"/>
      <c r="P639" s="286"/>
      <c r="Q639" s="282"/>
      <c r="R639" s="282"/>
      <c r="S639" s="282"/>
      <c r="T639" s="282"/>
      <c r="U639" s="283"/>
      <c r="V639" s="32"/>
      <c r="W639" s="282"/>
      <c r="X639" s="282"/>
      <c r="Y639" s="282"/>
      <c r="Z639" s="282"/>
      <c r="AA639" s="282"/>
      <c r="AB639" s="282"/>
      <c r="AC639" s="282"/>
      <c r="AD639" s="282"/>
      <c r="AE639" s="282"/>
      <c r="AF639" s="282"/>
      <c r="AG639" s="282"/>
      <c r="AH639" s="282"/>
      <c r="AI639" s="282"/>
      <c r="AJ639" s="282"/>
      <c r="AK639" s="282"/>
      <c r="AL639" s="282"/>
      <c r="AM639" s="282"/>
      <c r="AN639" s="282"/>
      <c r="AO639" s="282"/>
      <c r="AP639" s="282"/>
      <c r="AQ639" s="282"/>
      <c r="AR639" s="282"/>
      <c r="AS639" s="282"/>
      <c r="AT639" s="282"/>
      <c r="AU639" s="282"/>
      <c r="AV639" s="282"/>
      <c r="AW639" s="282"/>
      <c r="AX639" s="282"/>
      <c r="AY639" s="282"/>
      <c r="AZ639" s="282"/>
      <c r="BA639" s="282"/>
      <c r="BB639" s="282"/>
      <c r="BC639" s="282"/>
      <c r="BD639" s="282"/>
      <c r="BE639" s="282"/>
      <c r="BF639" s="282"/>
      <c r="BG639" s="282"/>
      <c r="BH639" s="282"/>
      <c r="BI639" s="282"/>
      <c r="BJ639" s="282"/>
      <c r="BK639" s="282"/>
      <c r="BL639" s="282"/>
      <c r="BM639" s="282"/>
      <c r="BN639" s="282"/>
      <c r="BO639" s="282"/>
      <c r="BP639" s="282"/>
      <c r="BQ639" s="282"/>
      <c r="BR639" s="282"/>
      <c r="BS639" s="282"/>
      <c r="BT639" s="282"/>
      <c r="BU639" s="282"/>
      <c r="BV639" s="282"/>
      <c r="BW639" s="282"/>
      <c r="BX639" s="282"/>
      <c r="BY639" s="282"/>
      <c r="BZ639" s="282"/>
      <c r="CA639" s="282"/>
      <c r="CB639" s="282"/>
      <c r="CC639" s="282"/>
      <c r="CD639" s="282"/>
      <c r="CE639" s="282"/>
      <c r="CF639" s="282"/>
      <c r="CG639" s="282"/>
    </row>
    <row r="640" spans="1:85" ht="15" customHeight="1">
      <c r="A640" s="282"/>
      <c r="B640" s="283"/>
      <c r="C640" s="55"/>
      <c r="D640" s="283"/>
      <c r="E640" s="284"/>
      <c r="F640" s="285"/>
      <c r="G640" s="344"/>
      <c r="H640" s="285"/>
      <c r="I640" s="284"/>
      <c r="J640" s="282"/>
      <c r="K640" s="282"/>
      <c r="L640" s="282"/>
      <c r="M640" s="283"/>
      <c r="N640" s="282"/>
      <c r="O640" s="282"/>
      <c r="P640" s="286"/>
      <c r="Q640" s="282"/>
      <c r="R640" s="282"/>
      <c r="S640" s="282"/>
      <c r="T640" s="282"/>
      <c r="U640" s="283"/>
      <c r="V640" s="32"/>
      <c r="W640" s="282"/>
      <c r="X640" s="282"/>
      <c r="Y640" s="282"/>
      <c r="Z640" s="282"/>
      <c r="AA640" s="282"/>
      <c r="AB640" s="282"/>
      <c r="AC640" s="282"/>
      <c r="AD640" s="282"/>
      <c r="AE640" s="282"/>
      <c r="AF640" s="282"/>
      <c r="AG640" s="282"/>
      <c r="AH640" s="282"/>
      <c r="AI640" s="282"/>
      <c r="AJ640" s="282"/>
      <c r="AK640" s="282"/>
      <c r="AL640" s="282"/>
      <c r="AM640" s="282"/>
      <c r="AN640" s="282"/>
      <c r="AO640" s="282"/>
      <c r="AP640" s="282"/>
      <c r="AQ640" s="282"/>
      <c r="AR640" s="282"/>
      <c r="AS640" s="282"/>
      <c r="AT640" s="282"/>
      <c r="AU640" s="282"/>
      <c r="AV640" s="282"/>
      <c r="AW640" s="282"/>
      <c r="AX640" s="282"/>
      <c r="AY640" s="282"/>
      <c r="AZ640" s="282"/>
      <c r="BA640" s="282"/>
      <c r="BB640" s="282"/>
      <c r="BC640" s="282"/>
      <c r="BD640" s="282"/>
      <c r="BE640" s="282"/>
      <c r="BF640" s="282"/>
      <c r="BG640" s="282"/>
      <c r="BH640" s="282"/>
      <c r="BI640" s="282"/>
      <c r="BJ640" s="282"/>
      <c r="BK640" s="282"/>
      <c r="BL640" s="282"/>
      <c r="BM640" s="282"/>
      <c r="BN640" s="282"/>
      <c r="BO640" s="282"/>
      <c r="BP640" s="282"/>
      <c r="BQ640" s="282"/>
      <c r="BR640" s="282"/>
      <c r="BS640" s="282"/>
      <c r="BT640" s="282"/>
      <c r="BU640" s="282"/>
      <c r="BV640" s="282"/>
      <c r="BW640" s="282"/>
      <c r="BX640" s="282"/>
      <c r="BY640" s="282"/>
      <c r="BZ640" s="282"/>
      <c r="CA640" s="282"/>
      <c r="CB640" s="282"/>
      <c r="CC640" s="282"/>
      <c r="CD640" s="282"/>
      <c r="CE640" s="282"/>
      <c r="CF640" s="282"/>
      <c r="CG640" s="282"/>
    </row>
    <row r="641" spans="1:85" ht="15" customHeight="1">
      <c r="A641" s="282"/>
      <c r="B641" s="283"/>
      <c r="C641" s="55"/>
      <c r="D641" s="283"/>
      <c r="E641" s="284"/>
      <c r="F641" s="285"/>
      <c r="G641" s="344"/>
      <c r="H641" s="285"/>
      <c r="I641" s="284"/>
      <c r="J641" s="282"/>
      <c r="K641" s="282"/>
      <c r="L641" s="282"/>
      <c r="M641" s="283"/>
      <c r="N641" s="282"/>
      <c r="O641" s="282"/>
      <c r="P641" s="286"/>
      <c r="Q641" s="282"/>
      <c r="R641" s="282"/>
      <c r="S641" s="282"/>
      <c r="T641" s="282"/>
      <c r="U641" s="283"/>
      <c r="V641" s="32"/>
      <c r="W641" s="282"/>
      <c r="X641" s="282"/>
      <c r="Y641" s="282"/>
      <c r="Z641" s="282"/>
      <c r="AA641" s="282"/>
      <c r="AB641" s="282"/>
      <c r="AC641" s="282"/>
      <c r="AD641" s="282"/>
      <c r="AE641" s="282"/>
      <c r="AF641" s="282"/>
      <c r="AG641" s="282"/>
      <c r="AH641" s="282"/>
      <c r="AI641" s="282"/>
      <c r="AJ641" s="282"/>
      <c r="AK641" s="282"/>
      <c r="AL641" s="282"/>
      <c r="AM641" s="282"/>
      <c r="AN641" s="282"/>
      <c r="AO641" s="282"/>
      <c r="AP641" s="282"/>
      <c r="AQ641" s="282"/>
      <c r="AR641" s="282"/>
      <c r="AS641" s="282"/>
      <c r="AT641" s="282"/>
      <c r="AU641" s="282"/>
      <c r="AV641" s="282"/>
      <c r="AW641" s="282"/>
      <c r="AX641" s="282"/>
      <c r="AY641" s="282"/>
      <c r="AZ641" s="282"/>
      <c r="BA641" s="282"/>
      <c r="BB641" s="282"/>
      <c r="BC641" s="282"/>
      <c r="BD641" s="282"/>
      <c r="BE641" s="282"/>
      <c r="BF641" s="282"/>
      <c r="BG641" s="282"/>
      <c r="BH641" s="282"/>
      <c r="BI641" s="282"/>
      <c r="BJ641" s="282"/>
      <c r="BK641" s="282"/>
      <c r="BL641" s="282"/>
      <c r="BM641" s="282"/>
      <c r="BN641" s="282"/>
      <c r="BO641" s="282"/>
      <c r="BP641" s="282"/>
      <c r="BQ641" s="282"/>
      <c r="BR641" s="282"/>
      <c r="BS641" s="282"/>
      <c r="BT641" s="282"/>
      <c r="BU641" s="282"/>
      <c r="BV641" s="282"/>
      <c r="BW641" s="282"/>
      <c r="BX641" s="282"/>
      <c r="BY641" s="282"/>
      <c r="BZ641" s="282"/>
      <c r="CA641" s="282"/>
      <c r="CB641" s="282"/>
      <c r="CC641" s="282"/>
      <c r="CD641" s="282"/>
      <c r="CE641" s="282"/>
      <c r="CF641" s="282"/>
      <c r="CG641" s="282"/>
    </row>
    <row r="642" spans="1:85" ht="15" customHeight="1">
      <c r="A642" s="282"/>
      <c r="B642" s="283"/>
      <c r="C642" s="55"/>
      <c r="D642" s="283"/>
      <c r="E642" s="284"/>
      <c r="F642" s="285"/>
      <c r="G642" s="344"/>
      <c r="H642" s="285"/>
      <c r="I642" s="284"/>
      <c r="J642" s="282"/>
      <c r="K642" s="282"/>
      <c r="L642" s="282"/>
      <c r="M642" s="283"/>
      <c r="N642" s="282"/>
      <c r="O642" s="282"/>
      <c r="P642" s="286"/>
      <c r="Q642" s="282"/>
      <c r="R642" s="282"/>
      <c r="S642" s="282"/>
      <c r="T642" s="282"/>
      <c r="U642" s="283"/>
      <c r="V642" s="32"/>
      <c r="W642" s="282"/>
      <c r="X642" s="282"/>
      <c r="Y642" s="282"/>
      <c r="Z642" s="282"/>
      <c r="AA642" s="282"/>
      <c r="AB642" s="282"/>
      <c r="AC642" s="282"/>
      <c r="AD642" s="282"/>
      <c r="AE642" s="282"/>
      <c r="AF642" s="282"/>
      <c r="AG642" s="282"/>
      <c r="AH642" s="282"/>
      <c r="AI642" s="282"/>
      <c r="AJ642" s="282"/>
      <c r="AK642" s="282"/>
      <c r="AL642" s="282"/>
      <c r="AM642" s="282"/>
      <c r="AN642" s="282"/>
      <c r="AO642" s="282"/>
      <c r="AP642" s="282"/>
      <c r="AQ642" s="282"/>
      <c r="AR642" s="282"/>
      <c r="AS642" s="282"/>
      <c r="AT642" s="282"/>
      <c r="AU642" s="282"/>
      <c r="AV642" s="282"/>
      <c r="AW642" s="282"/>
      <c r="AX642" s="282"/>
      <c r="AY642" s="282"/>
      <c r="AZ642" s="282"/>
      <c r="BA642" s="282"/>
      <c r="BB642" s="282"/>
      <c r="BC642" s="282"/>
      <c r="BD642" s="282"/>
      <c r="BE642" s="282"/>
      <c r="BF642" s="282"/>
      <c r="BG642" s="282"/>
      <c r="BH642" s="282"/>
      <c r="BI642" s="282"/>
      <c r="BJ642" s="282"/>
      <c r="BK642" s="282"/>
      <c r="BL642" s="282"/>
      <c r="BM642" s="282"/>
      <c r="BN642" s="282"/>
      <c r="BO642" s="282"/>
      <c r="BP642" s="282"/>
      <c r="BQ642" s="282"/>
      <c r="BR642" s="282"/>
      <c r="BS642" s="282"/>
      <c r="BT642" s="282"/>
      <c r="BU642" s="282"/>
      <c r="BV642" s="282"/>
      <c r="BW642" s="282"/>
      <c r="BX642" s="282"/>
      <c r="BY642" s="282"/>
      <c r="BZ642" s="282"/>
      <c r="CA642" s="282"/>
      <c r="CB642" s="282"/>
      <c r="CC642" s="282"/>
      <c r="CD642" s="282"/>
      <c r="CE642" s="282"/>
      <c r="CF642" s="282"/>
      <c r="CG642" s="282"/>
    </row>
    <row r="643" spans="1:85" ht="15" customHeight="1">
      <c r="A643" s="282"/>
      <c r="B643" s="283"/>
      <c r="C643" s="55"/>
      <c r="D643" s="283"/>
      <c r="E643" s="284"/>
      <c r="F643" s="285"/>
      <c r="G643" s="344"/>
      <c r="H643" s="285"/>
      <c r="I643" s="284"/>
      <c r="J643" s="282"/>
      <c r="K643" s="282"/>
      <c r="L643" s="282"/>
      <c r="M643" s="283"/>
      <c r="N643" s="282"/>
      <c r="O643" s="282"/>
      <c r="P643" s="286"/>
      <c r="Q643" s="282"/>
      <c r="R643" s="282"/>
      <c r="S643" s="282"/>
      <c r="T643" s="282"/>
      <c r="U643" s="283"/>
      <c r="V643" s="32"/>
      <c r="W643" s="282"/>
      <c r="X643" s="282"/>
      <c r="Y643" s="282"/>
      <c r="Z643" s="282"/>
      <c r="AA643" s="282"/>
      <c r="AB643" s="282"/>
      <c r="AC643" s="282"/>
      <c r="AD643" s="282"/>
      <c r="AE643" s="282"/>
      <c r="AF643" s="282"/>
      <c r="AG643" s="282"/>
      <c r="AH643" s="282"/>
      <c r="AI643" s="282"/>
      <c r="AJ643" s="282"/>
      <c r="AK643" s="282"/>
      <c r="AL643" s="282"/>
      <c r="AM643" s="282"/>
      <c r="AN643" s="282"/>
      <c r="AO643" s="282"/>
      <c r="AP643" s="282"/>
      <c r="AQ643" s="282"/>
      <c r="AR643" s="282"/>
      <c r="AS643" s="282"/>
      <c r="AT643" s="282"/>
      <c r="AU643" s="282"/>
      <c r="AV643" s="282"/>
      <c r="AW643" s="282"/>
      <c r="AX643" s="282"/>
      <c r="AY643" s="282"/>
      <c r="AZ643" s="282"/>
      <c r="BA643" s="282"/>
      <c r="BB643" s="282"/>
      <c r="BC643" s="282"/>
      <c r="BD643" s="282"/>
      <c r="BE643" s="282"/>
      <c r="BF643" s="282"/>
      <c r="BG643" s="282"/>
      <c r="BH643" s="282"/>
      <c r="BI643" s="282"/>
      <c r="BJ643" s="282"/>
      <c r="BK643" s="282"/>
      <c r="BL643" s="282"/>
      <c r="BM643" s="282"/>
      <c r="BN643" s="282"/>
      <c r="BO643" s="282"/>
      <c r="BP643" s="282"/>
      <c r="BQ643" s="282"/>
      <c r="BR643" s="282"/>
      <c r="BS643" s="282"/>
      <c r="BT643" s="282"/>
      <c r="BU643" s="282"/>
      <c r="BV643" s="282"/>
      <c r="BW643" s="282"/>
      <c r="BX643" s="282"/>
      <c r="BY643" s="282"/>
      <c r="BZ643" s="282"/>
      <c r="CA643" s="282"/>
      <c r="CB643" s="282"/>
      <c r="CC643" s="282"/>
      <c r="CD643" s="282"/>
      <c r="CE643" s="282"/>
      <c r="CF643" s="282"/>
      <c r="CG643" s="282"/>
    </row>
    <row r="644" spans="1:85" ht="15" customHeight="1">
      <c r="A644" s="282"/>
      <c r="B644" s="283"/>
      <c r="C644" s="55"/>
      <c r="D644" s="283"/>
      <c r="E644" s="284"/>
      <c r="F644" s="285"/>
      <c r="G644" s="344"/>
      <c r="H644" s="285"/>
      <c r="I644" s="284"/>
      <c r="J644" s="282"/>
      <c r="K644" s="282"/>
      <c r="L644" s="282"/>
      <c r="M644" s="283"/>
      <c r="N644" s="282"/>
      <c r="O644" s="282"/>
      <c r="P644" s="286"/>
      <c r="Q644" s="282"/>
      <c r="R644" s="282"/>
      <c r="S644" s="282"/>
      <c r="T644" s="282"/>
      <c r="U644" s="283"/>
      <c r="V644" s="32"/>
      <c r="W644" s="282"/>
      <c r="X644" s="282"/>
      <c r="Y644" s="282"/>
      <c r="Z644" s="282"/>
      <c r="AA644" s="282"/>
      <c r="AB644" s="282"/>
      <c r="AC644" s="282"/>
      <c r="AD644" s="282"/>
      <c r="AE644" s="282"/>
      <c r="AF644" s="282"/>
      <c r="AG644" s="282"/>
      <c r="AH644" s="282"/>
      <c r="AI644" s="282"/>
      <c r="AJ644" s="282"/>
      <c r="AK644" s="282"/>
      <c r="AL644" s="282"/>
      <c r="AM644" s="282"/>
      <c r="AN644" s="282"/>
      <c r="AO644" s="282"/>
      <c r="AP644" s="282"/>
      <c r="AQ644" s="282"/>
      <c r="AR644" s="282"/>
      <c r="AS644" s="282"/>
      <c r="AT644" s="282"/>
      <c r="AU644" s="282"/>
      <c r="AV644" s="282"/>
      <c r="AW644" s="282"/>
      <c r="AX644" s="282"/>
      <c r="AY644" s="282"/>
      <c r="AZ644" s="282"/>
      <c r="BA644" s="282"/>
      <c r="BB644" s="282"/>
      <c r="BC644" s="282"/>
      <c r="BD644" s="282"/>
      <c r="BE644" s="282"/>
      <c r="BF644" s="282"/>
      <c r="BG644" s="282"/>
      <c r="BH644" s="282"/>
      <c r="BI644" s="282"/>
      <c r="BJ644" s="282"/>
      <c r="BK644" s="282"/>
      <c r="BL644" s="282"/>
      <c r="BM644" s="282"/>
      <c r="BN644" s="282"/>
      <c r="BO644" s="282"/>
      <c r="BP644" s="282"/>
      <c r="BQ644" s="282"/>
      <c r="BR644" s="282"/>
      <c r="BS644" s="282"/>
      <c r="BT644" s="282"/>
      <c r="BU644" s="282"/>
      <c r="BV644" s="282"/>
      <c r="BW644" s="282"/>
      <c r="BX644" s="282"/>
      <c r="BY644" s="282"/>
      <c r="BZ644" s="282"/>
      <c r="CA644" s="282"/>
      <c r="CB644" s="282"/>
      <c r="CC644" s="282"/>
      <c r="CD644" s="282"/>
      <c r="CE644" s="282"/>
      <c r="CF644" s="282"/>
      <c r="CG644" s="282"/>
    </row>
    <row r="645" spans="1:85" ht="15" customHeight="1">
      <c r="A645" s="282"/>
      <c r="B645" s="283"/>
      <c r="C645" s="55"/>
      <c r="D645" s="283"/>
      <c r="E645" s="284"/>
      <c r="F645" s="285"/>
      <c r="G645" s="344"/>
      <c r="H645" s="285"/>
      <c r="I645" s="284"/>
      <c r="J645" s="282"/>
      <c r="K645" s="282"/>
      <c r="L645" s="282"/>
      <c r="M645" s="283"/>
      <c r="N645" s="282"/>
      <c r="O645" s="282"/>
      <c r="P645" s="286"/>
      <c r="Q645" s="282"/>
      <c r="R645" s="282"/>
      <c r="S645" s="282"/>
      <c r="T645" s="282"/>
      <c r="U645" s="283"/>
      <c r="V645" s="32"/>
      <c r="W645" s="282"/>
      <c r="X645" s="282"/>
      <c r="Y645" s="282"/>
      <c r="Z645" s="282"/>
      <c r="AA645" s="282"/>
      <c r="AB645" s="282"/>
      <c r="AC645" s="282"/>
      <c r="AD645" s="282"/>
      <c r="AE645" s="282"/>
      <c r="AF645" s="282"/>
      <c r="AG645" s="282"/>
      <c r="AH645" s="282"/>
      <c r="AI645" s="282"/>
      <c r="AJ645" s="282"/>
      <c r="AK645" s="282"/>
      <c r="AL645" s="282"/>
      <c r="AM645" s="282"/>
      <c r="AN645" s="282"/>
      <c r="AO645" s="282"/>
      <c r="AP645" s="282"/>
      <c r="AQ645" s="282"/>
      <c r="AR645" s="282"/>
      <c r="AS645" s="282"/>
      <c r="AT645" s="282"/>
      <c r="AU645" s="282"/>
      <c r="AV645" s="282"/>
      <c r="AW645" s="282"/>
      <c r="AX645" s="282"/>
      <c r="AY645" s="282"/>
      <c r="AZ645" s="282"/>
      <c r="BA645" s="282"/>
      <c r="BB645" s="282"/>
      <c r="BC645" s="282"/>
      <c r="BD645" s="282"/>
      <c r="BE645" s="282"/>
      <c r="BF645" s="282"/>
      <c r="BG645" s="282"/>
      <c r="BH645" s="282"/>
      <c r="BI645" s="282"/>
      <c r="BJ645" s="282"/>
      <c r="BK645" s="282"/>
      <c r="BL645" s="282"/>
      <c r="BM645" s="282"/>
      <c r="BN645" s="282"/>
      <c r="BO645" s="282"/>
      <c r="BP645" s="282"/>
      <c r="BQ645" s="282"/>
      <c r="BR645" s="282"/>
      <c r="BS645" s="282"/>
      <c r="BT645" s="282"/>
      <c r="BU645" s="282"/>
      <c r="BV645" s="282"/>
      <c r="BW645" s="282"/>
      <c r="BX645" s="282"/>
      <c r="BY645" s="282"/>
      <c r="BZ645" s="282"/>
      <c r="CA645" s="282"/>
      <c r="CB645" s="282"/>
      <c r="CC645" s="282"/>
      <c r="CD645" s="282"/>
      <c r="CE645" s="282"/>
      <c r="CF645" s="282"/>
      <c r="CG645" s="282"/>
    </row>
    <row r="646" spans="1:85" ht="15" customHeight="1">
      <c r="A646" s="282"/>
      <c r="B646" s="283"/>
      <c r="C646" s="55"/>
      <c r="D646" s="283"/>
      <c r="E646" s="284"/>
      <c r="F646" s="285"/>
      <c r="G646" s="344"/>
      <c r="H646" s="285"/>
      <c r="I646" s="284"/>
      <c r="J646" s="282"/>
      <c r="K646" s="282"/>
      <c r="L646" s="282"/>
      <c r="M646" s="283"/>
      <c r="N646" s="282"/>
      <c r="O646" s="282"/>
      <c r="P646" s="286"/>
      <c r="Q646" s="282"/>
      <c r="R646" s="282"/>
      <c r="S646" s="282"/>
      <c r="T646" s="282"/>
      <c r="U646" s="283"/>
      <c r="V646" s="32"/>
      <c r="W646" s="282"/>
      <c r="X646" s="282"/>
      <c r="Y646" s="282"/>
      <c r="Z646" s="282"/>
      <c r="AA646" s="282"/>
      <c r="AB646" s="282"/>
      <c r="AC646" s="282"/>
      <c r="AD646" s="282"/>
      <c r="AE646" s="282"/>
      <c r="AF646" s="282"/>
      <c r="AG646" s="282"/>
      <c r="AH646" s="282"/>
      <c r="AI646" s="282"/>
      <c r="AJ646" s="282"/>
      <c r="AK646" s="282"/>
      <c r="AL646" s="282"/>
      <c r="AM646" s="282"/>
      <c r="AN646" s="282"/>
      <c r="AO646" s="282"/>
      <c r="AP646" s="282"/>
      <c r="AQ646" s="282"/>
      <c r="AR646" s="282"/>
      <c r="AS646" s="282"/>
      <c r="AT646" s="282"/>
      <c r="AU646" s="282"/>
      <c r="AV646" s="282"/>
      <c r="AW646" s="282"/>
      <c r="AX646" s="282"/>
      <c r="AY646" s="282"/>
      <c r="AZ646" s="282"/>
      <c r="BA646" s="282"/>
      <c r="BB646" s="282"/>
      <c r="BC646" s="282"/>
      <c r="BD646" s="282"/>
      <c r="BE646" s="282"/>
      <c r="BF646" s="282"/>
      <c r="BG646" s="282"/>
      <c r="BH646" s="282"/>
      <c r="BI646" s="282"/>
      <c r="BJ646" s="282"/>
      <c r="BK646" s="282"/>
      <c r="BL646" s="282"/>
      <c r="BM646" s="282"/>
      <c r="BN646" s="282"/>
      <c r="BO646" s="282"/>
      <c r="BP646" s="282"/>
      <c r="BQ646" s="282"/>
      <c r="BR646" s="282"/>
      <c r="BS646" s="282"/>
      <c r="BT646" s="282"/>
      <c r="BU646" s="282"/>
      <c r="BV646" s="282"/>
      <c r="BW646" s="282"/>
      <c r="BX646" s="282"/>
      <c r="BY646" s="282"/>
      <c r="BZ646" s="282"/>
      <c r="CA646" s="282"/>
      <c r="CB646" s="282"/>
      <c r="CC646" s="282"/>
      <c r="CD646" s="282"/>
      <c r="CE646" s="282"/>
      <c r="CF646" s="282"/>
      <c r="CG646" s="282"/>
    </row>
    <row r="647" spans="1:85" ht="15" customHeight="1">
      <c r="A647" s="282"/>
      <c r="B647" s="283"/>
      <c r="C647" s="55"/>
      <c r="D647" s="283"/>
      <c r="E647" s="284"/>
      <c r="F647" s="285"/>
      <c r="G647" s="344"/>
      <c r="H647" s="285"/>
      <c r="I647" s="284"/>
      <c r="J647" s="282"/>
      <c r="K647" s="282"/>
      <c r="L647" s="282"/>
      <c r="M647" s="283"/>
      <c r="N647" s="282"/>
      <c r="O647" s="282"/>
      <c r="P647" s="286"/>
      <c r="Q647" s="282"/>
      <c r="R647" s="282"/>
      <c r="S647" s="282"/>
      <c r="T647" s="282"/>
      <c r="U647" s="283"/>
      <c r="V647" s="32"/>
      <c r="W647" s="282"/>
      <c r="X647" s="282"/>
      <c r="Y647" s="282"/>
      <c r="Z647" s="282"/>
      <c r="AA647" s="282"/>
      <c r="AB647" s="282"/>
      <c r="AC647" s="282"/>
      <c r="AD647" s="282"/>
      <c r="AE647" s="282"/>
      <c r="AF647" s="282"/>
      <c r="AG647" s="282"/>
      <c r="AH647" s="282"/>
      <c r="AI647" s="282"/>
      <c r="AJ647" s="282"/>
      <c r="AK647" s="282"/>
      <c r="AL647" s="282"/>
      <c r="AM647" s="282"/>
      <c r="AN647" s="282"/>
      <c r="AO647" s="282"/>
      <c r="AP647" s="282"/>
      <c r="AQ647" s="282"/>
      <c r="AR647" s="282"/>
      <c r="AS647" s="282"/>
      <c r="AT647" s="282"/>
      <c r="AU647" s="282"/>
      <c r="AV647" s="282"/>
      <c r="AW647" s="282"/>
      <c r="AX647" s="282"/>
      <c r="AY647" s="282"/>
      <c r="AZ647" s="282"/>
      <c r="BA647" s="282"/>
      <c r="BB647" s="282"/>
      <c r="BC647" s="282"/>
      <c r="BD647" s="282"/>
      <c r="BE647" s="282"/>
      <c r="BF647" s="282"/>
      <c r="BG647" s="282"/>
      <c r="BH647" s="282"/>
      <c r="BI647" s="282"/>
      <c r="BJ647" s="282"/>
      <c r="BK647" s="282"/>
      <c r="BL647" s="282"/>
      <c r="BM647" s="282"/>
      <c r="BN647" s="282"/>
      <c r="BO647" s="282"/>
      <c r="BP647" s="282"/>
      <c r="BQ647" s="282"/>
      <c r="BR647" s="282"/>
      <c r="BS647" s="282"/>
      <c r="BT647" s="282"/>
      <c r="BU647" s="282"/>
      <c r="BV647" s="282"/>
      <c r="BW647" s="282"/>
      <c r="BX647" s="282"/>
      <c r="BY647" s="282"/>
      <c r="BZ647" s="282"/>
      <c r="CA647" s="282"/>
      <c r="CB647" s="282"/>
      <c r="CC647" s="282"/>
      <c r="CD647" s="282"/>
      <c r="CE647" s="282"/>
      <c r="CF647" s="282"/>
      <c r="CG647" s="282"/>
    </row>
    <row r="648" spans="1:85" ht="15" customHeight="1">
      <c r="A648" s="282"/>
      <c r="B648" s="283"/>
      <c r="C648" s="55"/>
      <c r="D648" s="283"/>
      <c r="E648" s="284"/>
      <c r="F648" s="285"/>
      <c r="G648" s="344"/>
      <c r="H648" s="285"/>
      <c r="I648" s="284"/>
      <c r="J648" s="282"/>
      <c r="K648" s="282"/>
      <c r="L648" s="282"/>
      <c r="M648" s="283"/>
      <c r="N648" s="282"/>
      <c r="O648" s="282"/>
      <c r="P648" s="286"/>
      <c r="Q648" s="282"/>
      <c r="R648" s="282"/>
      <c r="S648" s="282"/>
      <c r="T648" s="282"/>
      <c r="U648" s="283"/>
      <c r="V648" s="32"/>
      <c r="W648" s="282"/>
      <c r="X648" s="282"/>
      <c r="Y648" s="282"/>
      <c r="Z648" s="282"/>
      <c r="AA648" s="282"/>
      <c r="AB648" s="282"/>
      <c r="AC648" s="282"/>
      <c r="AD648" s="282"/>
      <c r="AE648" s="282"/>
      <c r="AF648" s="282"/>
      <c r="AG648" s="282"/>
      <c r="AH648" s="282"/>
      <c r="AI648" s="282"/>
      <c r="AJ648" s="282"/>
      <c r="AK648" s="282"/>
      <c r="AL648" s="282"/>
      <c r="AM648" s="282"/>
      <c r="AN648" s="282"/>
      <c r="AO648" s="282"/>
      <c r="AP648" s="282"/>
      <c r="AQ648" s="282"/>
      <c r="AR648" s="282"/>
      <c r="AS648" s="282"/>
      <c r="AT648" s="282"/>
      <c r="AU648" s="282"/>
      <c r="AV648" s="282"/>
      <c r="AW648" s="282"/>
      <c r="AX648" s="282"/>
      <c r="AY648" s="282"/>
      <c r="AZ648" s="282"/>
      <c r="BA648" s="282"/>
      <c r="BB648" s="282"/>
      <c r="BC648" s="282"/>
      <c r="BD648" s="282"/>
      <c r="BE648" s="282"/>
      <c r="BF648" s="282"/>
      <c r="BG648" s="282"/>
      <c r="BH648" s="282"/>
      <c r="BI648" s="282"/>
      <c r="BJ648" s="282"/>
      <c r="BK648" s="282"/>
      <c r="BL648" s="282"/>
      <c r="BM648" s="282"/>
      <c r="BN648" s="282"/>
      <c r="BO648" s="282"/>
      <c r="BP648" s="282"/>
      <c r="BQ648" s="282"/>
      <c r="BR648" s="282"/>
      <c r="BS648" s="282"/>
      <c r="BT648" s="282"/>
      <c r="BU648" s="282"/>
      <c r="BV648" s="282"/>
      <c r="BW648" s="282"/>
      <c r="BX648" s="282"/>
      <c r="BY648" s="282"/>
      <c r="BZ648" s="282"/>
      <c r="CA648" s="282"/>
      <c r="CB648" s="282"/>
      <c r="CC648" s="282"/>
      <c r="CD648" s="282"/>
      <c r="CE648" s="282"/>
      <c r="CF648" s="282"/>
      <c r="CG648" s="282"/>
    </row>
    <row r="649" spans="1:85" ht="15" customHeight="1">
      <c r="A649" s="282"/>
      <c r="B649" s="283"/>
      <c r="C649" s="55"/>
      <c r="D649" s="283"/>
      <c r="E649" s="284"/>
      <c r="F649" s="285"/>
      <c r="G649" s="344"/>
      <c r="H649" s="285"/>
      <c r="I649" s="284"/>
      <c r="J649" s="282"/>
      <c r="K649" s="282"/>
      <c r="L649" s="282"/>
      <c r="M649" s="283"/>
      <c r="N649" s="282"/>
      <c r="O649" s="282"/>
      <c r="P649" s="286"/>
      <c r="Q649" s="282"/>
      <c r="R649" s="282"/>
      <c r="S649" s="282"/>
      <c r="T649" s="282"/>
      <c r="U649" s="283"/>
      <c r="V649" s="32"/>
      <c r="W649" s="282"/>
      <c r="X649" s="282"/>
      <c r="Y649" s="282"/>
      <c r="Z649" s="282"/>
      <c r="AA649" s="282"/>
      <c r="AB649" s="282"/>
      <c r="AC649" s="282"/>
      <c r="AD649" s="282"/>
      <c r="AE649" s="282"/>
      <c r="AF649" s="282"/>
      <c r="AG649" s="282"/>
      <c r="AH649" s="282"/>
      <c r="AI649" s="282"/>
      <c r="AJ649" s="282"/>
      <c r="AK649" s="282"/>
      <c r="AL649" s="282"/>
      <c r="AM649" s="282"/>
      <c r="AN649" s="282"/>
      <c r="AO649" s="282"/>
      <c r="AP649" s="282"/>
      <c r="AQ649" s="282"/>
      <c r="AR649" s="282"/>
      <c r="AS649" s="282"/>
      <c r="AT649" s="282"/>
      <c r="AU649" s="282"/>
      <c r="AV649" s="282"/>
      <c r="AW649" s="282"/>
      <c r="AX649" s="282"/>
      <c r="AY649" s="282"/>
      <c r="AZ649" s="282"/>
      <c r="BA649" s="282"/>
      <c r="BB649" s="282"/>
      <c r="BC649" s="282"/>
      <c r="BD649" s="282"/>
      <c r="BE649" s="282"/>
      <c r="BF649" s="282"/>
      <c r="BG649" s="282"/>
      <c r="BH649" s="282"/>
      <c r="BI649" s="282"/>
      <c r="BJ649" s="282"/>
      <c r="BK649" s="282"/>
      <c r="BL649" s="282"/>
      <c r="BM649" s="282"/>
      <c r="BN649" s="282"/>
      <c r="BO649" s="282"/>
      <c r="BP649" s="282"/>
      <c r="BQ649" s="282"/>
      <c r="BR649" s="282"/>
      <c r="BS649" s="282"/>
      <c r="BT649" s="282"/>
      <c r="BU649" s="282"/>
      <c r="BV649" s="282"/>
      <c r="BW649" s="282"/>
      <c r="BX649" s="282"/>
      <c r="BY649" s="282"/>
      <c r="BZ649" s="282"/>
      <c r="CA649" s="282"/>
      <c r="CB649" s="282"/>
      <c r="CC649" s="282"/>
      <c r="CD649" s="282"/>
      <c r="CE649" s="282"/>
      <c r="CF649" s="282"/>
      <c r="CG649" s="282"/>
    </row>
    <row r="650" spans="1:85" ht="15" customHeight="1">
      <c r="A650" s="282"/>
      <c r="B650" s="283"/>
      <c r="C650" s="55"/>
      <c r="D650" s="283"/>
      <c r="E650" s="284"/>
      <c r="F650" s="285"/>
      <c r="G650" s="344"/>
      <c r="H650" s="285"/>
      <c r="I650" s="284"/>
      <c r="J650" s="282"/>
      <c r="K650" s="282"/>
      <c r="L650" s="282"/>
      <c r="M650" s="283"/>
      <c r="N650" s="282"/>
      <c r="O650" s="282"/>
      <c r="P650" s="286"/>
      <c r="Q650" s="282"/>
      <c r="R650" s="282"/>
      <c r="S650" s="282"/>
      <c r="T650" s="282"/>
      <c r="U650" s="283"/>
      <c r="V650" s="32"/>
      <c r="W650" s="282"/>
      <c r="X650" s="282"/>
      <c r="Y650" s="282"/>
      <c r="Z650" s="282"/>
      <c r="AA650" s="282"/>
      <c r="AB650" s="282"/>
      <c r="AC650" s="282"/>
      <c r="AD650" s="282"/>
      <c r="AE650" s="282"/>
      <c r="AF650" s="282"/>
      <c r="AG650" s="282"/>
      <c r="AH650" s="282"/>
      <c r="AI650" s="282"/>
      <c r="AJ650" s="282"/>
      <c r="AK650" s="282"/>
      <c r="AL650" s="282"/>
      <c r="AM650" s="282"/>
      <c r="AN650" s="282"/>
      <c r="AO650" s="282"/>
      <c r="AP650" s="282"/>
      <c r="AQ650" s="282"/>
      <c r="AR650" s="282"/>
      <c r="AS650" s="282"/>
      <c r="AT650" s="282"/>
      <c r="AU650" s="282"/>
      <c r="AV650" s="282"/>
      <c r="AW650" s="282"/>
      <c r="AX650" s="282"/>
      <c r="AY650" s="282"/>
      <c r="AZ650" s="282"/>
      <c r="BA650" s="282"/>
      <c r="BB650" s="282"/>
      <c r="BC650" s="282"/>
      <c r="BD650" s="282"/>
      <c r="BE650" s="282"/>
      <c r="BF650" s="282"/>
      <c r="BG650" s="282"/>
      <c r="BH650" s="282"/>
      <c r="BI650" s="282"/>
      <c r="BJ650" s="282"/>
      <c r="BK650" s="282"/>
      <c r="BL650" s="282"/>
      <c r="BM650" s="282"/>
      <c r="BN650" s="282"/>
      <c r="BO650" s="282"/>
      <c r="BP650" s="282"/>
      <c r="BQ650" s="282"/>
      <c r="BR650" s="282"/>
      <c r="BS650" s="282"/>
      <c r="BT650" s="282"/>
      <c r="BU650" s="282"/>
      <c r="BV650" s="282"/>
      <c r="BW650" s="282"/>
      <c r="BX650" s="282"/>
      <c r="BY650" s="282"/>
      <c r="BZ650" s="282"/>
      <c r="CA650" s="282"/>
      <c r="CB650" s="282"/>
      <c r="CC650" s="282"/>
      <c r="CD650" s="282"/>
      <c r="CE650" s="282"/>
      <c r="CF650" s="282"/>
      <c r="CG650" s="282"/>
    </row>
    <row r="651" spans="1:85" ht="15" customHeight="1">
      <c r="A651" s="282"/>
      <c r="B651" s="283"/>
      <c r="C651" s="55"/>
      <c r="D651" s="283"/>
      <c r="E651" s="284"/>
      <c r="F651" s="285"/>
      <c r="G651" s="344"/>
      <c r="H651" s="285"/>
      <c r="I651" s="284"/>
      <c r="J651" s="282"/>
      <c r="K651" s="282"/>
      <c r="L651" s="282"/>
      <c r="M651" s="283"/>
      <c r="N651" s="282"/>
      <c r="O651" s="282"/>
      <c r="P651" s="286"/>
      <c r="Q651" s="282"/>
      <c r="R651" s="282"/>
      <c r="S651" s="282"/>
      <c r="T651" s="282"/>
      <c r="U651" s="283"/>
      <c r="V651" s="32"/>
      <c r="W651" s="282"/>
      <c r="X651" s="282"/>
      <c r="Y651" s="282"/>
      <c r="Z651" s="282"/>
      <c r="AA651" s="282"/>
      <c r="AB651" s="282"/>
      <c r="AC651" s="282"/>
      <c r="AD651" s="282"/>
      <c r="AE651" s="282"/>
      <c r="AF651" s="282"/>
      <c r="AG651" s="282"/>
      <c r="AH651" s="282"/>
      <c r="AI651" s="282"/>
      <c r="AJ651" s="282"/>
      <c r="AK651" s="282"/>
      <c r="AL651" s="282"/>
      <c r="AM651" s="282"/>
      <c r="AN651" s="282"/>
      <c r="AO651" s="282"/>
      <c r="AP651" s="282"/>
      <c r="AQ651" s="282"/>
      <c r="AR651" s="282"/>
      <c r="AS651" s="282"/>
      <c r="AT651" s="282"/>
      <c r="AU651" s="282"/>
      <c r="AV651" s="282"/>
      <c r="AW651" s="282"/>
      <c r="AX651" s="282"/>
      <c r="AY651" s="282"/>
      <c r="AZ651" s="282"/>
      <c r="BA651" s="282"/>
      <c r="BB651" s="282"/>
      <c r="BC651" s="282"/>
      <c r="BD651" s="282"/>
      <c r="BE651" s="282"/>
      <c r="BF651" s="282"/>
      <c r="BG651" s="282"/>
      <c r="BH651" s="282"/>
      <c r="BI651" s="282"/>
      <c r="BJ651" s="282"/>
      <c r="BK651" s="282"/>
      <c r="BL651" s="282"/>
      <c r="BM651" s="282"/>
      <c r="BN651" s="282"/>
      <c r="BO651" s="282"/>
      <c r="BP651" s="282"/>
      <c r="BQ651" s="282"/>
      <c r="BR651" s="282"/>
      <c r="BS651" s="282"/>
      <c r="BT651" s="282"/>
      <c r="BU651" s="282"/>
      <c r="BV651" s="282"/>
      <c r="BW651" s="282"/>
      <c r="BX651" s="282"/>
      <c r="BY651" s="282"/>
      <c r="BZ651" s="282"/>
      <c r="CA651" s="282"/>
      <c r="CB651" s="282"/>
      <c r="CC651" s="282"/>
      <c r="CD651" s="282"/>
      <c r="CE651" s="282"/>
      <c r="CF651" s="282"/>
      <c r="CG651" s="282"/>
    </row>
    <row r="652" spans="1:85" ht="15" customHeight="1">
      <c r="A652" s="282"/>
      <c r="B652" s="283"/>
      <c r="C652" s="55"/>
      <c r="D652" s="283"/>
      <c r="E652" s="284"/>
      <c r="F652" s="285"/>
      <c r="G652" s="344"/>
      <c r="H652" s="285"/>
      <c r="I652" s="284"/>
      <c r="J652" s="282"/>
      <c r="K652" s="282"/>
      <c r="L652" s="282"/>
      <c r="M652" s="283"/>
      <c r="N652" s="282"/>
      <c r="O652" s="282"/>
      <c r="P652" s="286"/>
      <c r="Q652" s="282"/>
      <c r="R652" s="282"/>
      <c r="S652" s="282"/>
      <c r="T652" s="282"/>
      <c r="U652" s="283"/>
      <c r="V652" s="32"/>
      <c r="W652" s="282"/>
      <c r="X652" s="282"/>
      <c r="Y652" s="282"/>
      <c r="Z652" s="282"/>
      <c r="AA652" s="282"/>
      <c r="AB652" s="282"/>
      <c r="AC652" s="282"/>
      <c r="AD652" s="282"/>
      <c r="AE652" s="282"/>
      <c r="AF652" s="282"/>
      <c r="AG652" s="282"/>
      <c r="AH652" s="282"/>
      <c r="AI652" s="282"/>
      <c r="AJ652" s="282"/>
      <c r="AK652" s="282"/>
      <c r="AL652" s="282"/>
      <c r="AM652" s="282"/>
      <c r="AN652" s="282"/>
      <c r="AO652" s="282"/>
      <c r="AP652" s="282"/>
      <c r="AQ652" s="282"/>
      <c r="AR652" s="282"/>
      <c r="AS652" s="282"/>
      <c r="AT652" s="282"/>
      <c r="AU652" s="282"/>
      <c r="AV652" s="282"/>
      <c r="AW652" s="282"/>
      <c r="AX652" s="282"/>
      <c r="AY652" s="282"/>
      <c r="AZ652" s="282"/>
      <c r="BA652" s="282"/>
      <c r="BB652" s="282"/>
      <c r="BC652" s="282"/>
      <c r="BD652" s="282"/>
      <c r="BE652" s="282"/>
      <c r="BF652" s="282"/>
      <c r="BG652" s="282"/>
      <c r="BH652" s="282"/>
      <c r="BI652" s="282"/>
      <c r="BJ652" s="282"/>
      <c r="BK652" s="282"/>
      <c r="BL652" s="282"/>
      <c r="BM652" s="282"/>
      <c r="BN652" s="282"/>
      <c r="BO652" s="282"/>
      <c r="BP652" s="282"/>
      <c r="BQ652" s="282"/>
      <c r="BR652" s="282"/>
      <c r="BS652" s="282"/>
      <c r="BT652" s="282"/>
      <c r="BU652" s="282"/>
      <c r="BV652" s="282"/>
      <c r="BW652" s="282"/>
      <c r="BX652" s="282"/>
      <c r="BY652" s="282"/>
      <c r="BZ652" s="282"/>
      <c r="CA652" s="282"/>
      <c r="CB652" s="282"/>
      <c r="CC652" s="282"/>
      <c r="CD652" s="282"/>
      <c r="CE652" s="282"/>
      <c r="CF652" s="282"/>
      <c r="CG652" s="282"/>
    </row>
    <row r="653" spans="1:85" ht="15" customHeight="1">
      <c r="A653" s="282"/>
      <c r="B653" s="283"/>
      <c r="C653" s="55"/>
      <c r="D653" s="283"/>
      <c r="E653" s="284"/>
      <c r="F653" s="285"/>
      <c r="G653" s="344"/>
      <c r="H653" s="285"/>
      <c r="I653" s="284"/>
      <c r="J653" s="282"/>
      <c r="K653" s="282"/>
      <c r="L653" s="282"/>
      <c r="M653" s="283"/>
      <c r="N653" s="282"/>
      <c r="O653" s="282"/>
      <c r="P653" s="286"/>
      <c r="Q653" s="282"/>
      <c r="R653" s="282"/>
      <c r="S653" s="282"/>
      <c r="T653" s="282"/>
      <c r="U653" s="283"/>
      <c r="V653" s="32"/>
      <c r="W653" s="282"/>
      <c r="X653" s="282"/>
      <c r="Y653" s="282"/>
      <c r="Z653" s="282"/>
      <c r="AA653" s="282"/>
      <c r="AB653" s="282"/>
      <c r="AC653" s="282"/>
      <c r="AD653" s="282"/>
      <c r="AE653" s="282"/>
      <c r="AF653" s="282"/>
      <c r="AG653" s="282"/>
      <c r="AH653" s="282"/>
      <c r="AI653" s="282"/>
      <c r="AJ653" s="282"/>
      <c r="AK653" s="282"/>
      <c r="AL653" s="282"/>
      <c r="AM653" s="282"/>
      <c r="AN653" s="282"/>
      <c r="AO653" s="282"/>
      <c r="AP653" s="282"/>
      <c r="AQ653" s="282"/>
      <c r="AR653" s="282"/>
      <c r="AS653" s="282"/>
      <c r="AT653" s="282"/>
      <c r="AU653" s="282"/>
      <c r="AV653" s="282"/>
      <c r="AW653" s="282"/>
      <c r="AX653" s="282"/>
      <c r="AY653" s="282"/>
      <c r="AZ653" s="282"/>
      <c r="BA653" s="282"/>
      <c r="BB653" s="282"/>
      <c r="BC653" s="282"/>
      <c r="BD653" s="282"/>
      <c r="BE653" s="282"/>
      <c r="BF653" s="282"/>
      <c r="BG653" s="282"/>
      <c r="BH653" s="282"/>
      <c r="BI653" s="282"/>
      <c r="BJ653" s="282"/>
      <c r="BK653" s="282"/>
      <c r="BL653" s="282"/>
      <c r="BM653" s="282"/>
      <c r="BN653" s="282"/>
      <c r="BO653" s="282"/>
      <c r="BP653" s="282"/>
      <c r="BQ653" s="282"/>
      <c r="BR653" s="282"/>
      <c r="BS653" s="282"/>
      <c r="BT653" s="282"/>
      <c r="BU653" s="282"/>
      <c r="BV653" s="282"/>
      <c r="BW653" s="282"/>
      <c r="BX653" s="282"/>
      <c r="BY653" s="282"/>
      <c r="BZ653" s="282"/>
      <c r="CA653" s="282"/>
      <c r="CB653" s="282"/>
      <c r="CC653" s="282"/>
      <c r="CD653" s="282"/>
      <c r="CE653" s="282"/>
      <c r="CF653" s="282"/>
      <c r="CG653" s="282"/>
    </row>
    <row r="654" spans="1:85" ht="15" customHeight="1">
      <c r="A654" s="282"/>
      <c r="B654" s="283"/>
      <c r="C654" s="55"/>
      <c r="D654" s="283"/>
      <c r="E654" s="284"/>
      <c r="F654" s="285"/>
      <c r="G654" s="344"/>
      <c r="H654" s="285"/>
      <c r="I654" s="284"/>
      <c r="J654" s="282"/>
      <c r="K654" s="282"/>
      <c r="L654" s="282"/>
      <c r="M654" s="283"/>
      <c r="N654" s="282"/>
      <c r="O654" s="282"/>
      <c r="P654" s="286"/>
      <c r="Q654" s="282"/>
      <c r="R654" s="282"/>
      <c r="S654" s="282"/>
      <c r="T654" s="282"/>
      <c r="U654" s="283"/>
      <c r="V654" s="32"/>
      <c r="W654" s="282"/>
      <c r="X654" s="282"/>
      <c r="Y654" s="282"/>
      <c r="Z654" s="282"/>
      <c r="AA654" s="282"/>
      <c r="AB654" s="282"/>
      <c r="AC654" s="282"/>
      <c r="AD654" s="282"/>
      <c r="AE654" s="282"/>
      <c r="AF654" s="282"/>
      <c r="AG654" s="282"/>
      <c r="AH654" s="282"/>
      <c r="AI654" s="282"/>
      <c r="AJ654" s="282"/>
      <c r="AK654" s="282"/>
      <c r="AL654" s="282"/>
      <c r="AM654" s="282"/>
      <c r="AN654" s="282"/>
      <c r="AO654" s="282"/>
      <c r="AP654" s="282"/>
      <c r="AQ654" s="282"/>
      <c r="AR654" s="282"/>
      <c r="AS654" s="282"/>
      <c r="AT654" s="282"/>
      <c r="AU654" s="282"/>
      <c r="AV654" s="282"/>
      <c r="AW654" s="282"/>
      <c r="AX654" s="282"/>
      <c r="AY654" s="282"/>
      <c r="AZ654" s="282"/>
      <c r="BA654" s="282"/>
      <c r="BB654" s="282"/>
      <c r="BC654" s="282"/>
      <c r="BD654" s="282"/>
      <c r="BE654" s="282"/>
      <c r="BF654" s="282"/>
      <c r="BG654" s="282"/>
      <c r="BH654" s="282"/>
      <c r="BI654" s="282"/>
      <c r="BJ654" s="282"/>
      <c r="BK654" s="282"/>
      <c r="BL654" s="282"/>
      <c r="BM654" s="282"/>
      <c r="BN654" s="282"/>
      <c r="BO654" s="282"/>
      <c r="BP654" s="282"/>
      <c r="BQ654" s="282"/>
      <c r="BR654" s="282"/>
      <c r="BS654" s="282"/>
      <c r="BT654" s="282"/>
      <c r="BU654" s="282"/>
      <c r="BV654" s="282"/>
      <c r="BW654" s="282"/>
      <c r="BX654" s="282"/>
      <c r="BY654" s="282"/>
      <c r="BZ654" s="282"/>
      <c r="CA654" s="282"/>
      <c r="CB654" s="282"/>
      <c r="CC654" s="282"/>
      <c r="CD654" s="282"/>
      <c r="CE654" s="282"/>
      <c r="CF654" s="282"/>
      <c r="CG654" s="282"/>
    </row>
    <row r="655" spans="1:85" ht="15" customHeight="1">
      <c r="A655" s="282"/>
      <c r="B655" s="283"/>
      <c r="C655" s="55"/>
      <c r="D655" s="283"/>
      <c r="E655" s="284"/>
      <c r="F655" s="285"/>
      <c r="G655" s="344"/>
      <c r="H655" s="285"/>
      <c r="I655" s="284"/>
      <c r="J655" s="282"/>
      <c r="K655" s="282"/>
      <c r="L655" s="282"/>
      <c r="M655" s="283"/>
      <c r="N655" s="282"/>
      <c r="O655" s="282"/>
      <c r="P655" s="286"/>
      <c r="Q655" s="282"/>
      <c r="R655" s="282"/>
      <c r="S655" s="282"/>
      <c r="T655" s="282"/>
      <c r="U655" s="283"/>
      <c r="V655" s="32"/>
      <c r="W655" s="282"/>
      <c r="X655" s="282"/>
      <c r="Y655" s="282"/>
      <c r="Z655" s="282"/>
      <c r="AA655" s="282"/>
      <c r="AB655" s="282"/>
      <c r="AC655" s="282"/>
      <c r="AD655" s="282"/>
      <c r="AE655" s="282"/>
      <c r="AF655" s="282"/>
      <c r="AG655" s="282"/>
      <c r="AH655" s="282"/>
      <c r="AI655" s="282"/>
      <c r="AJ655" s="282"/>
      <c r="AK655" s="282"/>
      <c r="AL655" s="282"/>
      <c r="AM655" s="282"/>
      <c r="AN655" s="282"/>
      <c r="AO655" s="282"/>
      <c r="AP655" s="282"/>
      <c r="AQ655" s="282"/>
      <c r="AR655" s="282"/>
      <c r="AS655" s="282"/>
      <c r="AT655" s="282"/>
      <c r="AU655" s="282"/>
      <c r="AV655" s="282"/>
      <c r="AW655" s="282"/>
      <c r="AX655" s="282"/>
      <c r="AY655" s="282"/>
      <c r="AZ655" s="282"/>
      <c r="BA655" s="282"/>
      <c r="BB655" s="282"/>
      <c r="BC655" s="282"/>
      <c r="BD655" s="282"/>
      <c r="BE655" s="282"/>
      <c r="BF655" s="282"/>
      <c r="BG655" s="282"/>
      <c r="BH655" s="282"/>
      <c r="BI655" s="282"/>
      <c r="BJ655" s="282"/>
      <c r="BK655" s="282"/>
      <c r="BL655" s="282"/>
      <c r="BM655" s="282"/>
      <c r="BN655" s="282"/>
      <c r="BO655" s="282"/>
      <c r="BP655" s="282"/>
      <c r="BQ655" s="282"/>
      <c r="BR655" s="282"/>
      <c r="BS655" s="282"/>
      <c r="BT655" s="282"/>
      <c r="BU655" s="282"/>
      <c r="BV655" s="282"/>
      <c r="BW655" s="282"/>
      <c r="BX655" s="282"/>
      <c r="BY655" s="282"/>
      <c r="BZ655" s="282"/>
      <c r="CA655" s="282"/>
      <c r="CB655" s="282"/>
      <c r="CC655" s="282"/>
      <c r="CD655" s="282"/>
      <c r="CE655" s="282"/>
      <c r="CF655" s="282"/>
      <c r="CG655" s="282"/>
    </row>
    <row r="656" spans="1:85" ht="15" customHeight="1">
      <c r="A656" s="282"/>
      <c r="B656" s="283"/>
      <c r="C656" s="55"/>
      <c r="D656" s="283"/>
      <c r="E656" s="284"/>
      <c r="F656" s="285"/>
      <c r="G656" s="344"/>
      <c r="H656" s="285"/>
      <c r="I656" s="284"/>
      <c r="J656" s="282"/>
      <c r="K656" s="282"/>
      <c r="L656" s="282"/>
      <c r="M656" s="283"/>
      <c r="N656" s="282"/>
      <c r="O656" s="282"/>
      <c r="P656" s="286"/>
      <c r="Q656" s="282"/>
      <c r="R656" s="282"/>
      <c r="S656" s="282"/>
      <c r="T656" s="282"/>
      <c r="U656" s="283"/>
      <c r="V656" s="32"/>
      <c r="W656" s="282"/>
      <c r="X656" s="282"/>
      <c r="Y656" s="282"/>
      <c r="Z656" s="282"/>
      <c r="AA656" s="282"/>
      <c r="AB656" s="282"/>
      <c r="AC656" s="282"/>
      <c r="AD656" s="282"/>
      <c r="AE656" s="282"/>
      <c r="AF656" s="282"/>
      <c r="AG656" s="282"/>
      <c r="AH656" s="282"/>
      <c r="AI656" s="282"/>
      <c r="AJ656" s="282"/>
      <c r="AK656" s="282"/>
      <c r="AL656" s="282"/>
      <c r="AM656" s="282"/>
      <c r="AN656" s="282"/>
      <c r="AO656" s="282"/>
      <c r="AP656" s="282"/>
      <c r="AQ656" s="282"/>
      <c r="AR656" s="282"/>
      <c r="AS656" s="282"/>
      <c r="AT656" s="282"/>
      <c r="AU656" s="282"/>
      <c r="AV656" s="282"/>
      <c r="AW656" s="282"/>
      <c r="AX656" s="282"/>
      <c r="AY656" s="282"/>
      <c r="AZ656" s="282"/>
      <c r="BA656" s="282"/>
      <c r="BB656" s="282"/>
      <c r="BC656" s="282"/>
      <c r="BD656" s="282"/>
      <c r="BE656" s="282"/>
      <c r="BF656" s="282"/>
      <c r="BG656" s="282"/>
      <c r="BH656" s="282"/>
      <c r="BI656" s="282"/>
      <c r="BJ656" s="282"/>
      <c r="BK656" s="282"/>
      <c r="BL656" s="282"/>
      <c r="BM656" s="282"/>
      <c r="BN656" s="282"/>
      <c r="BO656" s="282"/>
      <c r="BP656" s="282"/>
      <c r="BQ656" s="282"/>
      <c r="BR656" s="282"/>
      <c r="BS656" s="282"/>
      <c r="BT656" s="282"/>
      <c r="BU656" s="282"/>
      <c r="BV656" s="282"/>
      <c r="BW656" s="282"/>
      <c r="BX656" s="282"/>
      <c r="BY656" s="282"/>
      <c r="BZ656" s="282"/>
      <c r="CA656" s="282"/>
      <c r="CB656" s="282"/>
      <c r="CC656" s="282"/>
      <c r="CD656" s="282"/>
      <c r="CE656" s="282"/>
      <c r="CF656" s="282"/>
      <c r="CG656" s="282"/>
    </row>
    <row r="657" spans="1:85" ht="15" customHeight="1">
      <c r="A657" s="282"/>
      <c r="B657" s="283"/>
      <c r="C657" s="55"/>
      <c r="D657" s="283"/>
      <c r="E657" s="284"/>
      <c r="F657" s="285"/>
      <c r="G657" s="344"/>
      <c r="H657" s="285"/>
      <c r="I657" s="284"/>
      <c r="J657" s="282"/>
      <c r="K657" s="282"/>
      <c r="L657" s="282"/>
      <c r="M657" s="283"/>
      <c r="N657" s="282"/>
      <c r="O657" s="282"/>
      <c r="P657" s="286"/>
      <c r="Q657" s="282"/>
      <c r="R657" s="282"/>
      <c r="S657" s="282"/>
      <c r="T657" s="282"/>
      <c r="U657" s="283"/>
      <c r="V657" s="32"/>
      <c r="W657" s="282"/>
      <c r="X657" s="282"/>
      <c r="Y657" s="282"/>
      <c r="Z657" s="282"/>
      <c r="AA657" s="282"/>
      <c r="AB657" s="282"/>
      <c r="AC657" s="282"/>
      <c r="AD657" s="282"/>
      <c r="AE657" s="282"/>
      <c r="AF657" s="282"/>
      <c r="AG657" s="282"/>
      <c r="AH657" s="282"/>
      <c r="AI657" s="282"/>
      <c r="AJ657" s="282"/>
      <c r="AK657" s="282"/>
      <c r="AL657" s="282"/>
      <c r="AM657" s="282"/>
      <c r="AN657" s="282"/>
      <c r="AO657" s="282"/>
      <c r="AP657" s="282"/>
      <c r="AQ657" s="282"/>
      <c r="AR657" s="282"/>
      <c r="AS657" s="282"/>
      <c r="AT657" s="282"/>
      <c r="AU657" s="282"/>
      <c r="AV657" s="282"/>
      <c r="AW657" s="282"/>
      <c r="AX657" s="282"/>
      <c r="AY657" s="282"/>
      <c r="AZ657" s="282"/>
      <c r="BA657" s="282"/>
      <c r="BB657" s="282"/>
      <c r="BC657" s="282"/>
      <c r="BD657" s="282"/>
      <c r="BE657" s="282"/>
      <c r="BF657" s="282"/>
      <c r="BG657" s="282"/>
      <c r="BH657" s="282"/>
      <c r="BI657" s="282"/>
      <c r="BJ657" s="282"/>
      <c r="BK657" s="282"/>
      <c r="BL657" s="282"/>
      <c r="BM657" s="282"/>
      <c r="BN657" s="282"/>
      <c r="BO657" s="282"/>
      <c r="BP657" s="282"/>
      <c r="BQ657" s="282"/>
      <c r="BR657" s="282"/>
      <c r="BS657" s="282"/>
      <c r="BT657" s="282"/>
      <c r="BU657" s="282"/>
      <c r="BV657" s="282"/>
      <c r="BW657" s="282"/>
      <c r="BX657" s="282"/>
      <c r="BY657" s="282"/>
      <c r="BZ657" s="282"/>
      <c r="CA657" s="282"/>
      <c r="CB657" s="282"/>
      <c r="CC657" s="282"/>
      <c r="CD657" s="282"/>
      <c r="CE657" s="282"/>
      <c r="CF657" s="282"/>
      <c r="CG657" s="282"/>
    </row>
    <row r="658" spans="1:85" ht="15" customHeight="1">
      <c r="A658" s="282"/>
      <c r="B658" s="283"/>
      <c r="C658" s="55"/>
      <c r="D658" s="283"/>
      <c r="E658" s="284"/>
      <c r="F658" s="285"/>
      <c r="G658" s="344"/>
      <c r="H658" s="285"/>
      <c r="I658" s="284"/>
      <c r="J658" s="282"/>
      <c r="K658" s="282"/>
      <c r="L658" s="282"/>
      <c r="M658" s="283"/>
      <c r="N658" s="282"/>
      <c r="O658" s="282"/>
      <c r="P658" s="286"/>
      <c r="Q658" s="282"/>
      <c r="R658" s="282"/>
      <c r="S658" s="282"/>
      <c r="T658" s="282"/>
      <c r="U658" s="283"/>
      <c r="V658" s="32"/>
      <c r="W658" s="282"/>
      <c r="X658" s="282"/>
      <c r="Y658" s="282"/>
      <c r="Z658" s="282"/>
      <c r="AA658" s="282"/>
      <c r="AB658" s="282"/>
      <c r="AC658" s="282"/>
      <c r="AD658" s="282"/>
      <c r="AE658" s="282"/>
      <c r="AF658" s="282"/>
      <c r="AG658" s="282"/>
      <c r="AH658" s="282"/>
      <c r="AI658" s="282"/>
      <c r="AJ658" s="282"/>
      <c r="AK658" s="282"/>
      <c r="AL658" s="282"/>
      <c r="AM658" s="282"/>
      <c r="AN658" s="282"/>
      <c r="AO658" s="282"/>
      <c r="AP658" s="282"/>
      <c r="AQ658" s="282"/>
      <c r="AR658" s="282"/>
      <c r="AS658" s="282"/>
      <c r="AT658" s="282"/>
      <c r="AU658" s="282"/>
      <c r="AV658" s="282"/>
      <c r="AW658" s="282"/>
      <c r="AX658" s="282"/>
      <c r="AY658" s="282"/>
      <c r="AZ658" s="282"/>
      <c r="BA658" s="282"/>
      <c r="BB658" s="282"/>
      <c r="BC658" s="282"/>
      <c r="BD658" s="282"/>
      <c r="BE658" s="282"/>
      <c r="BF658" s="282"/>
      <c r="BG658" s="282"/>
      <c r="BH658" s="282"/>
      <c r="BI658" s="282"/>
      <c r="BJ658" s="282"/>
      <c r="BK658" s="282"/>
      <c r="BL658" s="282"/>
      <c r="BM658" s="282"/>
      <c r="BN658" s="282"/>
      <c r="BO658" s="282"/>
      <c r="BP658" s="282"/>
      <c r="BQ658" s="282"/>
      <c r="BR658" s="282"/>
      <c r="BS658" s="282"/>
      <c r="BT658" s="282"/>
      <c r="BU658" s="282"/>
      <c r="BV658" s="282"/>
      <c r="BW658" s="282"/>
      <c r="BX658" s="282"/>
      <c r="BY658" s="282"/>
      <c r="BZ658" s="282"/>
      <c r="CA658" s="282"/>
      <c r="CB658" s="282"/>
      <c r="CC658" s="282"/>
      <c r="CD658" s="282"/>
      <c r="CE658" s="282"/>
      <c r="CF658" s="282"/>
      <c r="CG658" s="282"/>
    </row>
    <row r="659" spans="1:85" ht="15" customHeight="1">
      <c r="A659" s="282"/>
      <c r="B659" s="283"/>
      <c r="C659" s="55"/>
      <c r="D659" s="283"/>
      <c r="E659" s="284"/>
      <c r="F659" s="285"/>
      <c r="G659" s="344"/>
      <c r="H659" s="285"/>
      <c r="I659" s="284"/>
      <c r="J659" s="282"/>
      <c r="K659" s="282"/>
      <c r="L659" s="282"/>
      <c r="M659" s="283"/>
      <c r="N659" s="282"/>
      <c r="O659" s="282"/>
      <c r="P659" s="286"/>
      <c r="Q659" s="282"/>
      <c r="R659" s="282"/>
      <c r="S659" s="282"/>
      <c r="T659" s="282"/>
      <c r="U659" s="283"/>
      <c r="V659" s="32"/>
      <c r="W659" s="282"/>
      <c r="X659" s="282"/>
      <c r="Y659" s="282"/>
      <c r="Z659" s="282"/>
      <c r="AA659" s="282"/>
      <c r="AB659" s="282"/>
      <c r="AC659" s="282"/>
      <c r="AD659" s="282"/>
      <c r="AE659" s="282"/>
      <c r="AF659" s="282"/>
      <c r="AG659" s="282"/>
      <c r="AH659" s="282"/>
      <c r="AI659" s="282"/>
      <c r="AJ659" s="282"/>
      <c r="AK659" s="282"/>
      <c r="AL659" s="282"/>
      <c r="AM659" s="282"/>
      <c r="AN659" s="282"/>
      <c r="AO659" s="282"/>
      <c r="AP659" s="282"/>
      <c r="AQ659" s="282"/>
      <c r="AR659" s="282"/>
      <c r="AS659" s="282"/>
      <c r="AT659" s="282"/>
      <c r="AU659" s="282"/>
      <c r="AV659" s="282"/>
      <c r="AW659" s="282"/>
      <c r="AX659" s="282"/>
      <c r="AY659" s="282"/>
      <c r="AZ659" s="282"/>
      <c r="BA659" s="282"/>
      <c r="BB659" s="282"/>
      <c r="BC659" s="282"/>
      <c r="BD659" s="282"/>
      <c r="BE659" s="282"/>
      <c r="BF659" s="282"/>
      <c r="BG659" s="282"/>
      <c r="BH659" s="282"/>
      <c r="BI659" s="282"/>
      <c r="BJ659" s="282"/>
      <c r="BK659" s="282"/>
      <c r="BL659" s="282"/>
      <c r="BM659" s="282"/>
      <c r="BN659" s="282"/>
      <c r="BO659" s="282"/>
      <c r="BP659" s="282"/>
      <c r="BQ659" s="282"/>
      <c r="BR659" s="282"/>
      <c r="BS659" s="282"/>
      <c r="BT659" s="282"/>
      <c r="BU659" s="282"/>
      <c r="BV659" s="282"/>
      <c r="BW659" s="282"/>
      <c r="BX659" s="282"/>
      <c r="BY659" s="282"/>
      <c r="BZ659" s="282"/>
      <c r="CA659" s="282"/>
      <c r="CB659" s="282"/>
      <c r="CC659" s="282"/>
      <c r="CD659" s="282"/>
      <c r="CE659" s="282"/>
      <c r="CF659" s="282"/>
      <c r="CG659" s="282"/>
    </row>
    <row r="660" spans="1:85" ht="15" customHeight="1">
      <c r="A660" s="282"/>
      <c r="B660" s="283"/>
      <c r="C660" s="55"/>
      <c r="D660" s="283"/>
      <c r="E660" s="284"/>
      <c r="F660" s="285"/>
      <c r="G660" s="344"/>
      <c r="H660" s="285"/>
      <c r="I660" s="284"/>
      <c r="J660" s="282"/>
      <c r="K660" s="282"/>
      <c r="L660" s="282"/>
      <c r="M660" s="283"/>
      <c r="N660" s="282"/>
      <c r="O660" s="282"/>
      <c r="P660" s="286"/>
      <c r="Q660" s="282"/>
      <c r="R660" s="282"/>
      <c r="S660" s="282"/>
      <c r="T660" s="282"/>
      <c r="U660" s="283"/>
      <c r="V660" s="32"/>
      <c r="W660" s="282"/>
      <c r="X660" s="282"/>
      <c r="Y660" s="282"/>
      <c r="Z660" s="282"/>
      <c r="AA660" s="282"/>
      <c r="AB660" s="282"/>
      <c r="AC660" s="282"/>
      <c r="AD660" s="282"/>
      <c r="AE660" s="282"/>
      <c r="AF660" s="282"/>
      <c r="AG660" s="282"/>
      <c r="AH660" s="282"/>
      <c r="AI660" s="282"/>
      <c r="AJ660" s="282"/>
      <c r="AK660" s="282"/>
      <c r="AL660" s="282"/>
      <c r="AM660" s="282"/>
      <c r="AN660" s="282"/>
      <c r="AO660" s="282"/>
      <c r="AP660" s="282"/>
      <c r="AQ660" s="282"/>
      <c r="AR660" s="282"/>
      <c r="AS660" s="282"/>
      <c r="AT660" s="282"/>
      <c r="AU660" s="282"/>
      <c r="AV660" s="282"/>
      <c r="AW660" s="282"/>
      <c r="AX660" s="282"/>
      <c r="AY660" s="282"/>
      <c r="AZ660" s="282"/>
      <c r="BA660" s="282"/>
      <c r="BB660" s="282"/>
      <c r="BC660" s="282"/>
      <c r="BD660" s="282"/>
      <c r="BE660" s="282"/>
      <c r="BF660" s="282"/>
      <c r="BG660" s="282"/>
      <c r="BH660" s="282"/>
      <c r="BI660" s="282"/>
      <c r="BJ660" s="282"/>
      <c r="BK660" s="282"/>
      <c r="BL660" s="282"/>
      <c r="BM660" s="282"/>
      <c r="BN660" s="282"/>
      <c r="BO660" s="282"/>
      <c r="BP660" s="282"/>
      <c r="BQ660" s="282"/>
      <c r="BR660" s="282"/>
      <c r="BS660" s="282"/>
      <c r="BT660" s="282"/>
      <c r="BU660" s="282"/>
      <c r="BV660" s="282"/>
      <c r="BW660" s="282"/>
      <c r="BX660" s="282"/>
      <c r="BY660" s="282"/>
      <c r="BZ660" s="282"/>
      <c r="CA660" s="282"/>
      <c r="CB660" s="282"/>
      <c r="CC660" s="282"/>
      <c r="CD660" s="282"/>
      <c r="CE660" s="282"/>
      <c r="CF660" s="282"/>
      <c r="CG660" s="282"/>
    </row>
    <row r="661" spans="1:85" ht="15" customHeight="1">
      <c r="A661" s="282"/>
      <c r="B661" s="283"/>
      <c r="C661" s="55"/>
      <c r="D661" s="283"/>
      <c r="E661" s="284"/>
      <c r="F661" s="285"/>
      <c r="G661" s="344"/>
      <c r="H661" s="285"/>
      <c r="I661" s="284"/>
      <c r="J661" s="282"/>
      <c r="K661" s="282"/>
      <c r="L661" s="282"/>
      <c r="M661" s="283"/>
      <c r="N661" s="282"/>
      <c r="O661" s="282"/>
      <c r="P661" s="286"/>
      <c r="Q661" s="282"/>
      <c r="R661" s="282"/>
      <c r="S661" s="282"/>
      <c r="T661" s="282"/>
      <c r="U661" s="283"/>
      <c r="V661" s="32"/>
      <c r="W661" s="282"/>
      <c r="X661" s="282"/>
      <c r="Y661" s="282"/>
      <c r="Z661" s="282"/>
      <c r="AA661" s="282"/>
      <c r="AB661" s="282"/>
      <c r="AC661" s="282"/>
      <c r="AD661" s="282"/>
      <c r="AE661" s="282"/>
      <c r="AF661" s="282"/>
      <c r="AG661" s="282"/>
      <c r="AH661" s="282"/>
      <c r="AI661" s="282"/>
      <c r="AJ661" s="282"/>
      <c r="AK661" s="282"/>
      <c r="AL661" s="282"/>
      <c r="AM661" s="282"/>
      <c r="AN661" s="282"/>
      <c r="AO661" s="282"/>
      <c r="AP661" s="282"/>
      <c r="AQ661" s="282"/>
      <c r="AR661" s="282"/>
      <c r="AS661" s="282"/>
      <c r="AT661" s="282"/>
      <c r="AU661" s="282"/>
      <c r="AV661" s="282"/>
      <c r="AW661" s="282"/>
      <c r="AX661" s="282"/>
      <c r="AY661" s="282"/>
      <c r="AZ661" s="282"/>
      <c r="BA661" s="282"/>
      <c r="BB661" s="282"/>
      <c r="BC661" s="282"/>
      <c r="BD661" s="282"/>
      <c r="BE661" s="282"/>
      <c r="BF661" s="282"/>
      <c r="BG661" s="282"/>
      <c r="BH661" s="282"/>
      <c r="BI661" s="282"/>
      <c r="BJ661" s="282"/>
      <c r="BK661" s="282"/>
      <c r="BL661" s="282"/>
      <c r="BM661" s="282"/>
      <c r="BN661" s="282"/>
      <c r="BO661" s="282"/>
      <c r="BP661" s="282"/>
      <c r="BQ661" s="282"/>
      <c r="BR661" s="282"/>
      <c r="BS661" s="282"/>
      <c r="BT661" s="282"/>
      <c r="BU661" s="282"/>
      <c r="BV661" s="282"/>
      <c r="BW661" s="282"/>
      <c r="BX661" s="282"/>
      <c r="BY661" s="282"/>
      <c r="BZ661" s="282"/>
      <c r="CA661" s="282"/>
      <c r="CB661" s="282"/>
      <c r="CC661" s="282"/>
      <c r="CD661" s="282"/>
      <c r="CE661" s="282"/>
      <c r="CF661" s="282"/>
      <c r="CG661" s="282"/>
    </row>
    <row r="662" spans="1:85" ht="15" customHeight="1">
      <c r="A662" s="282"/>
      <c r="B662" s="283"/>
      <c r="C662" s="55"/>
      <c r="D662" s="283"/>
      <c r="E662" s="284"/>
      <c r="F662" s="285"/>
      <c r="G662" s="344"/>
      <c r="H662" s="285"/>
      <c r="I662" s="284"/>
      <c r="J662" s="282"/>
      <c r="K662" s="282"/>
      <c r="L662" s="282"/>
      <c r="M662" s="283"/>
      <c r="N662" s="282"/>
      <c r="O662" s="282"/>
      <c r="P662" s="286"/>
      <c r="Q662" s="282"/>
      <c r="R662" s="282"/>
      <c r="S662" s="282"/>
      <c r="T662" s="282"/>
      <c r="U662" s="283"/>
      <c r="V662" s="32"/>
      <c r="W662" s="282"/>
      <c r="X662" s="282"/>
      <c r="Y662" s="282"/>
      <c r="Z662" s="282"/>
      <c r="AA662" s="282"/>
      <c r="AB662" s="282"/>
      <c r="AC662" s="282"/>
      <c r="AD662" s="282"/>
      <c r="AE662" s="282"/>
      <c r="AF662" s="282"/>
      <c r="AG662" s="282"/>
      <c r="AH662" s="282"/>
      <c r="AI662" s="282"/>
      <c r="AJ662" s="282"/>
      <c r="AK662" s="282"/>
      <c r="AL662" s="282"/>
      <c r="AM662" s="282"/>
      <c r="AN662" s="282"/>
      <c r="AO662" s="282"/>
      <c r="AP662" s="282"/>
      <c r="AQ662" s="282"/>
      <c r="AR662" s="282"/>
      <c r="AS662" s="282"/>
      <c r="AT662" s="282"/>
      <c r="AU662" s="282"/>
      <c r="AV662" s="282"/>
      <c r="AW662" s="282"/>
      <c r="AX662" s="282"/>
      <c r="AY662" s="282"/>
      <c r="AZ662" s="282"/>
      <c r="BA662" s="282"/>
      <c r="BB662" s="282"/>
      <c r="BC662" s="282"/>
      <c r="BD662" s="282"/>
      <c r="BE662" s="282"/>
      <c r="BF662" s="282"/>
      <c r="BG662" s="282"/>
      <c r="BH662" s="282"/>
      <c r="BI662" s="282"/>
      <c r="BJ662" s="282"/>
      <c r="BK662" s="282"/>
      <c r="BL662" s="282"/>
      <c r="BM662" s="282"/>
      <c r="BN662" s="282"/>
      <c r="BO662" s="282"/>
      <c r="BP662" s="282"/>
      <c r="BQ662" s="282"/>
      <c r="BR662" s="282"/>
      <c r="BS662" s="282"/>
      <c r="BT662" s="282"/>
      <c r="BU662" s="282"/>
      <c r="BV662" s="282"/>
      <c r="BW662" s="282"/>
      <c r="BX662" s="282"/>
      <c r="BY662" s="282"/>
      <c r="BZ662" s="282"/>
      <c r="CA662" s="282"/>
      <c r="CB662" s="282"/>
      <c r="CC662" s="282"/>
      <c r="CD662" s="282"/>
      <c r="CE662" s="282"/>
      <c r="CF662" s="282"/>
      <c r="CG662" s="282"/>
    </row>
    <row r="663" spans="1:85" ht="15" customHeight="1">
      <c r="A663" s="282"/>
      <c r="B663" s="283"/>
      <c r="C663" s="55"/>
      <c r="D663" s="283"/>
      <c r="E663" s="284"/>
      <c r="F663" s="285"/>
      <c r="G663" s="344"/>
      <c r="H663" s="285"/>
      <c r="I663" s="284"/>
      <c r="J663" s="282"/>
      <c r="K663" s="282"/>
      <c r="L663" s="282"/>
      <c r="M663" s="283"/>
      <c r="N663" s="282"/>
      <c r="O663" s="282"/>
      <c r="P663" s="286"/>
      <c r="Q663" s="282"/>
      <c r="R663" s="282"/>
      <c r="S663" s="282"/>
      <c r="T663" s="282"/>
      <c r="U663" s="283"/>
      <c r="V663" s="32"/>
      <c r="W663" s="282"/>
      <c r="X663" s="282"/>
      <c r="Y663" s="282"/>
      <c r="Z663" s="282"/>
      <c r="AA663" s="282"/>
      <c r="AB663" s="282"/>
      <c r="AC663" s="282"/>
      <c r="AD663" s="282"/>
      <c r="AE663" s="282"/>
      <c r="AF663" s="282"/>
      <c r="AG663" s="282"/>
      <c r="AH663" s="282"/>
      <c r="AI663" s="282"/>
      <c r="AJ663" s="282"/>
      <c r="AK663" s="282"/>
      <c r="AL663" s="282"/>
      <c r="AM663" s="282"/>
      <c r="AN663" s="282"/>
      <c r="AO663" s="282"/>
      <c r="AP663" s="282"/>
      <c r="AQ663" s="282"/>
      <c r="AR663" s="282"/>
      <c r="AS663" s="282"/>
      <c r="AT663" s="282"/>
      <c r="AU663" s="282"/>
      <c r="AV663" s="282"/>
      <c r="AW663" s="282"/>
      <c r="AX663" s="282"/>
      <c r="AY663" s="282"/>
      <c r="AZ663" s="282"/>
      <c r="BA663" s="282"/>
      <c r="BB663" s="282"/>
      <c r="BC663" s="282"/>
      <c r="BD663" s="282"/>
      <c r="BE663" s="282"/>
      <c r="BF663" s="282"/>
      <c r="BG663" s="282"/>
      <c r="BH663" s="282"/>
      <c r="BI663" s="282"/>
      <c r="BJ663" s="282"/>
      <c r="BK663" s="282"/>
      <c r="BL663" s="282"/>
      <c r="BM663" s="282"/>
      <c r="BN663" s="282"/>
      <c r="BO663" s="282"/>
      <c r="BP663" s="282"/>
      <c r="BQ663" s="282"/>
      <c r="BR663" s="282"/>
      <c r="BS663" s="282"/>
      <c r="BT663" s="282"/>
      <c r="BU663" s="282"/>
      <c r="BV663" s="282"/>
      <c r="BW663" s="282"/>
      <c r="BX663" s="282"/>
      <c r="BY663" s="282"/>
      <c r="BZ663" s="282"/>
      <c r="CA663" s="282"/>
      <c r="CB663" s="282"/>
      <c r="CC663" s="282"/>
      <c r="CD663" s="282"/>
      <c r="CE663" s="282"/>
      <c r="CF663" s="282"/>
      <c r="CG663" s="282"/>
    </row>
    <row r="664" spans="1:85" ht="15" customHeight="1">
      <c r="A664" s="282"/>
      <c r="B664" s="283"/>
      <c r="C664" s="55"/>
      <c r="D664" s="283"/>
      <c r="E664" s="284"/>
      <c r="F664" s="285"/>
      <c r="G664" s="344"/>
      <c r="H664" s="285"/>
      <c r="I664" s="284"/>
      <c r="J664" s="282"/>
      <c r="K664" s="282"/>
      <c r="L664" s="282"/>
      <c r="M664" s="283"/>
      <c r="N664" s="282"/>
      <c r="O664" s="282"/>
      <c r="P664" s="286"/>
      <c r="Q664" s="282"/>
      <c r="R664" s="282"/>
      <c r="S664" s="282"/>
      <c r="T664" s="282"/>
      <c r="U664" s="283"/>
      <c r="V664" s="32"/>
      <c r="W664" s="282"/>
      <c r="X664" s="282"/>
      <c r="Y664" s="282"/>
      <c r="Z664" s="282"/>
      <c r="AA664" s="282"/>
      <c r="AB664" s="282"/>
      <c r="AC664" s="282"/>
      <c r="AD664" s="282"/>
      <c r="AE664" s="282"/>
      <c r="AF664" s="282"/>
      <c r="AG664" s="282"/>
      <c r="AH664" s="282"/>
      <c r="AI664" s="282"/>
      <c r="AJ664" s="282"/>
      <c r="AK664" s="282"/>
      <c r="AL664" s="282"/>
      <c r="AM664" s="282"/>
      <c r="AN664" s="282"/>
      <c r="AO664" s="282"/>
      <c r="AP664" s="282"/>
      <c r="AQ664" s="282"/>
      <c r="AR664" s="282"/>
      <c r="AS664" s="282"/>
      <c r="AT664" s="282"/>
      <c r="AU664" s="282"/>
      <c r="AV664" s="282"/>
      <c r="AW664" s="282"/>
      <c r="AX664" s="282"/>
      <c r="AY664" s="282"/>
      <c r="AZ664" s="282"/>
      <c r="BA664" s="282"/>
      <c r="BB664" s="282"/>
      <c r="BC664" s="282"/>
      <c r="BD664" s="282"/>
      <c r="BE664" s="282"/>
      <c r="BF664" s="282"/>
      <c r="BG664" s="282"/>
      <c r="BH664" s="282"/>
      <c r="BI664" s="282"/>
      <c r="BJ664" s="282"/>
      <c r="BK664" s="282"/>
      <c r="BL664" s="282"/>
      <c r="BM664" s="282"/>
      <c r="BN664" s="282"/>
      <c r="BO664" s="282"/>
      <c r="BP664" s="282"/>
      <c r="BQ664" s="282"/>
      <c r="BR664" s="282"/>
      <c r="BS664" s="282"/>
      <c r="BT664" s="282"/>
      <c r="BU664" s="282"/>
      <c r="BV664" s="282"/>
      <c r="BW664" s="282"/>
      <c r="BX664" s="282"/>
      <c r="BY664" s="282"/>
      <c r="BZ664" s="282"/>
      <c r="CA664" s="282"/>
      <c r="CB664" s="282"/>
      <c r="CC664" s="282"/>
      <c r="CD664" s="282"/>
      <c r="CE664" s="282"/>
      <c r="CF664" s="282"/>
      <c r="CG664" s="282"/>
    </row>
    <row r="665" spans="1:85" ht="15" customHeight="1">
      <c r="A665" s="282"/>
      <c r="B665" s="283"/>
      <c r="C665" s="55"/>
      <c r="D665" s="283"/>
      <c r="E665" s="284"/>
      <c r="F665" s="285"/>
      <c r="G665" s="344"/>
      <c r="H665" s="285"/>
      <c r="I665" s="284"/>
      <c r="J665" s="282"/>
      <c r="K665" s="282"/>
      <c r="L665" s="282"/>
      <c r="M665" s="283"/>
      <c r="N665" s="282"/>
      <c r="O665" s="282"/>
      <c r="P665" s="286"/>
      <c r="Q665" s="282"/>
      <c r="R665" s="282"/>
      <c r="S665" s="282"/>
      <c r="T665" s="282"/>
      <c r="U665" s="283"/>
      <c r="V665" s="32"/>
      <c r="W665" s="282"/>
      <c r="X665" s="282"/>
      <c r="Y665" s="282"/>
      <c r="Z665" s="282"/>
      <c r="AA665" s="282"/>
      <c r="AB665" s="282"/>
      <c r="AC665" s="282"/>
      <c r="AD665" s="282"/>
      <c r="AE665" s="282"/>
      <c r="AF665" s="282"/>
      <c r="AG665" s="282"/>
      <c r="AH665" s="282"/>
      <c r="AI665" s="282"/>
      <c r="AJ665" s="282"/>
      <c r="AK665" s="282"/>
      <c r="AL665" s="282"/>
      <c r="AM665" s="282"/>
      <c r="AN665" s="282"/>
      <c r="AO665" s="282"/>
      <c r="AP665" s="282"/>
      <c r="AQ665" s="282"/>
      <c r="AR665" s="282"/>
      <c r="AS665" s="282"/>
      <c r="AT665" s="282"/>
      <c r="AU665" s="282"/>
      <c r="AV665" s="282"/>
      <c r="AW665" s="282"/>
      <c r="AX665" s="282"/>
      <c r="AY665" s="282"/>
      <c r="AZ665" s="282"/>
      <c r="BA665" s="282"/>
      <c r="BB665" s="282"/>
      <c r="BC665" s="282"/>
      <c r="BD665" s="282"/>
      <c r="BE665" s="282"/>
      <c r="BF665" s="282"/>
      <c r="BG665" s="282"/>
      <c r="BH665" s="282"/>
      <c r="BI665" s="282"/>
      <c r="BJ665" s="282"/>
      <c r="BK665" s="282"/>
      <c r="BL665" s="282"/>
      <c r="BM665" s="282"/>
      <c r="BN665" s="282"/>
      <c r="BO665" s="282"/>
      <c r="BP665" s="282"/>
      <c r="BQ665" s="282"/>
      <c r="BR665" s="282"/>
      <c r="BS665" s="282"/>
      <c r="BT665" s="282"/>
      <c r="BU665" s="282"/>
      <c r="BV665" s="282"/>
      <c r="BW665" s="282"/>
      <c r="BX665" s="282"/>
      <c r="BY665" s="282"/>
      <c r="BZ665" s="282"/>
      <c r="CA665" s="282"/>
      <c r="CB665" s="282"/>
      <c r="CC665" s="282"/>
      <c r="CD665" s="282"/>
      <c r="CE665" s="282"/>
      <c r="CF665" s="282"/>
      <c r="CG665" s="282"/>
    </row>
    <row r="666" spans="1:85" ht="15" customHeight="1">
      <c r="A666" s="282"/>
      <c r="B666" s="283"/>
      <c r="C666" s="55"/>
      <c r="D666" s="283"/>
      <c r="E666" s="284"/>
      <c r="F666" s="285"/>
      <c r="G666" s="344"/>
      <c r="H666" s="285"/>
      <c r="I666" s="284"/>
      <c r="J666" s="282"/>
      <c r="K666" s="282"/>
      <c r="L666" s="282"/>
      <c r="M666" s="283"/>
      <c r="N666" s="282"/>
      <c r="O666" s="282"/>
      <c r="P666" s="286"/>
      <c r="Q666" s="282"/>
      <c r="R666" s="282"/>
      <c r="S666" s="282"/>
      <c r="T666" s="282"/>
      <c r="U666" s="283"/>
      <c r="V666" s="32"/>
      <c r="W666" s="282"/>
      <c r="X666" s="282"/>
      <c r="Y666" s="282"/>
      <c r="Z666" s="282"/>
      <c r="AA666" s="282"/>
      <c r="AB666" s="282"/>
      <c r="AC666" s="282"/>
      <c r="AD666" s="282"/>
      <c r="AE666" s="282"/>
      <c r="AF666" s="282"/>
      <c r="AG666" s="282"/>
      <c r="AH666" s="282"/>
      <c r="AI666" s="282"/>
      <c r="AJ666" s="282"/>
      <c r="AK666" s="282"/>
      <c r="AL666" s="282"/>
      <c r="AM666" s="282"/>
      <c r="AN666" s="282"/>
      <c r="AO666" s="282"/>
      <c r="AP666" s="282"/>
      <c r="AQ666" s="282"/>
      <c r="AR666" s="282"/>
      <c r="AS666" s="282"/>
      <c r="AT666" s="282"/>
      <c r="AU666" s="282"/>
      <c r="AV666" s="282"/>
      <c r="AW666" s="282"/>
      <c r="AX666" s="282"/>
      <c r="AY666" s="282"/>
      <c r="AZ666" s="282"/>
      <c r="BA666" s="282"/>
      <c r="BB666" s="282"/>
      <c r="BC666" s="282"/>
      <c r="BD666" s="282"/>
      <c r="BE666" s="282"/>
      <c r="BF666" s="282"/>
      <c r="BG666" s="282"/>
      <c r="BH666" s="282"/>
      <c r="BI666" s="282"/>
      <c r="BJ666" s="282"/>
      <c r="BK666" s="282"/>
      <c r="BL666" s="282"/>
      <c r="BM666" s="282"/>
      <c r="BN666" s="282"/>
      <c r="BO666" s="282"/>
      <c r="BP666" s="282"/>
      <c r="BQ666" s="282"/>
      <c r="BR666" s="282"/>
      <c r="BS666" s="282"/>
      <c r="BT666" s="282"/>
      <c r="BU666" s="282"/>
      <c r="BV666" s="282"/>
      <c r="BW666" s="282"/>
      <c r="BX666" s="282"/>
      <c r="BY666" s="282"/>
      <c r="BZ666" s="282"/>
      <c r="CA666" s="282"/>
      <c r="CB666" s="282"/>
      <c r="CC666" s="282"/>
      <c r="CD666" s="282"/>
      <c r="CE666" s="282"/>
      <c r="CF666" s="282"/>
      <c r="CG666" s="282"/>
    </row>
    <row r="667" spans="1:85" ht="15" customHeight="1">
      <c r="A667" s="282"/>
      <c r="B667" s="283"/>
      <c r="C667" s="55"/>
      <c r="D667" s="283"/>
      <c r="E667" s="284"/>
      <c r="F667" s="285"/>
      <c r="G667" s="344"/>
      <c r="H667" s="285"/>
      <c r="I667" s="284"/>
      <c r="J667" s="282"/>
      <c r="K667" s="282"/>
      <c r="L667" s="282"/>
      <c r="M667" s="283"/>
      <c r="N667" s="282"/>
      <c r="O667" s="282"/>
      <c r="P667" s="286"/>
      <c r="Q667" s="282"/>
      <c r="R667" s="282"/>
      <c r="S667" s="282"/>
      <c r="T667" s="282"/>
      <c r="U667" s="283"/>
      <c r="V667" s="32"/>
      <c r="W667" s="282"/>
      <c r="X667" s="282"/>
      <c r="Y667" s="282"/>
      <c r="Z667" s="282"/>
      <c r="AA667" s="282"/>
      <c r="AB667" s="282"/>
      <c r="AC667" s="282"/>
      <c r="AD667" s="282"/>
      <c r="AE667" s="282"/>
      <c r="AF667" s="282"/>
      <c r="AG667" s="282"/>
      <c r="AH667" s="282"/>
      <c r="AI667" s="282"/>
      <c r="AJ667" s="282"/>
      <c r="AK667" s="282"/>
      <c r="AL667" s="282"/>
      <c r="AM667" s="282"/>
      <c r="AN667" s="282"/>
      <c r="AO667" s="282"/>
      <c r="AP667" s="282"/>
      <c r="AQ667" s="282"/>
      <c r="AR667" s="282"/>
      <c r="AS667" s="282"/>
      <c r="AT667" s="282"/>
      <c r="AU667" s="282"/>
      <c r="AV667" s="282"/>
      <c r="AW667" s="282"/>
      <c r="AX667" s="282"/>
      <c r="AY667" s="282"/>
      <c r="AZ667" s="282"/>
      <c r="BA667" s="282"/>
      <c r="BB667" s="282"/>
      <c r="BC667" s="282"/>
      <c r="BD667" s="282"/>
      <c r="BE667" s="282"/>
      <c r="BF667" s="282"/>
      <c r="BG667" s="282"/>
      <c r="BH667" s="282"/>
      <c r="BI667" s="282"/>
      <c r="BJ667" s="282"/>
      <c r="BK667" s="282"/>
      <c r="BL667" s="282"/>
      <c r="BM667" s="282"/>
      <c r="BN667" s="282"/>
      <c r="BO667" s="282"/>
      <c r="BP667" s="282"/>
      <c r="BQ667" s="282"/>
      <c r="BR667" s="282"/>
      <c r="BS667" s="282"/>
      <c r="BT667" s="282"/>
      <c r="BU667" s="282"/>
      <c r="BV667" s="282"/>
      <c r="BW667" s="282"/>
      <c r="BX667" s="282"/>
      <c r="BY667" s="282"/>
      <c r="BZ667" s="282"/>
      <c r="CA667" s="282"/>
      <c r="CB667" s="282"/>
      <c r="CC667" s="282"/>
      <c r="CD667" s="282"/>
      <c r="CE667" s="282"/>
      <c r="CF667" s="282"/>
      <c r="CG667" s="282"/>
    </row>
    <row r="668" spans="1:85" ht="15" customHeight="1">
      <c r="A668" s="282"/>
      <c r="B668" s="283"/>
      <c r="C668" s="55"/>
      <c r="D668" s="283"/>
      <c r="E668" s="284"/>
      <c r="F668" s="285"/>
      <c r="G668" s="344"/>
      <c r="H668" s="285"/>
      <c r="I668" s="284"/>
      <c r="J668" s="282"/>
      <c r="K668" s="282"/>
      <c r="L668" s="282"/>
      <c r="M668" s="283"/>
      <c r="N668" s="282"/>
      <c r="O668" s="282"/>
      <c r="P668" s="286"/>
      <c r="Q668" s="282"/>
      <c r="R668" s="282"/>
      <c r="S668" s="282"/>
      <c r="T668" s="282"/>
      <c r="U668" s="283"/>
      <c r="V668" s="32"/>
      <c r="W668" s="282"/>
      <c r="X668" s="282"/>
      <c r="Y668" s="282"/>
      <c r="Z668" s="282"/>
      <c r="AA668" s="282"/>
      <c r="AB668" s="282"/>
      <c r="AC668" s="282"/>
      <c r="AD668" s="282"/>
      <c r="AE668" s="282"/>
      <c r="AF668" s="282"/>
      <c r="AG668" s="282"/>
      <c r="AH668" s="282"/>
      <c r="AI668" s="282"/>
      <c r="AJ668" s="282"/>
      <c r="AK668" s="282"/>
      <c r="AL668" s="282"/>
      <c r="AM668" s="282"/>
      <c r="AN668" s="282"/>
      <c r="AO668" s="282"/>
      <c r="AP668" s="282"/>
      <c r="AQ668" s="282"/>
      <c r="AR668" s="282"/>
      <c r="AS668" s="282"/>
      <c r="AT668" s="282"/>
      <c r="AU668" s="282"/>
      <c r="AV668" s="282"/>
      <c r="AW668" s="282"/>
      <c r="AX668" s="282"/>
      <c r="AY668" s="282"/>
      <c r="AZ668" s="282"/>
      <c r="BA668" s="282"/>
      <c r="BB668" s="282"/>
      <c r="BC668" s="282"/>
      <c r="BD668" s="282"/>
      <c r="BE668" s="282"/>
      <c r="BF668" s="282"/>
      <c r="BG668" s="282"/>
      <c r="BH668" s="282"/>
      <c r="BI668" s="282"/>
      <c r="BJ668" s="282"/>
      <c r="BK668" s="282"/>
      <c r="BL668" s="282"/>
      <c r="BM668" s="282"/>
      <c r="BN668" s="282"/>
      <c r="BO668" s="282"/>
      <c r="BP668" s="282"/>
      <c r="BQ668" s="282"/>
      <c r="BR668" s="282"/>
      <c r="BS668" s="282"/>
      <c r="BT668" s="282"/>
      <c r="BU668" s="282"/>
      <c r="BV668" s="282"/>
      <c r="BW668" s="282"/>
      <c r="BX668" s="282"/>
      <c r="BY668" s="282"/>
      <c r="BZ668" s="282"/>
      <c r="CA668" s="282"/>
      <c r="CB668" s="282"/>
      <c r="CC668" s="282"/>
      <c r="CD668" s="282"/>
      <c r="CE668" s="282"/>
      <c r="CF668" s="282"/>
      <c r="CG668" s="282"/>
    </row>
    <row r="669" spans="1:85" ht="15" customHeight="1">
      <c r="A669" s="282"/>
      <c r="B669" s="283"/>
      <c r="C669" s="55"/>
      <c r="D669" s="283"/>
      <c r="E669" s="284"/>
      <c r="F669" s="285"/>
      <c r="G669" s="344"/>
      <c r="H669" s="285"/>
      <c r="I669" s="284"/>
      <c r="J669" s="282"/>
      <c r="K669" s="282"/>
      <c r="L669" s="282"/>
      <c r="M669" s="283"/>
      <c r="N669" s="282"/>
      <c r="O669" s="282"/>
      <c r="P669" s="286"/>
      <c r="Q669" s="282"/>
      <c r="R669" s="282"/>
      <c r="S669" s="282"/>
      <c r="T669" s="282"/>
      <c r="U669" s="283"/>
      <c r="V669" s="32"/>
      <c r="W669" s="282"/>
      <c r="X669" s="282"/>
      <c r="Y669" s="282"/>
      <c r="Z669" s="282"/>
      <c r="AA669" s="282"/>
      <c r="AB669" s="282"/>
      <c r="AC669" s="282"/>
      <c r="AD669" s="282"/>
      <c r="AE669" s="282"/>
      <c r="AF669" s="282"/>
      <c r="AG669" s="282"/>
      <c r="AH669" s="282"/>
      <c r="AI669" s="282"/>
      <c r="AJ669" s="282"/>
      <c r="AK669" s="282"/>
      <c r="AL669" s="282"/>
      <c r="AM669" s="282"/>
      <c r="AN669" s="282"/>
      <c r="AO669" s="282"/>
      <c r="AP669" s="282"/>
      <c r="AQ669" s="282"/>
      <c r="AR669" s="282"/>
      <c r="AS669" s="282"/>
      <c r="AT669" s="282"/>
      <c r="AU669" s="282"/>
      <c r="AV669" s="282"/>
      <c r="AW669" s="282"/>
      <c r="AX669" s="282"/>
      <c r="AY669" s="282"/>
      <c r="AZ669" s="282"/>
      <c r="BA669" s="282"/>
      <c r="BB669" s="282"/>
      <c r="BC669" s="282"/>
      <c r="BD669" s="282"/>
      <c r="BE669" s="282"/>
      <c r="BF669" s="282"/>
      <c r="BG669" s="282"/>
      <c r="BH669" s="282"/>
      <c r="BI669" s="282"/>
      <c r="BJ669" s="282"/>
      <c r="BK669" s="282"/>
      <c r="BL669" s="282"/>
      <c r="BM669" s="282"/>
      <c r="BN669" s="282"/>
      <c r="BO669" s="282"/>
      <c r="BP669" s="282"/>
      <c r="BQ669" s="282"/>
      <c r="BR669" s="282"/>
      <c r="BS669" s="282"/>
      <c r="BT669" s="282"/>
      <c r="BU669" s="282"/>
      <c r="BV669" s="282"/>
      <c r="BW669" s="282"/>
      <c r="BX669" s="282"/>
      <c r="BY669" s="282"/>
      <c r="BZ669" s="282"/>
      <c r="CA669" s="282"/>
      <c r="CB669" s="282"/>
      <c r="CC669" s="282"/>
      <c r="CD669" s="282"/>
      <c r="CE669" s="282"/>
      <c r="CF669" s="282"/>
      <c r="CG669" s="282"/>
    </row>
  </sheetData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A28">
    <cfRule type="duplicateValues" dxfId="389" priority="150"/>
    <cfRule type="duplicateValues" dxfId="388" priority="147"/>
    <cfRule type="duplicateValues" dxfId="387" priority="148"/>
    <cfRule type="duplicateValues" dxfId="386" priority="149"/>
  </conditionalFormatting>
  <conditionalFormatting sqref="A250">
    <cfRule type="duplicateValues" dxfId="385" priority="2"/>
    <cfRule type="duplicateValues" dxfId="384" priority="3"/>
    <cfRule type="duplicateValues" dxfId="383" priority="4"/>
    <cfRule type="duplicateValues" dxfId="382" priority="5"/>
    <cfRule type="duplicateValues" dxfId="381" priority="6"/>
    <cfRule type="duplicateValues" dxfId="380" priority="7"/>
    <cfRule type="duplicateValues" dxfId="379" priority="8"/>
    <cfRule type="duplicateValues" dxfId="378" priority="9"/>
    <cfRule type="duplicateValues" dxfId="377" priority="10"/>
    <cfRule type="duplicateValues" dxfId="376" priority="11"/>
    <cfRule type="duplicateValues" dxfId="375" priority="12"/>
    <cfRule type="duplicateValues" dxfId="374" priority="13"/>
  </conditionalFormatting>
  <conditionalFormatting sqref="A274">
    <cfRule type="duplicateValues" dxfId="373" priority="41"/>
    <cfRule type="duplicateValues" dxfId="372" priority="42"/>
    <cfRule type="duplicateValues" dxfId="371" priority="31"/>
    <cfRule type="duplicateValues" dxfId="370" priority="32"/>
    <cfRule type="duplicateValues" dxfId="369" priority="33"/>
    <cfRule type="duplicateValues" dxfId="368" priority="34"/>
    <cfRule type="duplicateValues" dxfId="367" priority="35"/>
    <cfRule type="duplicateValues" dxfId="366" priority="36"/>
    <cfRule type="duplicateValues" dxfId="365" priority="37"/>
    <cfRule type="duplicateValues" dxfId="364" priority="38"/>
    <cfRule type="duplicateValues" dxfId="363" priority="39"/>
    <cfRule type="duplicateValues" dxfId="362" priority="40"/>
  </conditionalFormatting>
  <conditionalFormatting sqref="C1:C1048576">
    <cfRule type="duplicateValues" dxfId="361" priority="1"/>
  </conditionalFormatting>
  <conditionalFormatting sqref="C7:C14 C16:C19 C15:D15 H15 F15 M15 C32:C33 C42:C43 C52:C147">
    <cfRule type="duplicateValues" dxfId="360" priority="3266"/>
    <cfRule type="duplicateValues" dxfId="359" priority="3267"/>
    <cfRule type="duplicateValues" dxfId="358" priority="3268"/>
    <cfRule type="duplicateValues" dxfId="357" priority="3269"/>
    <cfRule type="duplicateValues" dxfId="356" priority="3270"/>
  </conditionalFormatting>
  <conditionalFormatting sqref="C154:C166">
    <cfRule type="duplicateValues" dxfId="355" priority="145"/>
    <cfRule type="duplicateValues" dxfId="354" priority="144"/>
    <cfRule type="duplicateValues" dxfId="353" priority="143"/>
    <cfRule type="duplicateValues" dxfId="352" priority="141"/>
    <cfRule type="duplicateValues" dxfId="351" priority="142"/>
  </conditionalFormatting>
  <conditionalFormatting sqref="C168:C170">
    <cfRule type="duplicateValues" dxfId="350" priority="138"/>
    <cfRule type="duplicateValues" dxfId="349" priority="140"/>
    <cfRule type="duplicateValues" dxfId="348" priority="139"/>
    <cfRule type="duplicateValues" dxfId="347" priority="136"/>
    <cfRule type="duplicateValues" dxfId="346" priority="137"/>
  </conditionalFormatting>
  <conditionalFormatting sqref="C189 C191 C193 C195 C197">
    <cfRule type="duplicateValues" dxfId="345" priority="131"/>
    <cfRule type="duplicateValues" dxfId="344" priority="132"/>
    <cfRule type="duplicateValues" dxfId="343" priority="133"/>
    <cfRule type="duplicateValues" dxfId="342" priority="134"/>
    <cfRule type="duplicateValues" dxfId="341" priority="135"/>
  </conditionalFormatting>
  <conditionalFormatting sqref="C284">
    <cfRule type="duplicateValues" dxfId="340" priority="109"/>
    <cfRule type="duplicateValues" dxfId="339" priority="110"/>
    <cfRule type="duplicateValues" dxfId="338" priority="108"/>
    <cfRule type="duplicateValues" dxfId="337" priority="107"/>
    <cfRule type="duplicateValues" dxfId="336" priority="106"/>
  </conditionalFormatting>
  <conditionalFormatting sqref="C345">
    <cfRule type="duplicateValues" dxfId="335" priority="116"/>
    <cfRule type="duplicateValues" dxfId="334" priority="117"/>
    <cfRule type="duplicateValues" dxfId="333" priority="118"/>
    <cfRule type="duplicateValues" dxfId="332" priority="119"/>
    <cfRule type="duplicateValues" dxfId="331" priority="120"/>
  </conditionalFormatting>
  <conditionalFormatting sqref="C346:C347 M252:M255 M115:M124 C54:C344 C353:C545">
    <cfRule type="duplicateValues" dxfId="330" priority="3948"/>
    <cfRule type="duplicateValues" dxfId="329" priority="3944"/>
    <cfRule type="duplicateValues" dxfId="328" priority="3947"/>
    <cfRule type="duplicateValues" dxfId="327" priority="3946"/>
    <cfRule type="duplicateValues" dxfId="326" priority="3945"/>
  </conditionalFormatting>
  <conditionalFormatting sqref="C348:C350">
    <cfRule type="duplicateValues" dxfId="325" priority="112"/>
    <cfRule type="duplicateValues" dxfId="324" priority="115"/>
    <cfRule type="duplicateValues" dxfId="323" priority="111"/>
    <cfRule type="duplicateValues" dxfId="322" priority="113"/>
    <cfRule type="duplicateValues" dxfId="321" priority="114"/>
  </conditionalFormatting>
  <conditionalFormatting sqref="C586">
    <cfRule type="duplicateValues" dxfId="320" priority="84"/>
    <cfRule type="duplicateValues" dxfId="319" priority="83"/>
    <cfRule type="duplicateValues" dxfId="318" priority="82"/>
    <cfRule type="duplicateValues" dxfId="317" priority="81"/>
    <cfRule type="duplicateValues" dxfId="316" priority="80"/>
  </conditionalFormatting>
  <conditionalFormatting sqref="C600">
    <cfRule type="duplicateValues" dxfId="315" priority="30"/>
    <cfRule type="duplicateValues" dxfId="314" priority="29"/>
    <cfRule type="duplicateValues" dxfId="313" priority="28"/>
    <cfRule type="duplicateValues" dxfId="312" priority="27"/>
    <cfRule type="duplicateValues" dxfId="311" priority="26"/>
  </conditionalFormatting>
  <conditionalFormatting sqref="C608:C1048576 C1:C19 C21:C43 C52:C347 C351:C545">
    <cfRule type="duplicateValues" dxfId="310" priority="153"/>
  </conditionalFormatting>
  <conditionalFormatting sqref="C608:C1048576 C1:C43 C52:C347 C351:C545">
    <cfRule type="duplicateValues" dxfId="309" priority="152"/>
  </conditionalFormatting>
  <conditionalFormatting sqref="C608:C1048576 C1:C347 C351:C545">
    <cfRule type="duplicateValues" dxfId="308" priority="151"/>
  </conditionalFormatting>
  <conditionalFormatting sqref="C608:C1048576 C1:C601">
    <cfRule type="duplicateValues" dxfId="307" priority="79"/>
  </conditionalFormatting>
  <conditionalFormatting sqref="C608:C1048576 C7:C14 C16:C19 C15:D15 H15 F15 M15 C32:C33 C42:C43 M115:M124 C52:C347 C351:C545">
    <cfRule type="duplicateValues" dxfId="306" priority="176"/>
  </conditionalFormatting>
  <conditionalFormatting sqref="C608:C1048576 C36:C43 C1:C19 C21:C34 C52:C347 C351:C545">
    <cfRule type="duplicateValues" dxfId="305" priority="154"/>
  </conditionalFormatting>
  <conditionalFormatting sqref="C608:C1048576 C601 C587:C599 C1:C585">
    <cfRule type="duplicateValues" dxfId="304" priority="95"/>
  </conditionalFormatting>
  <dataValidations count="1">
    <dataValidation allowBlank="1" showInputMessage="1" showErrorMessage="1" sqref="C19" xr:uid="{95035E92-A74D-4F01-A2DD-CA5A2DB7F873}"/>
  </dataValidations>
  <hyperlinks>
    <hyperlink ref="H10" r:id="rId1" xr:uid="{26CE31F2-47D6-4442-AB8C-50A3B884225B}"/>
    <hyperlink ref="H11" r:id="rId2" xr:uid="{CB260654-A42F-4DFE-822E-0EFA5F3B4A69}"/>
    <hyperlink ref="H12" r:id="rId3" display="https://gobiernobogota.sharepoint.com/:f:/s/Alcaldia-Loc09/IgCI2PFWtpy_Q7cYFc--9xm5AUI8LGH7fUCF50o-YxKxdIE?e=sUC7l2" xr:uid="{D07D11BB-897E-4FDC-9330-6C9D8FBF8F73}"/>
    <hyperlink ref="H13" r:id="rId4" display="https://gobiernobogota.sharepoint.com/:f:/s/Alcaldia-Loc09/IgBUugQoh1_NT7rnmG_j-y5fAX9rj3U1nSp1QlbtrHg9vK4?e=x7jZh4" xr:uid="{16320692-C6F5-44E2-9CB6-7A204E607B3B}"/>
    <hyperlink ref="H14" r:id="rId5" display="https://gobiernobogota.sharepoint.com/:f:/s/Alcaldia-Loc09/IgDkKEBIW_jlS7WewN0_HujsAcWczfQ9mN5jP3ltjs1TnNg?e=leDOaX" xr:uid="{A5106593-B7CD-4E69-B34C-97BCBA71AA1A}"/>
    <hyperlink ref="H15" r:id="rId6" display="https://gobiernobogota.sharepoint.com/:f:/s/Alcaldia-Loc09/IgBEY_BpvgQfTJ0HKDYICUmcAe1dU5FF1okXO3ZzdEa65Is?e=IjhMpo" xr:uid="{45771E3E-0D4B-4BF9-8F14-F572B3EF7C83}"/>
    <hyperlink ref="H16" r:id="rId7" display="https://gobiernobogota.sharepoint.com/:f:/s/Alcaldia-Loc09/IgBBAGZVjWHYRam225Ks7aQFARAU6osxuKH3L3wO7vbUzvE?e=r8uizu" xr:uid="{E7991AF0-A8F9-49C6-AE98-1CC43CCCC68E}"/>
    <hyperlink ref="H17" r:id="rId8" display="https://gobiernobogota.sharepoint.com/:f:/s/Alcaldia-Loc09/IgAqFFJfnf6DTa2KjMjIehRwAXfDconLkRicRJp47rXHy8o?e=43wo9V" xr:uid="{2CF42232-8FFD-4B8E-AF78-E103EBC4B874}"/>
    <hyperlink ref="H18" r:id="rId9" display="https://gobiernobogota.sharepoint.com/:f:/s/Alcaldia-Loc09/IgBvUiUUMXERQal63EJC8IgyARZiaSGDuIqR43JRyKc5T78?e=hPZEdt" xr:uid="{ADAD9E0E-F904-4944-B35D-F27DB8F3D4AC}"/>
    <hyperlink ref="H19" r:id="rId10" display="https://gobiernobogota.sharepoint.com/:f:/s/Alcaldia-Loc09/IgBg5BLtZvAVQKd0VnPgE4DgAUiOk66SUf3rgIQlUkejK7M?e=jFPoYU" xr:uid="{5B26AECF-8391-456E-B45E-9A2542B5C7E6}"/>
    <hyperlink ref="H20" r:id="rId11" xr:uid="{13410FB0-2BA9-4956-91E7-EAE77AEAA3D7}"/>
    <hyperlink ref="H21" r:id="rId12" xr:uid="{7CB4C658-8358-4E02-ADE3-F089DC7873DF}"/>
    <hyperlink ref="H22" r:id="rId13" xr:uid="{179FA661-B405-4577-9E0B-9E941428520F}"/>
    <hyperlink ref="H24" r:id="rId14" xr:uid="{F37E2960-3219-411A-AAF5-C6156626F454}"/>
    <hyperlink ref="H25" r:id="rId15" xr:uid="{B60B5315-2299-4112-98E7-3D566E6EC904}"/>
    <hyperlink ref="H26" r:id="rId16" xr:uid="{B874351A-BDB0-41B4-8374-FAA56B51CB63}"/>
    <hyperlink ref="H27" r:id="rId17" xr:uid="{98487974-44B8-40BC-A4D8-CB33A91212EA}"/>
    <hyperlink ref="H28" r:id="rId18" xr:uid="{752B5127-4651-48AF-AECB-5D8D087E1714}"/>
    <hyperlink ref="H29" r:id="rId19" xr:uid="{8EDC5384-1F09-4E84-82D3-2BE89F20BED8}"/>
    <hyperlink ref="H30" r:id="rId20" xr:uid="{D6072C6F-763F-4BCC-BE5C-585A81AF7EE7}"/>
    <hyperlink ref="H31" r:id="rId21" xr:uid="{F459C934-648E-44A9-9EBC-A339FFCC84BC}"/>
    <hyperlink ref="H32" r:id="rId22" xr:uid="{DB483494-8C98-4911-9D89-3586E3965E8D}"/>
    <hyperlink ref="H33" r:id="rId23" xr:uid="{ED7BC6D7-22C3-46DD-AAFC-6F51B263C16B}"/>
    <hyperlink ref="H34" r:id="rId24" xr:uid="{A24CB07A-A469-49A7-AAEA-E09CA81C9B4C}"/>
    <hyperlink ref="H35" r:id="rId25" xr:uid="{FA9F06A4-135E-4BA9-9E9D-7FBE08948CCF}"/>
    <hyperlink ref="H36" r:id="rId26" xr:uid="{60CC541B-0425-4D2A-9FC8-E71F3D30C466}"/>
    <hyperlink ref="H37" r:id="rId27" xr:uid="{71476C75-BCC9-4BF6-8065-2423C4D4A5E8}"/>
    <hyperlink ref="H39" r:id="rId28" xr:uid="{ECCC026C-F489-4DDB-8E8C-B93382E085DF}"/>
    <hyperlink ref="H40" r:id="rId29" xr:uid="{FFFDDA25-1F92-4337-B51D-5BCF373D9449}"/>
    <hyperlink ref="H41" r:id="rId30" xr:uid="{35B3E34B-2835-492D-841C-9B6DD4DA8652}"/>
    <hyperlink ref="H43" r:id="rId31" xr:uid="{1EDC2A2B-4F8F-4619-95EE-E479CEB6526D}"/>
    <hyperlink ref="H44" r:id="rId32" xr:uid="{AA409837-64F8-43E8-A09A-FB2559D58D40}"/>
    <hyperlink ref="H42" r:id="rId33" xr:uid="{87A92180-AA3B-470C-ADC7-A7F030CD830C}"/>
    <hyperlink ref="H38" r:id="rId34" xr:uid="{273C91CE-2435-4D45-A6EB-4415619F05CC}"/>
    <hyperlink ref="H23" r:id="rId35" xr:uid="{E7F068A3-F6B4-4DD7-9AFB-91AA21FAA9CF}"/>
    <hyperlink ref="H45" r:id="rId36" xr:uid="{DFFB4FF2-24A3-4BA6-A561-FF9F87674635}"/>
    <hyperlink ref="H46" r:id="rId37" xr:uid="{125A83A3-0D0C-49D0-9C26-A197AC82E468}"/>
    <hyperlink ref="H47" r:id="rId38" xr:uid="{A2488D8D-ABFB-4DA8-891C-7DED040F1C6D}"/>
    <hyperlink ref="H48" r:id="rId39" xr:uid="{10DC3376-4172-4EAE-8601-EA52EE354359}"/>
    <hyperlink ref="H49" r:id="rId40" xr:uid="{7F98F297-EC88-4794-94DD-F33901C1E035}"/>
    <hyperlink ref="H50" r:id="rId41" xr:uid="{65439374-B9A7-4CDA-BC0C-A99A1EEE7C70}"/>
    <hyperlink ref="H51" r:id="rId42" xr:uid="{BE1575FA-C676-416E-BAB5-AA9EC34E2112}"/>
    <hyperlink ref="H52" r:id="rId43" xr:uid="{E5272F32-F4F6-4E47-81D5-8847F3847986}"/>
    <hyperlink ref="H53" r:id="rId44" xr:uid="{119E1F59-B411-48C9-A1D6-56C93A5D2129}"/>
    <hyperlink ref="H54" r:id="rId45" display="feb-26" xr:uid="{97B354E2-3BAC-4B98-809C-AC6CE111743C}"/>
    <hyperlink ref="H55" r:id="rId46" xr:uid="{98EC5E93-D278-446B-883B-3ABEDF38DC74}"/>
    <hyperlink ref="H56" r:id="rId47" xr:uid="{D339FE28-1809-4877-8AF2-7F2ED7C3AF9D}"/>
    <hyperlink ref="H57" r:id="rId48" xr:uid="{A6D721AC-8D93-4ABD-92B9-B93194EAB54A}"/>
    <hyperlink ref="H58" r:id="rId49" xr:uid="{49BDC8EB-DACD-4CBE-BE31-FF3958DF6750}"/>
    <hyperlink ref="H60" r:id="rId50" xr:uid="{E8539578-F395-410A-AE72-1722799AF22B}"/>
    <hyperlink ref="H59" r:id="rId51" xr:uid="{6DF0FD5B-54E0-4187-AD8D-77D69456259B}"/>
    <hyperlink ref="H61" r:id="rId52" xr:uid="{D6DB3CB8-6810-414A-BF22-72BCD6C0D7C4}"/>
    <hyperlink ref="H62" r:id="rId53" xr:uid="{7F853206-8AC3-41E1-9E57-AA2303B215A4}"/>
    <hyperlink ref="H63" r:id="rId54" xr:uid="{54267B54-8044-43AF-AAF8-2D8FDF89D381}"/>
    <hyperlink ref="H65" r:id="rId55" xr:uid="{D67F12EA-A68B-45FB-A32C-C3F0ED501230}"/>
    <hyperlink ref="H66" r:id="rId56" xr:uid="{60480784-C710-4D53-8098-142B722E7ECE}"/>
    <hyperlink ref="H67" r:id="rId57" xr:uid="{ACB05719-66F8-4579-B4FB-B2C81674FAD6}"/>
    <hyperlink ref="H68" r:id="rId58" xr:uid="{29E90F4B-DB88-4594-A65F-846B5C4ADE33}"/>
    <hyperlink ref="H69" r:id="rId59" xr:uid="{FE572756-FAB0-4A2E-AF3C-F6B1507DCD19}"/>
    <hyperlink ref="H70" r:id="rId60" xr:uid="{8E832D5F-A22A-43AE-8BBA-783FED19B8EA}"/>
    <hyperlink ref="H71" r:id="rId61" xr:uid="{FF646C9F-50A6-4079-842A-810684B36BB7}"/>
    <hyperlink ref="H72" r:id="rId62" xr:uid="{698D72E1-DC46-4F06-8CE1-F4DC00BB0E33}"/>
    <hyperlink ref="H73" r:id="rId63" xr:uid="{6A840E74-E7A1-4270-835A-20978B0CF218}"/>
    <hyperlink ref="H74" r:id="rId64" xr:uid="{A0710EBB-E9AF-40DA-8041-A0B9598CB2DC}"/>
    <hyperlink ref="H75" r:id="rId65" xr:uid="{3E31ED3F-7CE8-4250-AB95-F6F3EB046B90}"/>
    <hyperlink ref="H76" r:id="rId66" xr:uid="{F3CA0E4C-1973-45CD-BB16-693CD44AE3B6}"/>
    <hyperlink ref="H77" r:id="rId67" xr:uid="{9FF0D07F-C249-4EF1-A9BA-B7E672333D97}"/>
    <hyperlink ref="H78" r:id="rId68" xr:uid="{98052F22-9BE6-45EF-83E1-1051A6A2B839}"/>
    <hyperlink ref="H79" r:id="rId69" xr:uid="{29D87B7E-326F-4BCB-BA10-A745860FA122}"/>
    <hyperlink ref="H80" r:id="rId70" xr:uid="{F2123CF7-5BF7-4D26-B518-1CE982C4D02F}"/>
    <hyperlink ref="H81" r:id="rId71" xr:uid="{34D471F5-0A9F-4989-B752-3AE74D7CF116}"/>
    <hyperlink ref="H82" r:id="rId72" xr:uid="{3CDF539C-10AF-4817-BF37-18562D5049E0}"/>
    <hyperlink ref="H83" r:id="rId73" xr:uid="{B6421D50-DE7C-46D9-B241-50DFBC31F820}"/>
    <hyperlink ref="H84" r:id="rId74" xr:uid="{93D07EC5-5540-4102-8175-62225D42E3EB}"/>
    <hyperlink ref="H85" r:id="rId75" xr:uid="{51318E5D-9B1E-4D31-A53E-6DE60CEC0B74}"/>
    <hyperlink ref="H86" r:id="rId76" xr:uid="{941F125E-FDB2-4BD8-90AD-E9A62E963CBC}"/>
    <hyperlink ref="H87" r:id="rId77" xr:uid="{64E72958-097C-4EB2-A78C-8A4D6FE0A5EC}"/>
    <hyperlink ref="H88" r:id="rId78" xr:uid="{4F917E56-2AC6-4D84-947E-906E4819C23F}"/>
    <hyperlink ref="H89" r:id="rId79" xr:uid="{BE105A27-BF9A-41F9-8F5F-E3CBF4E0914E}"/>
    <hyperlink ref="H90" r:id="rId80" xr:uid="{72AA0D59-9B7C-4770-8971-C483CE27D615}"/>
    <hyperlink ref="H91" r:id="rId81" xr:uid="{2E7099B5-EC8F-4BDC-900A-7FEE0E8F1EF5}"/>
    <hyperlink ref="H92" r:id="rId82" xr:uid="{30B27553-F73A-42FE-A47D-CC544DEE2029}"/>
    <hyperlink ref="H93" r:id="rId83" xr:uid="{6062A44E-B7F9-49CF-80A4-55075FD56B46}"/>
    <hyperlink ref="H94" r:id="rId84" xr:uid="{4523A658-87E2-4E89-9157-C9A1EF719105}"/>
    <hyperlink ref="H95" r:id="rId85" xr:uid="{CEAC67AA-4E5D-4F7A-B788-EF811F94D731}"/>
    <hyperlink ref="H96" r:id="rId86" xr:uid="{5B3E1A72-B77A-4ADA-9DED-26DD6D5B72D3}"/>
    <hyperlink ref="H97" r:id="rId87" xr:uid="{FF7B97C0-F1DB-4448-97F0-1AB02DD25540}"/>
    <hyperlink ref="H98" r:id="rId88" xr:uid="{9558BBA4-849D-4A31-B349-A9CC60A7A3B2}"/>
    <hyperlink ref="H99" r:id="rId89" xr:uid="{784E6FFA-E2FB-4D5A-9A7C-88D5D1D46E2D}"/>
    <hyperlink ref="H100" r:id="rId90" xr:uid="{3DC7AEE6-DF78-43B4-BEB3-1B391E796864}"/>
    <hyperlink ref="H101" r:id="rId91" xr:uid="{E02B5E2D-EBFB-4B2F-9633-60B9606A2102}"/>
    <hyperlink ref="H102" r:id="rId92" xr:uid="{5AD6E6DB-1629-4A5D-8585-2BD86C12D8F9}"/>
    <hyperlink ref="H103" r:id="rId93" xr:uid="{B00ADCC0-6063-4B87-9FD2-2878AA61C176}"/>
    <hyperlink ref="H109" r:id="rId94" display="https://gobiernobogota.sharepoint.com/:f:/s/Alcaldia-Loc09/IgAYsBmDM6f3To5htLxrWHyoASQCaRkbaJ5rc4dpoWrLbk8?e=9FSLox" xr:uid="{641B2D94-8E11-4308-B9B1-3B75546AFC8D}"/>
    <hyperlink ref="H106" r:id="rId95" display="https://gobiernobogota.sharepoint.com/:f:/s/Alcaldia-Loc09/IgAKQlKt9GpuS5Q8HmFLgsfbAUcy6Y7Xj1Dn1gmnScR7Q1s?e=dgv5ws" xr:uid="{DCCEBBE3-E4C2-4941-A6FA-C5DE4A318073}"/>
    <hyperlink ref="H105" r:id="rId96" display="https://gobiernobogota.sharepoint.com/:f:/s/Alcaldia-Loc09/IgD13m535QWxSLZkEYcYTNB-AdPlAyDHgqyLjxVm3yztFbA?e=YCiALH" xr:uid="{AA6ABBDD-EB06-4B62-86B0-14859D3F2677}"/>
    <hyperlink ref="H107" r:id="rId97" display="https://gobiernobogota.sharepoint.com/:f:/s/Alcaldia-Loc09/IgD31Le4sUVDQ7HYDcUcYomAAX_JwudKtd2zhqaj94f-nC0?e=YWDEnH" xr:uid="{47A18413-3E3C-4317-A07D-AD0627752206}"/>
    <hyperlink ref="H108" r:id="rId98" display="https://gobiernobogota.sharepoint.com/:f:/s/Alcaldia-Loc09/IgBBQSn7cKbFTK__LZYrK-BBAdso6JXcnlUMpu-u41i1xAo?e=dEhBYd" xr:uid="{9BA2CECC-B562-4846-870A-DA3A519A26BE}"/>
    <hyperlink ref="H110" r:id="rId99" display="https://gobiernobogota.sharepoint.com/:f:/s/Alcaldia-Loc09/IgAJjRvHRbpVTKoxnvpC4fF_AaLOQKfU8G59XZW9gqnGrss?e=qRrztc" xr:uid="{9BA79757-A7CB-4D3E-BDA5-2BBA1A73D3C1}"/>
    <hyperlink ref="H111" r:id="rId100" xr:uid="{A0587A0A-2EEC-4C27-8144-AAF7BA70FD90}"/>
    <hyperlink ref="H113" r:id="rId101" xr:uid="{AC1DFE6E-5362-4C84-BFF2-897748468BFC}"/>
    <hyperlink ref="H114" r:id="rId102" display="https://gobiernobogota.sharepoint.com/:f:/s/Alcaldia-Loc09/IgBk-PyczkrUT6IjYstAoTvYAY7cN1MgcrxsNWsug_myOWg?e=1tinda" xr:uid="{7A5A6690-7624-402E-9664-DBAD57F0EBC2}"/>
    <hyperlink ref="H115" r:id="rId103" xr:uid="{14EACAC7-6FD9-4014-A604-73CB621D1E06}"/>
    <hyperlink ref="H116" r:id="rId104" xr:uid="{518791C3-0E8D-40DA-94ED-8B48FDA665D8}"/>
    <hyperlink ref="H117" r:id="rId105" xr:uid="{4B19AE78-0BB9-48F4-B130-E9C0399940B6}"/>
    <hyperlink ref="H118" r:id="rId106" display="https://gobiernobogota.sharepoint.com/sites/Alcaldia-Loc09/Documentos%20compartidos/Forms/AllItems.aspx?id=%2Fsites%2FAlcaldia%2DLoc09%2FDocumentos%20compartidos%2FPagos%20FDLF%2FVigencia%202025%20%2D%20Personas%20Naturales%2FCPS%2D124%2D2025%2DMARIA%20CAMILA%20BARRAGAN%20CASTA%C3%91EDA%2FCESIONARIA%20DIANA%20CAROLINA%20MORALES%2FPAGO%20N%C2%B0%2011%20ENERO%202026&amp;viewid=1ea50699%2Da34d%2D444f%2D90da%2Dd733b4ec8ca7&amp;p=true" xr:uid="{FDE60963-82EA-45EE-9290-DB92BFC90541}"/>
    <hyperlink ref="H119" r:id="rId107" xr:uid="{8516164A-D2D8-417A-A06C-620FC341EE9A}"/>
    <hyperlink ref="H120" r:id="rId108" xr:uid="{8568E70B-F789-49BA-A55B-2E63164FDA60}"/>
    <hyperlink ref="H121" r:id="rId109" xr:uid="{A1C0D806-4AB4-421B-B9E8-FFADB664B74C}"/>
    <hyperlink ref="H64" r:id="rId110" xr:uid="{CA2053B7-0C60-420F-B586-08C4C6149CF2}"/>
    <hyperlink ref="H123" r:id="rId111" xr:uid="{E6E738B6-C640-4E4F-AD29-EC86964C6FF7}"/>
    <hyperlink ref="H124" r:id="rId112" xr:uid="{D68F3BA3-52E2-40F8-B22B-44C096CEE848}"/>
    <hyperlink ref="H125" r:id="rId113" xr:uid="{5B8AC2FF-1154-4C6F-ACAB-0591CE281891}"/>
    <hyperlink ref="H126" r:id="rId114" xr:uid="{DFB03BA8-F05D-453B-957E-E53ACB49CF46}"/>
    <hyperlink ref="H127" r:id="rId115" xr:uid="{D7CD6435-F57E-4FE7-8B0C-7E09291CB809}"/>
    <hyperlink ref="H128" r:id="rId116" xr:uid="{1850869F-F7CD-4182-8713-7409C52C8833}"/>
    <hyperlink ref="H122" r:id="rId117" xr:uid="{33DD0DE2-93A4-47FA-B951-E0C1B22BB4E2}"/>
    <hyperlink ref="H129" r:id="rId118" xr:uid="{22274192-F9BA-4615-85E3-87575D74E11F}"/>
    <hyperlink ref="H130" r:id="rId119" xr:uid="{12C54C32-F756-45CC-AAAE-9FB8C4554BDB}"/>
    <hyperlink ref="H131" r:id="rId120" xr:uid="{34032333-C757-4129-989C-EC93D6F3D36B}"/>
    <hyperlink ref="H132" r:id="rId121" xr:uid="{5745CDD4-D39C-43D5-AEC8-1E762DB4E305}"/>
    <hyperlink ref="H133" r:id="rId122" xr:uid="{A129F22B-B934-43E0-8A96-D8B7D1803F04}"/>
    <hyperlink ref="H134" r:id="rId123" xr:uid="{3181ECAA-DB54-4B6B-8DE1-6D2F9F0A7669}"/>
    <hyperlink ref="H135" r:id="rId124" xr:uid="{7C024069-DB96-4998-A563-4B452402CB69}"/>
    <hyperlink ref="H136" r:id="rId125" xr:uid="{04EAAB32-03A9-41A4-95FC-1FFF3224571B}"/>
    <hyperlink ref="H137" r:id="rId126" xr:uid="{EAD01990-E9FD-4AAE-B403-996EE479EE46}"/>
    <hyperlink ref="H138" r:id="rId127" xr:uid="{E27C5AF9-6614-4936-9635-5C6EB4347325}"/>
    <hyperlink ref="H139" r:id="rId128" xr:uid="{65481A8C-D002-49AA-9CCC-D0A65E992837}"/>
    <hyperlink ref="H140" r:id="rId129" xr:uid="{DE73C690-7045-44EC-880D-B134E5704CD8}"/>
    <hyperlink ref="H141" r:id="rId130" xr:uid="{66352943-2757-4F8C-B75F-B8303FBF785A}"/>
    <hyperlink ref="H142" r:id="rId131" xr:uid="{1701DC91-B73A-45AC-86C2-61C219B4F1DF}"/>
    <hyperlink ref="H143" r:id="rId132" xr:uid="{528EB07A-190E-43DA-A626-A9909FC2B8E5}"/>
    <hyperlink ref="H144" r:id="rId133" xr:uid="{AF5731A1-455B-4704-9310-6E79EA0435F8}"/>
    <hyperlink ref="H146" r:id="rId134" xr:uid="{5750B11F-7F89-4612-9DD6-47B078F30598}"/>
    <hyperlink ref="H148" r:id="rId135" xr:uid="{6392D7A2-2E7B-4D25-A448-55A6FA1F6293}"/>
    <hyperlink ref="H147" r:id="rId136" xr:uid="{D6E8F601-479A-432A-93CC-83A81D507AAB}"/>
    <hyperlink ref="H149" r:id="rId137" xr:uid="{E16F992D-80F3-4279-9B00-A14BD2ED37EE}"/>
    <hyperlink ref="H150" r:id="rId138" xr:uid="{D8D61A38-77A2-4880-A0D5-FB3560626C2A}"/>
    <hyperlink ref="H151" r:id="rId139" xr:uid="{29D5F44F-6CAB-426D-A88D-6C7CAA451325}"/>
    <hyperlink ref="H104" r:id="rId140" xr:uid="{30F0D1C6-4609-4056-A718-EAFC531A0701}"/>
    <hyperlink ref="H157" r:id="rId141" xr:uid="{A2A6619A-BD6A-44A1-84EC-E42407B1DCFB}"/>
    <hyperlink ref="H158" r:id="rId142" xr:uid="{6FCB9D6C-046B-437F-9AE1-37FF3C2D5470}"/>
    <hyperlink ref="H159" r:id="rId143" xr:uid="{DFF81EC3-3712-4641-A5D7-15848762DB81}"/>
    <hyperlink ref="H160" r:id="rId144" xr:uid="{DAFAA224-1326-49F3-AF1C-68E52B0F0187}"/>
    <hyperlink ref="H161" r:id="rId145" xr:uid="{88701C22-FD44-48B9-82F9-7BD3713609E2}"/>
    <hyperlink ref="H162" r:id="rId146" xr:uid="{BE17B121-5CE3-465F-AF6C-BA5F7E8BA0A1}"/>
    <hyperlink ref="H163" r:id="rId147" xr:uid="{00F33D1C-5C7F-4BB7-AC40-FD0E01E40DA3}"/>
    <hyperlink ref="H164" r:id="rId148" xr:uid="{0A405B3A-FA7B-4E0D-9DDB-E4760CECC38A}"/>
    <hyperlink ref="H165" r:id="rId149" xr:uid="{B59C1C3E-77EE-485F-8471-D6D7F85C2054}"/>
    <hyperlink ref="H166" r:id="rId150" xr:uid="{29748AE5-CA5B-4AB0-8977-E16F57250383}"/>
    <hyperlink ref="H167" r:id="rId151" xr:uid="{129E34C5-21B7-4BCF-9E28-2A4A72135ECC}"/>
    <hyperlink ref="H168" r:id="rId152" xr:uid="{ED51BF11-2185-4291-924D-21C031D24586}"/>
    <hyperlink ref="H169" r:id="rId153" xr:uid="{3CDCA92F-B159-417E-9509-3D2B842BB85E}"/>
    <hyperlink ref="H170" r:id="rId154" xr:uid="{FBC1C020-D1A4-40E1-ACAF-3FA10AF91371}"/>
    <hyperlink ref="H171" r:id="rId155" xr:uid="{23621DE1-FB92-4BB5-AF9F-50E3994127D8}"/>
    <hyperlink ref="H172" r:id="rId156" xr:uid="{B17C81D7-C562-49F8-B442-38523FFAD512}"/>
    <hyperlink ref="H173" r:id="rId157" xr:uid="{BF338E16-B1C7-4987-AF6A-BE4BC2231785}"/>
    <hyperlink ref="H174" r:id="rId158" xr:uid="{3377B132-5C8D-445D-BE77-FAF927E7A8C5}"/>
    <hyperlink ref="H175" r:id="rId159" xr:uid="{F67F8FBA-3C02-450E-9E61-EF97CB1A0A5B}"/>
    <hyperlink ref="H176" r:id="rId160" xr:uid="{E8293476-6EC0-4599-A4C0-4D423A32387C}"/>
    <hyperlink ref="H177" r:id="rId161" xr:uid="{2D2D3D21-15EB-438C-9495-988F1D5DE375}"/>
    <hyperlink ref="H178" r:id="rId162" xr:uid="{EDE172F0-63DC-4BC0-AEA9-B70EBD7C0871}"/>
    <hyperlink ref="H179" r:id="rId163" xr:uid="{EED4E20E-9DA2-4CCE-A0DE-309B03D3A4E1}"/>
    <hyperlink ref="H180" r:id="rId164" xr:uid="{431D6305-88D6-460A-B47F-8A8E04A9C337}"/>
    <hyperlink ref="H182" r:id="rId165" xr:uid="{C1C35F3E-CEE2-407C-B050-8C98A5D600E3}"/>
    <hyperlink ref="H183" r:id="rId166" xr:uid="{073E6EE5-A6A0-4B61-BC89-5550A0BD2073}"/>
    <hyperlink ref="H184" r:id="rId167" xr:uid="{196AA66B-BC82-4486-8F77-920B3DB01414}"/>
    <hyperlink ref="H185" r:id="rId168" xr:uid="{6C9F59CC-BCE7-4301-95D2-FCC4C9DF3F10}"/>
    <hyperlink ref="H186" r:id="rId169" xr:uid="{ED98604C-4A50-4FC3-AE5F-ECD9F6C34068}"/>
    <hyperlink ref="H187" r:id="rId170" xr:uid="{6B6D90E1-375B-4202-96EB-AFAE77514156}"/>
    <hyperlink ref="H188" r:id="rId171" xr:uid="{7D688229-4BFD-4737-9F93-98E0C2E57064}"/>
    <hyperlink ref="H181" r:id="rId172" xr:uid="{21542EB1-44C4-441B-B32E-0C7547786762}"/>
    <hyperlink ref="H189" r:id="rId173" xr:uid="{C90D6EA6-9511-46E9-A005-B503F417EF51}"/>
    <hyperlink ref="H190" r:id="rId174" xr:uid="{C27EDBAB-587E-4558-A703-8AA7336D8B0B}"/>
    <hyperlink ref="H191" r:id="rId175" xr:uid="{F24BE47D-E614-49C3-B67C-96D0A55E9171}"/>
    <hyperlink ref="H192" r:id="rId176" xr:uid="{A38AF00C-3021-43EC-9BD3-127EC25E2000}"/>
    <hyperlink ref="H193" r:id="rId177" xr:uid="{35C885D8-6CA3-4F18-B57C-A3DCFE3B01B3}"/>
    <hyperlink ref="H194" r:id="rId178" xr:uid="{4DC8B434-A56A-47E4-8980-A4C12C30D269}"/>
    <hyperlink ref="H195" r:id="rId179" xr:uid="{D7DA4A7D-CBA4-4576-A404-C46ABA450187}"/>
    <hyperlink ref="H196" r:id="rId180" xr:uid="{5304B87A-D255-4AB0-A136-7224DA9B52D5}"/>
    <hyperlink ref="H197" r:id="rId181" xr:uid="{592C6A23-CF2D-435B-B758-E593BD761D07}"/>
    <hyperlink ref="H198" r:id="rId182" xr:uid="{709969C8-6456-46AA-A125-B0A9E0AE4D8C}"/>
    <hyperlink ref="H199" r:id="rId183" xr:uid="{94442F2A-A865-415E-84B3-BEECA60E7596}"/>
    <hyperlink ref="H200" r:id="rId184" xr:uid="{02744E8F-1EA1-40C7-B862-DB03277278DB}"/>
    <hyperlink ref="H201" r:id="rId185" xr:uid="{F32A0503-81B2-4E77-AC12-EE79A5205368}"/>
    <hyperlink ref="H202" r:id="rId186" xr:uid="{9F1D43DE-64F4-4DF8-855E-47E08DE002EA}"/>
    <hyperlink ref="H203" r:id="rId187" xr:uid="{B8ECC01F-5BE9-4FFF-83F6-A95A8A65B0B9}"/>
    <hyperlink ref="H204" r:id="rId188" xr:uid="{42E4421C-12DB-4D0A-A02E-30A2CD6D2595}"/>
    <hyperlink ref="H206" r:id="rId189" xr:uid="{C7462E1B-760C-4138-BF5A-4B897A119835}"/>
    <hyperlink ref="H207" r:id="rId190" xr:uid="{D143A984-A85F-46A3-A597-ADE9AA510751}"/>
    <hyperlink ref="H208" r:id="rId191" xr:uid="{141EFD39-392E-4C78-86B8-C882F32E35F2}"/>
    <hyperlink ref="H209" r:id="rId192" xr:uid="{A5306319-6211-43B8-8628-F8845C596DED}"/>
    <hyperlink ref="H210" r:id="rId193" xr:uid="{530D6461-6ACE-46DD-9AEA-3251AA206B6E}"/>
    <hyperlink ref="H211" r:id="rId194" xr:uid="{58520E8E-BD54-4356-9CCD-B190C55142C8}"/>
    <hyperlink ref="H212" r:id="rId195" xr:uid="{423F6F0E-FC00-4867-88E1-DC407ADF16F9}"/>
    <hyperlink ref="H213" r:id="rId196" xr:uid="{4793133A-50BF-49B1-9227-05228AE5A76C}"/>
    <hyperlink ref="H214" r:id="rId197" xr:uid="{B18DC1DB-5A41-4029-B454-1397F5158AB2}"/>
    <hyperlink ref="H215" r:id="rId198" xr:uid="{2B27F0A7-3250-4922-A8FC-40B8E265DBAF}"/>
    <hyperlink ref="H216" r:id="rId199" xr:uid="{75778E34-5C09-440D-BD93-320C205148E7}"/>
    <hyperlink ref="H217" r:id="rId200" xr:uid="{83AC3D1C-3037-41C1-90AB-13B20F8D6CE3}"/>
    <hyperlink ref="H218" r:id="rId201" xr:uid="{6C3ABF54-FC81-4949-A9D9-9D83B55322E0}"/>
    <hyperlink ref="H219" r:id="rId202" xr:uid="{4BA9E814-EDA9-462E-8B93-53A890CAC5D1}"/>
    <hyperlink ref="H220" r:id="rId203" xr:uid="{4840DBEC-D724-41BA-A7D2-18EF998BF1D7}"/>
    <hyperlink ref="H221" r:id="rId204" xr:uid="{12F1E15B-80F2-4F48-9104-76CCB4D91C17}"/>
    <hyperlink ref="H222" r:id="rId205" xr:uid="{E449BF99-5187-44F3-BD11-1D4DBB37C33F}"/>
    <hyperlink ref="H223" r:id="rId206" xr:uid="{19AC146F-92EC-4E84-A7AE-11D1506A83E2}"/>
    <hyperlink ref="H224" r:id="rId207" xr:uid="{FD670A9A-EF05-4EB2-B201-02D820BC31A9}"/>
    <hyperlink ref="H225" r:id="rId208" xr:uid="{BE740E2F-0393-4FBA-8BD7-768B26687A8D}"/>
    <hyperlink ref="H226" r:id="rId209" xr:uid="{2FECEF78-4BEE-4048-86EB-CB249D5A9AB2}"/>
    <hyperlink ref="H227" r:id="rId210" xr:uid="{87032068-B8DE-4A5C-BE46-DDB14EBAA390}"/>
    <hyperlink ref="H228" r:id="rId211" xr:uid="{9FF1DCF8-A9E9-4C31-BAFF-3F018065F51E}"/>
    <hyperlink ref="H152" r:id="rId212" xr:uid="{A713B7D5-5EEA-4B75-BC2B-FAFD3B364880}"/>
    <hyperlink ref="H153" r:id="rId213" xr:uid="{1C9E7AB6-6915-4944-9406-A75829E1ABEE}"/>
    <hyperlink ref="H154" r:id="rId214" xr:uid="{91DCA349-CF0C-4E18-AEFF-17DB4F977F78}"/>
    <hyperlink ref="H155" r:id="rId215" xr:uid="{1938FA4C-445F-457A-A163-A838DE58A1C9}"/>
    <hyperlink ref="H156" r:id="rId216" xr:uid="{880A3B77-3822-45DE-B01E-51B4FA07428A}"/>
    <hyperlink ref="H229" r:id="rId217" xr:uid="{E6B7D14B-0A69-432E-ACC8-83750E03A527}"/>
    <hyperlink ref="H230" r:id="rId218" xr:uid="{60EC3CDA-E694-419F-BAFE-9059CEC10A20}"/>
    <hyperlink ref="H231" r:id="rId219" xr:uid="{870C91DA-5F11-445D-9B94-8A4BE5800061}"/>
    <hyperlink ref="H232" r:id="rId220" xr:uid="{0669088D-3BF8-49A9-9ED7-E309E0638722}"/>
    <hyperlink ref="H233" r:id="rId221" display="https://gobiernobogota-my.sharepoint.com/shared?id=%2Fsites%2FAlcaldia%2DLoc09%2FDocumentos%20compartidos%2FPagos%20FDLF%2FVigencia%202025%20%2D%20Personas%20Naturales%2FCPS%2D536%2D2025%20LAURA%20JULIANA%20CUERVO%20MORALES%2FPAGO%5F01%5FENERO%5F2026&amp;listurl=https%3A%2F%2Fgobiernobogota%2Esharepoint%2Ecom%2Fsites%2FAlcaldia%2DLoc09%2FDocumentos%20compartidos" xr:uid="{6D658B9F-A8E4-42D8-A64B-E8E525F4B6FD}"/>
    <hyperlink ref="H234" r:id="rId222" display="https://gobiernobogota-my.sharepoint.com/shared?id=%2Fsites%2FAlcaldia%2DLoc09%2FDocumentos%20compartidos%2FPagos%20FDLF%2FVigencia%202025%20%2D%20Personas%20Naturales%2FCPS%2D566%2D2025%2D%20ANDREA%20CRUZ%20CHAPARO%2FCUENTA%20DE%20COBRO%20ENERO%202026%20CTO%20CPS%2D566%2D2025&amp;listurl=https%3A%2F%2Fgobiernobogota%2Esharepoint%2Ecom%2Fsites%2FAlcaldia%2DLoc09%2FDocumentos%20compartidos" xr:uid="{FB3031B9-36C6-4615-B62D-DD50A3DA04DE}"/>
    <hyperlink ref="H235" r:id="rId223" display="https://gobiernobogota-my.sharepoint.com/shared?id=%2Fsites%2FAlcaldia%2DLoc09%2FDocumentos%20compartidos%2FPagos%20FDLF%2FVigencia%202025%20%2D%20Personas%20Naturales%2FCPS%2D536%2D2025%20LAURA%20JULIANA%20CUERVO%20MORALES%2FPAGO%5F02%5FFEBRERO%5F2026&amp;listurl=https%3A%2F%2Fgobiernobogota%2Esharepoint%2Ecom%2Fsites%2FAlcaldia%2DLoc09%2FDocumentos%20compartidos" xr:uid="{87927E81-3FC0-4145-990A-90363F1182E8}"/>
    <hyperlink ref="H236" r:id="rId224" display="https://gobiernobogota-my.sharepoint.com/shared?id=%2Fsites%2FAlcaldia%2DLoc09%2FDocumentos%20compartidos%2FPagos%20FDLF%2FVigencia%202025%20%2D%20Personas%20Naturales%2FCPS%2D566%2D2025%2D%20ANDREA%20CRUZ%20CHAPARO%2FCUENTA%20DE%20COBRO%20FEBRERO%202026%20CTO%20CPS%20566%2D2025&amp;listurl=https%3A%2F%2Fgobiernobogota%2Esharepoint%2Ecom%2Fsites%2FAlcaldia%2DLoc09%2FDocumentos%20compartidos" xr:uid="{4240E203-F3CB-4B21-923D-D5BC15D8DDAD}"/>
    <hyperlink ref="H237" r:id="rId225" xr:uid="{2F481262-5832-488D-9CDF-F9405EF9C371}"/>
    <hyperlink ref="H238" r:id="rId226" xr:uid="{D96F7FCA-EA1B-4BAE-AD95-E90131D4B7C7}"/>
    <hyperlink ref="H239" r:id="rId227" xr:uid="{1AC68622-6B12-44A4-AE10-A22CFE60C03E}"/>
    <hyperlink ref="H240" r:id="rId228" xr:uid="{A2F6A101-E564-41F1-95A2-6B728B1ECE39}"/>
    <hyperlink ref="H241" r:id="rId229" xr:uid="{B9AFE200-2F33-4177-B2B8-45F2A8D14C38}"/>
    <hyperlink ref="H242" r:id="rId230" xr:uid="{FDB640BB-8462-4060-B029-C5488F69D474}"/>
    <hyperlink ref="H243" r:id="rId231" xr:uid="{B6EFDF87-DEB8-4C02-97F8-DBCC635DD03B}"/>
    <hyperlink ref="H244" r:id="rId232" xr:uid="{C8242521-CE18-4F2A-9F6A-BFED00751CE7}"/>
    <hyperlink ref="H245" r:id="rId233" xr:uid="{BFBF1490-D6C2-4B11-901B-C44D4AF27C4B}"/>
    <hyperlink ref="H246" r:id="rId234" xr:uid="{8AEB7032-4D4C-4060-87D6-988D523D9637}"/>
    <hyperlink ref="H248" r:id="rId235" xr:uid="{2AC032CD-CCCA-4BE2-9989-AE36D629981E}"/>
    <hyperlink ref="H249" r:id="rId236" xr:uid="{8A2A0C66-C7E0-4234-8449-EFB5C11A3CC9}"/>
    <hyperlink ref="H250" r:id="rId237" xr:uid="{3C19F93B-7318-433C-A252-8AF59EB4ACF2}"/>
    <hyperlink ref="H251" r:id="rId238" xr:uid="{47BBF778-B186-4E25-9BA0-D303E45D65A4}"/>
    <hyperlink ref="H252" r:id="rId239" xr:uid="{F9DCB0EB-6AF5-4CC1-ACC3-27741A37E0FA}"/>
    <hyperlink ref="H254" r:id="rId240" display="https://gobiernobogota.sharepoint.com/sites/Alcaldia-Loc09/Documentos%20compartidos/Forms/AllItems.aspx?id=%2Fsites%2FAlcaldia%2DLoc09%2FDocumentos%20compartidos%2FPagos%20FDLF%2FVIGENCIA%202026%2D%20PERSONA%20NATURAL%2FCPS%2D270%2D2026%20ANGIE%20PAOLA%20NI%C3%91O%20VERANO%2FPAGO%5F01%5FENERO%5F2026&amp;p=true&amp;ga=1" xr:uid="{D584486D-9C0A-4D6C-85CD-C9BF9587F1FA}"/>
    <hyperlink ref="H255" r:id="rId241" display="https://gobiernobogota.sharepoint.com/sites/Alcaldia-Loc09/Documentos%20compartidos/Forms/AllItems.aspx?id=%2Fsites%2FAlcaldia%2DLoc09%2FDocumentos%20compartidos%2FPagos%20FDLF%2FVIGENCIA%202026%2D%20PERSONA%20NATURAL%2FCPS%2D270%2D2026%20ANGIE%20PAOLA%20NI%C3%91O%20VERANO%2FPAGO%5F02%5FFEBRERO%5F2026&amp;viewid=1ea50699%2Da34d%2D444f%2D90da%2Dd733b4ec8ca7&amp;p=true" xr:uid="{7C9751FC-D1A5-48D5-AB2B-8E45010A4E24}"/>
    <hyperlink ref="H256" r:id="rId242" display="https://gobiernobogota.sharepoint.com/sites/Alcaldia-Loc09/Documentos%20compartidos/Forms/AllItems.aspx?e=5%3Ae84698c904e84a0aab489595ab8b093b&amp;sharingv2=true&amp;fromShare=true&amp;at=9&amp;CID=b76fe75c%2D19ac%2D47a5%2Db6ad%2D520864863ab3&amp;FolderCTID=0x012000A332B70D636A284282C504F09EC531CB&amp;id=%2Fsites%2FAlcaldia%2DLoc09%2FDocumentos%20compartidos%2FPagos%20FDLF%2FVIGENCIA%202026%2D%20PERSONA%20NATURAL%2FCPS%2D317%2D2026%2DPAULA%5FANDREA%5FCIFUENTES%5FRODRIGUEZ" xr:uid="{2E5E6EF5-7569-45AC-9699-FBC839888117}"/>
    <hyperlink ref="H257" r:id="rId243" display="https://gobiernobogota.sharepoint.com/sites/Alcaldia-Loc09/Documentos%20compartidos/Forms/AllItems.aspx?id=%2Fsites%2FAlcaldia%2DLoc09%2FDocumentos%20compartidos%2FPagos%20FDLF%2FVIGENCIA%202026%2D%20PERSONA%20NATURAL%2FCPS%2D094%2D2026%20PAULA%20YINETH%20GONZALEZ%20MAHECHA%2FPAGO%5F01%5FENERO%5F2026&amp;viewid=1ea50699%2Da34d%2D444f%2D90da%2Dd733b4ec8ca7&amp;p=true" xr:uid="{F21EF27B-CB6C-4D2B-BD09-88ECA0D411C8}"/>
    <hyperlink ref="H258" r:id="rId244" display="https://gobiernobogota.sharepoint.com/sites/Alcaldia-Loc09/Documentos%20compartidos/Forms/AllItems.aspx?id=%2Fsites%2FAlcaldia%2DLoc09%2FDocumentos%20compartidos%2FPagos%20FDLF%2FVIGENCIA%202026%2D%20PERSONA%20NATURAL%2FCPS%2D094%2D2026%20PAULA%20YINETH%20GONZALEZ%20MAHECHA%2FPAGO%5F02%5FFEBRERO%5F2026&amp;viewid=1ea50699%2Da34d%2D444f%2D90da%2Dd733b4ec8ca7&amp;p=true" xr:uid="{0A03A622-436C-421E-9A26-2F39F772213E}"/>
    <hyperlink ref="H259" r:id="rId245" xr:uid="{2EECC908-1B76-45F3-922A-225FE4012B71}"/>
    <hyperlink ref="H261" r:id="rId246" xr:uid="{393BE8AC-A060-4A5A-B52B-05FFECB8445B}"/>
    <hyperlink ref="H262" r:id="rId247" xr:uid="{D827E72D-C386-4E06-B1C3-1279B3DD98B6}"/>
    <hyperlink ref="H263" r:id="rId248" xr:uid="{95CBEBE4-0D9B-44BB-B7AA-4F9B5F5A2D58}"/>
    <hyperlink ref="H264" r:id="rId249" xr:uid="{01284C4E-DBE7-4880-8F2C-B54949F4F650}"/>
    <hyperlink ref="H265" r:id="rId250" xr:uid="{2F05D14D-DA6A-45BE-9E41-FD5CEDD1EFB4}"/>
    <hyperlink ref="H266" r:id="rId251" xr:uid="{ED48BF07-DA10-4651-830C-02EAF4945183}"/>
    <hyperlink ref="H267" r:id="rId252" xr:uid="{0C0EF54A-8F4D-44FF-82F4-68B0F868C160}"/>
    <hyperlink ref="H268" r:id="rId253" xr:uid="{E8BE38B1-A089-4135-8F05-AD82CC6A6ACA}"/>
    <hyperlink ref="H269" r:id="rId254" xr:uid="{9B341703-80C8-4EEC-81BA-AF861291152D}"/>
    <hyperlink ref="H270" r:id="rId255" xr:uid="{2ABFC663-C86C-45C6-9379-31863072C27B}"/>
    <hyperlink ref="H271" r:id="rId256" xr:uid="{98C8A55F-4D51-4119-996E-CFDDD790CB8F}"/>
    <hyperlink ref="H272" r:id="rId257" xr:uid="{6CCA65BF-A5FA-45CA-8BF2-B1E9247DEB1B}"/>
    <hyperlink ref="H273" r:id="rId258" xr:uid="{14B117A7-0ACE-4567-8FD7-60352A90F674}"/>
    <hyperlink ref="H274" r:id="rId259" xr:uid="{0CD99E29-084D-43C1-A3CB-BB3487FDF054}"/>
    <hyperlink ref="H112" r:id="rId260" xr:uid="{A9B44F92-3AD3-431A-836F-624D9B3590E3}"/>
    <hyperlink ref="H275" r:id="rId261" xr:uid="{7F0A346D-5636-446E-A5A9-743AECBF1546}"/>
    <hyperlink ref="H276" r:id="rId262" xr:uid="{64DCA7EA-7324-40EC-9420-C60FD4D6264A}"/>
    <hyperlink ref="H277" r:id="rId263" xr:uid="{12CC2F20-7D0D-4D25-AF87-4AB93271B94E}"/>
    <hyperlink ref="H278" r:id="rId264" xr:uid="{9F331852-AA53-405A-93B3-76E7DA00B742}"/>
    <hyperlink ref="H279" r:id="rId265" xr:uid="{18895B44-AB6B-4317-B6D2-364FFFE3EC9B}"/>
    <hyperlink ref="H280" r:id="rId266" xr:uid="{2276CEE1-1721-4E52-A850-106194BA0017}"/>
    <hyperlink ref="H281" r:id="rId267" xr:uid="{5B446C14-6B2B-47DD-9A68-DB0BD77C6F0B}"/>
    <hyperlink ref="H282" r:id="rId268" xr:uid="{80EDE6E7-22E3-44A7-98D9-3BF6433ADA97}"/>
    <hyperlink ref="H283" r:id="rId269" xr:uid="{CFA9A8F2-E0EB-4EB3-9E62-A2E977F67F19}"/>
    <hyperlink ref="H284" r:id="rId270" xr:uid="{98BC8EF9-C4F7-4DBB-977C-37C05262A76B}"/>
    <hyperlink ref="H285" r:id="rId271" xr:uid="{7064D4FC-0AE3-460F-A951-560C78D24B7E}"/>
    <hyperlink ref="H286" r:id="rId272" xr:uid="{9D088BC2-2A19-49ED-A276-D358E33504BA}"/>
    <hyperlink ref="H287" r:id="rId273" xr:uid="{4429195C-1DAD-40F9-8FE8-FE217678C622}"/>
    <hyperlink ref="H288" r:id="rId274" xr:uid="{1E50D458-1E26-4156-A41A-1D6AB4DB4767}"/>
    <hyperlink ref="H289" r:id="rId275" xr:uid="{C709B26B-65DD-403B-B5A4-F1FBEF879282}"/>
    <hyperlink ref="H290" r:id="rId276" xr:uid="{0EF1FCEB-D79E-48FB-A5D7-4EAF7EA35387}"/>
    <hyperlink ref="H291" r:id="rId277" xr:uid="{3C7E04FC-CF9B-44A7-AD24-A41E71DA0336}"/>
    <hyperlink ref="H292" r:id="rId278" xr:uid="{42E5CA32-4DA5-412C-9817-6ECCA192DCB8}"/>
    <hyperlink ref="H293" r:id="rId279" xr:uid="{457D69CD-D874-4F67-8C10-B9F310A8D77A}"/>
    <hyperlink ref="H294" r:id="rId280" xr:uid="{9EA76BA2-1918-48D9-B035-E4FA0D8FC9B2}"/>
    <hyperlink ref="H295" r:id="rId281" xr:uid="{97A30D28-9192-487B-93EC-D0A33EA922C5}"/>
    <hyperlink ref="H296" r:id="rId282" xr:uid="{7F1D977C-FC04-466A-A714-D0DB6380B284}"/>
    <hyperlink ref="H297" r:id="rId283" xr:uid="{A97246DC-A3A1-4534-B512-FE87C413DC39}"/>
    <hyperlink ref="H298" r:id="rId284" xr:uid="{B1559FB0-8C36-40F1-A3CD-D71A9E578CAA}"/>
    <hyperlink ref="H301" r:id="rId285" xr:uid="{198C9B4A-E3E6-407F-9BFE-D3363E28B237}"/>
    <hyperlink ref="H302" r:id="rId286" xr:uid="{A9BECB3A-E277-4895-8322-2EFE05098E80}"/>
    <hyperlink ref="H304" r:id="rId287" xr:uid="{58AB7848-9077-40AF-8927-D9B5C132DD72}"/>
    <hyperlink ref="H305" r:id="rId288" xr:uid="{E388C13B-A875-47F6-8F4B-B315FBAFEA0E}"/>
    <hyperlink ref="H306" r:id="rId289" xr:uid="{86ECCC1F-042D-47AB-89B1-44E1E9DBBAC7}"/>
    <hyperlink ref="H307" r:id="rId290" xr:uid="{9F98BA9A-1B69-4D50-8FC9-E58BA2C4E37F}"/>
    <hyperlink ref="H308" r:id="rId291" xr:uid="{09EFE97D-7704-41B8-9E04-C50C88F05606}"/>
    <hyperlink ref="H309" r:id="rId292" xr:uid="{5B634A09-3CA0-4650-B296-2EE3A0C4C0D4}"/>
    <hyperlink ref="H310" r:id="rId293" xr:uid="{E35AD287-59D8-4B93-A517-98EBC7E696F9}"/>
    <hyperlink ref="H311" r:id="rId294" xr:uid="{EBCD25E3-7EE0-4006-BFF5-9EAD75762EB3}"/>
    <hyperlink ref="H312" r:id="rId295" xr:uid="{D691B800-387E-4377-872C-C8E4559DBE2C}"/>
    <hyperlink ref="H313" r:id="rId296" xr:uid="{1B21A6A8-A05B-4433-92F9-97251F5914C5}"/>
    <hyperlink ref="H314" r:id="rId297" xr:uid="{F0A7EE09-1308-4EC3-A1AF-78536393A4D9}"/>
    <hyperlink ref="H315" r:id="rId298" xr:uid="{C7EECC8D-5A4B-4CEC-B286-10BE13299BE3}"/>
    <hyperlink ref="H316" r:id="rId299" xr:uid="{C47907B6-07DA-4024-9C48-A3B8F3D6CDCC}"/>
    <hyperlink ref="H317" r:id="rId300" xr:uid="{0706E0DF-59B3-4D3D-9DD5-0A239AD8A6DC}"/>
    <hyperlink ref="H318" r:id="rId301" xr:uid="{26F6352C-0584-4082-9B1A-F4C0853A928B}"/>
    <hyperlink ref="H319" r:id="rId302" xr:uid="{23CA57F0-96F2-43EE-9037-577B11B2F85B}"/>
    <hyperlink ref="H320" r:id="rId303" xr:uid="{EEFCB7B0-B6E3-4EBB-AD0B-808474B5F83C}"/>
    <hyperlink ref="H321" r:id="rId304" xr:uid="{D3615750-FBC8-48C6-9E8E-393119539787}"/>
    <hyperlink ref="H322" r:id="rId305" xr:uid="{EBAB44D5-67A9-46C7-A617-BD70E98B540F}"/>
    <hyperlink ref="H323" r:id="rId306" xr:uid="{FCB4D62C-D5E1-4D17-B2CC-8C0F09FFC1A1}"/>
    <hyperlink ref="H324" r:id="rId307" xr:uid="{B736FD23-DB8B-4C08-B0BC-25A7EEC23611}"/>
    <hyperlink ref="H325" r:id="rId308" xr:uid="{057D4E7E-460B-4818-B36D-D77DB773B344}"/>
    <hyperlink ref="H326" r:id="rId309" xr:uid="{0E059654-E111-499D-8435-5072515A9F91}"/>
    <hyperlink ref="H327" r:id="rId310" xr:uid="{4FD4EBF1-EFD3-497F-9BB8-87BE9E4CA36D}"/>
    <hyperlink ref="H328" r:id="rId311" xr:uid="{A0F5A415-6AA3-472E-A755-7A965C0F0E97}"/>
    <hyperlink ref="H329" r:id="rId312" xr:uid="{F1304C5F-383F-4714-A2BF-0B0F455A2756}"/>
    <hyperlink ref="H330" r:id="rId313" xr:uid="{1987CBE5-D330-4B14-AF20-ADDC49E92C02}"/>
    <hyperlink ref="H331" r:id="rId314" xr:uid="{16EE710F-ED6E-46C6-B500-63AA3F2B3F2D}"/>
    <hyperlink ref="H332" r:id="rId315" xr:uid="{2EF20557-2277-4EDE-8014-128BB667748F}"/>
    <hyperlink ref="H333" r:id="rId316" xr:uid="{974AE007-DD45-47F8-8A38-AFB2A61AEB58}"/>
    <hyperlink ref="H334" r:id="rId317" xr:uid="{7C6B047E-D95D-4633-B27C-D581F9EB665F}"/>
    <hyperlink ref="H335" r:id="rId318" display="feb-26" xr:uid="{74663C33-6E37-411F-BDD8-576CEEF42304}"/>
    <hyperlink ref="H336" r:id="rId319" display="ene-26" xr:uid="{7BFE4A4F-9F5D-4052-AF20-3764A1FB87F4}"/>
    <hyperlink ref="H338" r:id="rId320" xr:uid="{13FAE30C-3C43-4601-AB3D-5E9722C97232}"/>
    <hyperlink ref="H339" r:id="rId321" xr:uid="{5423C671-4F69-4446-8E43-37E0FECF8EC0}"/>
    <hyperlink ref="H340" r:id="rId322" xr:uid="{22CCD44C-633D-45FE-AE7B-3D04050C42D1}"/>
    <hyperlink ref="H341" r:id="rId323" xr:uid="{55B5FBC3-2A38-49D1-BE05-85AAAF532953}"/>
    <hyperlink ref="H342" r:id="rId324" xr:uid="{03BCB6A8-F369-4BFF-8F6E-7CDF0A76D86D}"/>
    <hyperlink ref="H345" r:id="rId325" xr:uid="{E776EE59-F5A3-44BD-A31D-D7DC1348C5D8}"/>
    <hyperlink ref="H346" r:id="rId326" xr:uid="{CCBC0A7C-4A42-4661-8D6B-3C8D181A4171}"/>
    <hyperlink ref="H343" r:id="rId327" xr:uid="{C573CA4D-B2BB-4D13-BAA2-33A3ACD0C918}"/>
    <hyperlink ref="H344" r:id="rId328" xr:uid="{0553BCB5-BE4E-4563-9DEC-C577148B8485}"/>
    <hyperlink ref="H347" r:id="rId329" xr:uid="{826831BA-94FC-485A-B4A5-77F780DAE3FD}"/>
    <hyperlink ref="H349" r:id="rId330" xr:uid="{E557DBEB-D71E-43E1-8F8A-3510FA1DA8FC}"/>
    <hyperlink ref="H350" r:id="rId331" xr:uid="{259B3C07-EBA6-4E4A-A3D0-8CF180E01802}"/>
    <hyperlink ref="H351" r:id="rId332" xr:uid="{7C0299FA-6CD6-444C-B4B1-595C1791697A}"/>
    <hyperlink ref="H352" r:id="rId333" xr:uid="{10D292DA-E3C2-4C00-9919-B4209C116ABF}"/>
    <hyperlink ref="H353" r:id="rId334" xr:uid="{6BCC5074-77C7-4C9D-87F6-D3240EAFA34C}"/>
    <hyperlink ref="H354" r:id="rId335" xr:uid="{78F38490-A7EC-455E-B9F9-0F323FDD5A52}"/>
    <hyperlink ref="H355" r:id="rId336" xr:uid="{1FF643C6-BE8F-4979-86E6-E5A0B8C15A70}"/>
    <hyperlink ref="H357" r:id="rId337" xr:uid="{5D9E03D7-39D1-4A43-A548-8DB78EB0A6D5}"/>
    <hyperlink ref="H356" r:id="rId338" display="ene-26" xr:uid="{431628DD-5F19-45A6-8FC3-0B5AFD8F071B}"/>
    <hyperlink ref="H358" r:id="rId339" xr:uid="{36108812-FB68-4BD6-9CF4-8FF46BF4530E}"/>
    <hyperlink ref="H359" r:id="rId340" xr:uid="{DEF487C4-E45A-4E42-85BA-C627BB88DF8A}"/>
    <hyperlink ref="H360" r:id="rId341" xr:uid="{6FA35F7E-4FD3-4D35-94CF-30DB18049D9F}"/>
    <hyperlink ref="H361" r:id="rId342" xr:uid="{0E18C20A-42D3-4939-A1F8-EB264406E191}"/>
    <hyperlink ref="H362" r:id="rId343" xr:uid="{162F02F0-97D5-4AEF-BB42-FF24D48B3734}"/>
    <hyperlink ref="H363" r:id="rId344" xr:uid="{4AA78A85-946F-44A7-B447-082EBA510CAD}"/>
    <hyperlink ref="H364" r:id="rId345" xr:uid="{504C67A6-FAE7-4266-B1E3-47992173148D}"/>
    <hyperlink ref="H365" r:id="rId346" xr:uid="{6B0D79CD-C3E9-49E4-910C-0D5EE3999D38}"/>
    <hyperlink ref="H366" r:id="rId347" xr:uid="{825D2E68-93D4-49A2-93FA-A06F2EE7AFB3}"/>
    <hyperlink ref="H367" r:id="rId348" xr:uid="{94318AD0-13B2-4327-8A57-487F6AB01253}"/>
    <hyperlink ref="H368" r:id="rId349" xr:uid="{7578C518-1F28-470B-9200-BBCF5040A9B9}"/>
    <hyperlink ref="H369" r:id="rId350" xr:uid="{7AB187DC-EE90-415E-895C-8DCF5FCFE4D3}"/>
    <hyperlink ref="H370" r:id="rId351" xr:uid="{B546BD0A-9BB0-40D5-8B72-37761FC481F3}"/>
    <hyperlink ref="H391" r:id="rId352" xr:uid="{A99803EF-CD14-4527-B1A3-D45AE6C54F8A}"/>
    <hyperlink ref="H390" r:id="rId353" xr:uid="{CFD3F7AC-2C74-4BF0-83B5-A2C36D3ADAB0}"/>
    <hyperlink ref="H389" r:id="rId354" xr:uid="{0EBF6AA4-6D72-4A79-BF65-5C9D0073ED53}"/>
    <hyperlink ref="H388" r:id="rId355" xr:uid="{01D24A72-5540-4904-9AC5-3C041E95D9F5}"/>
    <hyperlink ref="H387" r:id="rId356" xr:uid="{915F44B4-2109-4C1D-A821-7ADEA24D3172}"/>
    <hyperlink ref="H386" r:id="rId357" xr:uid="{27E8A08F-F5F1-4419-93E4-E0087817F819}"/>
    <hyperlink ref="H385" r:id="rId358" xr:uid="{AC016E1D-E06F-4128-8663-3ADABC4F7BAA}"/>
    <hyperlink ref="H384" r:id="rId359" xr:uid="{2B902D6C-219F-4BDC-AB36-FD8DB94CC004}"/>
    <hyperlink ref="H383" r:id="rId360" xr:uid="{18AE0ECA-E605-4BCD-BC9E-93FE158E9AC8}"/>
    <hyperlink ref="H381" r:id="rId361" xr:uid="{6D495C4D-6922-4A8E-BFAB-030D54D3718E}"/>
    <hyperlink ref="H380" r:id="rId362" xr:uid="{D5082EAF-77BB-4D9F-9008-EB352F7ADCF7}"/>
    <hyperlink ref="H379" r:id="rId363" xr:uid="{2C17CC2C-6495-4F10-BA63-6BA951D48257}"/>
    <hyperlink ref="H378" r:id="rId364" xr:uid="{4B351AD3-2C91-4FC8-ABC4-87243AE4D9B9}"/>
    <hyperlink ref="H377" r:id="rId365" xr:uid="{95561080-42DF-4FE2-BC9F-DE6CBBBD0DD6}"/>
    <hyperlink ref="H376" r:id="rId366" xr:uid="{EA9FC805-45F7-4E09-994D-BFD29DE7D6E3}"/>
    <hyperlink ref="H373" r:id="rId367" xr:uid="{AC3C35C8-7C1D-4CAA-87A0-EFD03CF1244C}"/>
    <hyperlink ref="H372" r:id="rId368" xr:uid="{8F383A2C-4379-4210-930B-2BF29B4782CB}"/>
    <hyperlink ref="H371" r:id="rId369" xr:uid="{D5B71439-751D-403F-8F62-F30530EBBDF8}"/>
    <hyperlink ref="H374" r:id="rId370" xr:uid="{C54CC34C-593C-431B-9752-F52A0588B66C}"/>
    <hyperlink ref="H375" r:id="rId371" xr:uid="{A892999B-FAA3-443E-BA75-A603991C4EA0}"/>
    <hyperlink ref="H392" r:id="rId372" xr:uid="{6D99EE60-59EA-4F35-AA9D-107C33EDC99E}"/>
    <hyperlink ref="H393" r:id="rId373" xr:uid="{66974A09-F65A-49BB-BBB5-45047D20E55C}"/>
    <hyperlink ref="H394" r:id="rId374" xr:uid="{E2B71CB5-AB7F-4D87-8A3F-1F463EFB33A2}"/>
    <hyperlink ref="H395" r:id="rId375" xr:uid="{D8CFCDFB-C508-4DA4-BAC2-6DFD6CEBDAA8}"/>
    <hyperlink ref="H396" r:id="rId376" xr:uid="{9699BC41-5BCE-4438-AE10-CB3C54EDFD62}"/>
    <hyperlink ref="H397" r:id="rId377" xr:uid="{7B6F5187-FF94-4785-B081-620C2C026519}"/>
    <hyperlink ref="H398" r:id="rId378" xr:uid="{92157699-C599-42B1-A637-859BABE150C2}"/>
    <hyperlink ref="H145" r:id="rId379" xr:uid="{19AA76A7-3C37-44AE-8E16-19819EEB451F}"/>
    <hyperlink ref="H299" r:id="rId380" xr:uid="{8D89EBB5-8E53-441F-BF64-B96C05D6D3A6}"/>
    <hyperlink ref="H300" r:id="rId381" xr:uid="{A33EB9C9-477E-4676-AEB8-D7CFFCBA3ED1}"/>
    <hyperlink ref="H399" r:id="rId382" xr:uid="{26FE72B0-CF09-47DF-ACF7-6E87179E5F4C}"/>
    <hyperlink ref="H400" r:id="rId383" xr:uid="{5A10CB8B-0C2E-4653-A121-E21B47D1D109}"/>
    <hyperlink ref="H401" r:id="rId384" xr:uid="{FE4A65D5-422D-4AEC-A765-1E69C3A0CE43}"/>
    <hyperlink ref="H253" r:id="rId385" xr:uid="{EEF5ACC2-26C2-4366-AF4D-B8B7E8D1C79F}"/>
    <hyperlink ref="H402" r:id="rId386" xr:uid="{2B04F76D-8971-4756-BEA7-545BA1CF7222}"/>
    <hyperlink ref="H403" r:id="rId387" xr:uid="{B7066419-7584-488D-8047-52CBA0F562E5}"/>
    <hyperlink ref="H404" r:id="rId388" xr:uid="{2BA82A13-2ED8-46CC-9D67-403521E48963}"/>
    <hyperlink ref="H405" r:id="rId389" xr:uid="{C1503E25-EE29-41C7-9679-1F382F17D9CA}"/>
    <hyperlink ref="H406" r:id="rId390" xr:uid="{DDCD649D-B6C6-4D66-BE8F-6C42A006C5FF}"/>
    <hyperlink ref="H408" r:id="rId391" xr:uid="{B4AA9E1C-8364-4BF4-B3B0-1F949ADC074E}"/>
    <hyperlink ref="H409" r:id="rId392" xr:uid="{C03AA830-051E-41D4-9D80-E122E29A5F8D}"/>
    <hyperlink ref="H410" r:id="rId393" xr:uid="{4F6468FA-B241-47D5-B161-A581B4C99483}"/>
    <hyperlink ref="H411" r:id="rId394" xr:uid="{4A13C7E0-B22A-4110-8C3D-05F3B9B2E5D9}"/>
    <hyperlink ref="H414" r:id="rId395" xr:uid="{23EDD7E0-D7C2-43B7-8B4D-2137F9E6E8C8}"/>
    <hyperlink ref="H415" r:id="rId396" xr:uid="{3BA4C27B-1E69-44CA-8C93-618A57D0F581}"/>
    <hyperlink ref="H416" r:id="rId397" xr:uid="{E696C947-290D-4F67-9531-A3E3A357AB12}"/>
    <hyperlink ref="H417" r:id="rId398" xr:uid="{34DC25DA-1ACC-439F-99F5-D6BFE3A8523C}"/>
    <hyperlink ref="H418" r:id="rId399" xr:uid="{23C34F2A-CA3E-488C-AADA-0C795DD90F38}"/>
    <hyperlink ref="H419" r:id="rId400" xr:uid="{A0F96A9C-D3F0-4B0F-A26E-7DE5FB5B22CC}"/>
    <hyperlink ref="H420" r:id="rId401" xr:uid="{2412787D-60A0-49BA-A309-2350EA67CA22}"/>
    <hyperlink ref="H421" r:id="rId402" xr:uid="{7A7A4848-D672-492D-BF06-5EC5EDBA3BDD}"/>
    <hyperlink ref="H422" r:id="rId403" xr:uid="{174C082D-9B09-46F8-B1D2-955D20E83193}"/>
    <hyperlink ref="H423" r:id="rId404" xr:uid="{7978B1AD-C427-4A75-8D45-9D955EA8EC80}"/>
    <hyperlink ref="H7" r:id="rId405" xr:uid="{99604107-65A1-4F3B-8CFC-AECC26D275FC}"/>
    <hyperlink ref="H424" r:id="rId406" xr:uid="{24CAB2C1-BC4A-4CF4-9C3E-9EE951E3DF31}"/>
    <hyperlink ref="H425" r:id="rId407" xr:uid="{EBE12866-5EDE-4826-9EC8-CA37384A9D62}"/>
    <hyperlink ref="H426" r:id="rId408" xr:uid="{F6D7868A-65C4-4176-AA31-CB4400CA29D4}"/>
    <hyperlink ref="H427" r:id="rId409" xr:uid="{4B1A213B-6458-411F-9F44-FB2430259A2F}"/>
    <hyperlink ref="H428" r:id="rId410" xr:uid="{A2F4A0A7-0B05-4F11-BA03-4DE734636EF7}"/>
    <hyperlink ref="H429" r:id="rId411" xr:uid="{CB3E5CE8-2C72-4E2A-B59D-68267FB255A6}"/>
    <hyperlink ref="H430" r:id="rId412" xr:uid="{8FAF5146-89DE-4D66-B8D8-20019D2CF972}"/>
    <hyperlink ref="H431" r:id="rId413" xr:uid="{235B7840-6013-491F-BF00-3C301FD9EC5B}"/>
    <hyperlink ref="H432" r:id="rId414" xr:uid="{F36954F4-0290-4F4D-9D1A-C6A1D9567730}"/>
    <hyperlink ref="H433" r:id="rId415" xr:uid="{2600A9E7-3723-49E6-9CED-F2C8FCE1B09A}"/>
    <hyperlink ref="H434" r:id="rId416" xr:uid="{FD07429E-D8F4-45BA-B614-3AE181A16194}"/>
    <hyperlink ref="H438" r:id="rId417" display="https://gobiernobogota.sharepoint.com/sites/Alcaldia-Loc09/Documentos%20compartidos/Forms/AllItems.aspx?id=%2Fsites%2FAlcaldia%2DLoc09%2FDocumentos%20compartidos%2FPagos%20FDLF%2FVIGENCIA%202026%2D%20PERSONA%20NATURAL%2FCPS%2D211%2D2026%2DOLGA%5FANDREA%5FGOMEZ%5FPULGARIN%2FCPS%2D211%2D2026%20ANDREA%20GOMEZ%2FPAGO%5F01%5FFEBRERO%5F2026&amp;viewid=1ea50699%2Da34d%2D444f%2D90da%2Dd733b4ec8ca7&amp;sharingv2=true&amp;fromShare=true&amp;at=9&amp;CT=1772043265397&amp;OR=OWA%2DNT%2DMail&amp;CID=7a6205ad%2Dff80%2D8d9c%2D4505%2Dd4c291a8a12e&amp;FolderCTID=0x012000A332B70D636A284282C504F09EC531CB" xr:uid="{AEE4D9FE-37C8-4003-B83C-447B028A9413}"/>
    <hyperlink ref="H440" r:id="rId418" display="https://gobiernobogota.sharepoint.com/sites/Alcaldia-Loc09/Documentos%20compartidos/Forms/AllItems.aspx?id=%2Fsites%2FAlcaldia%2DLoc09%2FDocumentos%20compartidos%2FPagos%20FDLF%2FVIGENCIA%202026%2D%20PERSONA%20NATURAL%2FCPS%2D381%2D2026%2DNINI%5FJOHANA%5FMARTINEZ%5FALFONSO%2FCUENTA%20DE%20COBRO%2D381%2D2026%2DNINI%2DMARTINEZ&amp;viewid=1ea50699%2Da34d%2D444f%2D90da%2Dd733b4ec8ca7&amp;sharingv2=true&amp;fromShare=true&amp;at=9&amp;CT=1772053640333&amp;OR=OWA%2DNT%2DMail&amp;CID=025dc4e5%2D6049%2D551c%2D2c3f%2D3129311049da&amp;FolderCTID=0x012000A332B70D636A284282C504F09EC531CB" xr:uid="{6E55F097-4F30-40E5-8B43-21B966A507A7}"/>
    <hyperlink ref="H441" r:id="rId419" display="https://gobiernobogota.sharepoint.com/sites/Alcaldia-Loc09/Documentos%20compartidos/Forms/AllItems.aspx?id=%2Fsites%2FAlcaldia%2DLoc09%2FDocumentos%20compartidos%2FPagos%20FDLF%2FVIGENCIA%202026%2D%20PERSONA%20NATURAL%2FCPS%2D442%2D2026%2DDIANA%5FSUSANA%5FARDILA%5FSANCHEZ%2FPAGO%20N%C2%BA%2001%20FEBRERO%2FDIANA%20SUSANA%20SANCHEZ&amp;sortField=ContentType&amp;isAscending=true&amp;viewid=1ea50699%2Da34d%2D444f%2D90da%2Dd733b4ec8ca7&amp;sharingv2=true&amp;fromShare=true&amp;at=9&amp;CT=1772056373930&amp;OR=OWA%2DNT%2DMail&amp;CID=b40523d4%2D50e3%2D191c%2D072c%2Dde61f87d85b6&amp;FolderCTID=0x012000A332B70D636A284282C504F09EC531CB" xr:uid="{15CF3EB3-037E-40B7-9937-6F6DD689C3DD}"/>
    <hyperlink ref="H446" r:id="rId420" xr:uid="{164C4784-9721-4203-842C-F00D04B498B5}"/>
    <hyperlink ref="H449" r:id="rId421" xr:uid="{683E53DF-9D3D-44AA-969C-DE9DA6D046E4}"/>
    <hyperlink ref="H450" r:id="rId422" xr:uid="{3EBBD2DF-0D30-4411-BF28-25D1F0F6024E}"/>
    <hyperlink ref="H454" r:id="rId423" xr:uid="{51FB8AC3-8E60-4543-84DA-6C7BC9A9DAE7}"/>
    <hyperlink ref="H455" r:id="rId424" xr:uid="{84D1B71B-F08C-49E8-A7C1-A2730449B91E}"/>
    <hyperlink ref="H456" r:id="rId425" xr:uid="{B2AC741B-DEA8-438B-97FF-4E403CCBE290}"/>
    <hyperlink ref="H457" r:id="rId426" xr:uid="{12661070-08D3-468E-A692-064AFC691B78}"/>
    <hyperlink ref="H458" r:id="rId427" xr:uid="{DC302136-C5C4-43FF-99B6-C0C03B9B92A8}"/>
    <hyperlink ref="H452" r:id="rId428" xr:uid="{4DD9C4E5-EE0B-4A1C-A0E0-D33A6ED5E5E0}"/>
    <hyperlink ref="H453" r:id="rId429" xr:uid="{4182C42B-66A9-4891-83C4-5F4DDDD848BF}"/>
    <hyperlink ref="H459" r:id="rId430" xr:uid="{A307C7B6-0EDD-41FD-801E-53E108C5D74A}"/>
    <hyperlink ref="H460" r:id="rId431" xr:uid="{9004C554-502C-4303-ACC1-FEEF586150DF}"/>
    <hyperlink ref="H461" r:id="rId432" xr:uid="{671C2725-49A7-4C09-AB2D-0A0FC45C66F3}"/>
    <hyperlink ref="H462" r:id="rId433" xr:uid="{63D690AA-153B-437E-BA58-BDCC984E985D}"/>
    <hyperlink ref="H463" r:id="rId434" xr:uid="{3D2C5EA7-CE91-4C33-9A38-5534699E700B}"/>
    <hyperlink ref="H464" r:id="rId435" xr:uid="{CAAE7E53-942A-49F8-B6A3-B12B7CAF10C5}"/>
    <hyperlink ref="H465" r:id="rId436" xr:uid="{CC986BA0-BC68-4514-BE78-DB1469FEC047}"/>
    <hyperlink ref="H466" r:id="rId437" xr:uid="{9A74F5B8-B752-43CA-9A18-959B3385445F}"/>
    <hyperlink ref="H467" r:id="rId438" xr:uid="{3949A728-A0CA-427D-9F12-41D2E9A3E6FD}"/>
    <hyperlink ref="H468" r:id="rId439" xr:uid="{F652D175-0139-4440-A622-9D0C98EEF164}"/>
    <hyperlink ref="H469" r:id="rId440" xr:uid="{37C58ADF-6D00-40F4-A096-AACF30500AF9}"/>
    <hyperlink ref="H470" r:id="rId441" xr:uid="{B440605A-4879-4B04-9EE8-4425B6324AD5}"/>
    <hyperlink ref="H471" r:id="rId442" xr:uid="{EB14AB16-E734-42AD-938E-A7EE995DBD85}"/>
    <hyperlink ref="H472" r:id="rId443" xr:uid="{15970F8F-8E41-436C-9D4B-3FFFE9D9EC02}"/>
    <hyperlink ref="H473" r:id="rId444" xr:uid="{3D5C151E-2A83-4530-8BA6-55216C682EBB}"/>
    <hyperlink ref="H474" r:id="rId445" xr:uid="{11457A63-55FA-4026-94FC-04F4C94DA06C}"/>
    <hyperlink ref="H475" r:id="rId446" xr:uid="{F33D47FB-4A6F-4920-B174-A7C2043F8CAE}"/>
    <hyperlink ref="H476" r:id="rId447" xr:uid="{87E63AB0-4FE1-4167-A0D7-9C0D07EEBCA1}"/>
    <hyperlink ref="H477" r:id="rId448" xr:uid="{936525DA-C485-47B7-BFCB-C3A0B4F28BA5}"/>
    <hyperlink ref="H478" r:id="rId449" xr:uid="{CD2FE6F3-7025-465C-83A4-1E2883822693}"/>
    <hyperlink ref="H479" r:id="rId450" xr:uid="{E1A67162-1558-4074-BBB1-12A5694A0088}"/>
    <hyperlink ref="H480" r:id="rId451" xr:uid="{37B2FB11-3D63-4206-965E-1FFAA0E8827E}"/>
    <hyperlink ref="H482" r:id="rId452" xr:uid="{355B8FE1-B5A1-4E96-8109-391F6D28536A}"/>
    <hyperlink ref="H483" r:id="rId453" xr:uid="{F4332A67-C944-4048-9502-873CD326B056}"/>
    <hyperlink ref="H485" r:id="rId454" xr:uid="{14520CF6-0408-462D-8B75-2B08FA54606B}"/>
    <hyperlink ref="H486" r:id="rId455" display="feb-26" xr:uid="{9C0BF857-8C82-4032-AB80-405E1A114FB2}"/>
    <hyperlink ref="H487" r:id="rId456" xr:uid="{D9C70B9C-0B18-48D7-AA71-7832830EEFA1}"/>
    <hyperlink ref="H488" r:id="rId457" xr:uid="{62FADEA7-C8BB-425C-ADF2-C9AD22D926A4}"/>
    <hyperlink ref="H489" r:id="rId458" xr:uid="{1F08EC39-1243-42C0-8906-A24DF6809976}"/>
    <hyperlink ref="H490" r:id="rId459" xr:uid="{F18F0B31-0108-42FF-8A65-3B11769CC4BA}"/>
    <hyperlink ref="H491" r:id="rId460" xr:uid="{2D58783E-69E6-48D3-9549-A77B22AC17EB}"/>
    <hyperlink ref="H492" r:id="rId461" xr:uid="{6A7E60A8-C81B-47A5-B37C-041A85D3BD65}"/>
    <hyperlink ref="H494" r:id="rId462" xr:uid="{53C50905-3019-4568-B3A8-C43325DDC140}"/>
    <hyperlink ref="H495" r:id="rId463" xr:uid="{C632609A-4E0A-4331-AE99-6D90F71912C9}"/>
    <hyperlink ref="H496" r:id="rId464" xr:uid="{4FDD35ED-111D-43EB-98CF-3C8A8EE602D8}"/>
    <hyperlink ref="H497" r:id="rId465" xr:uid="{697A31AC-262C-421F-A8CB-BD8A106477A9}"/>
    <hyperlink ref="H498" r:id="rId466" xr:uid="{A03073D1-CA81-4EBD-B473-8C59CBC5A771}"/>
    <hyperlink ref="H499" r:id="rId467" xr:uid="{592719B5-1A6D-4BA4-988C-944680C7073B}"/>
    <hyperlink ref="H500" r:id="rId468" xr:uid="{A5412A88-36E2-4192-AD67-5930CE39D926}"/>
    <hyperlink ref="H501" r:id="rId469" xr:uid="{0C48987A-7094-49F6-BF4F-1F5394B64A57}"/>
    <hyperlink ref="H502" r:id="rId470" xr:uid="{8403A941-89A2-47D9-8865-E17F21CDEDE4}"/>
    <hyperlink ref="H503" r:id="rId471" xr:uid="{8F3606F7-5878-4041-B35E-6BE3D3EB4633}"/>
    <hyperlink ref="H504" r:id="rId472" xr:uid="{5C10CB25-ED98-404C-87FB-A73FBFB8D393}"/>
    <hyperlink ref="H505" r:id="rId473" xr:uid="{335B3E3C-1D9C-4277-804E-2D3D35387A89}"/>
    <hyperlink ref="H506" r:id="rId474" xr:uid="{C2EC74BF-5F23-449C-9EC6-2791E67234D7}"/>
    <hyperlink ref="H507" r:id="rId475" xr:uid="{2DE17D11-DCF9-48FE-B32D-4BDC4C6DBA2F}"/>
    <hyperlink ref="H508" r:id="rId476" xr:uid="{438145F8-AEFA-43C5-A84C-D1E3923C53F3}"/>
    <hyperlink ref="H509" r:id="rId477" xr:uid="{01DFD76A-3531-4099-B44B-1C61C5708AC3}"/>
    <hyperlink ref="H510" r:id="rId478" xr:uid="{2DF2CC32-59DC-47E6-9DD9-474B4D418E26}"/>
    <hyperlink ref="H511" r:id="rId479" xr:uid="{880CF63A-288F-4744-9C5C-25C292F97898}"/>
    <hyperlink ref="H512" r:id="rId480" xr:uid="{6DCE79FF-330F-4CD7-9976-15A694D0A378}"/>
    <hyperlink ref="H513" r:id="rId481" xr:uid="{BF212D49-462D-4952-BA73-9702A3CD8B70}"/>
    <hyperlink ref="H514" r:id="rId482" xr:uid="{24043CA6-EFC2-4E6A-AF4B-30C4838B7475}"/>
    <hyperlink ref="H484" r:id="rId483" xr:uid="{B058360A-894E-4F8A-BF95-EEA742EA6011}"/>
    <hyperlink ref="H493" r:id="rId484" xr:uid="{51BB6F87-BC85-442A-9AB8-24EBF5B49AA1}"/>
    <hyperlink ref="H515" r:id="rId485" xr:uid="{E7ED4F56-D4A6-4DB5-8B90-0A25DCD009FB}"/>
    <hyperlink ref="H516" r:id="rId486" xr:uid="{440130B9-536F-4D0C-9614-8C972B06DC30}"/>
    <hyperlink ref="H517" r:id="rId487" xr:uid="{B6B73449-8337-4B3E-903F-06A339ED9A2E}"/>
    <hyperlink ref="H518" r:id="rId488" xr:uid="{6D0EE292-7735-4A7C-A425-29253B9C29EE}"/>
    <hyperlink ref="H519" r:id="rId489" xr:uid="{24FBAD1F-F438-4B1F-BE09-27B399CFA708}"/>
    <hyperlink ref="H520" r:id="rId490" xr:uid="{7310C6AF-DE45-46DD-96DF-C9495433E06F}"/>
    <hyperlink ref="H521" r:id="rId491" xr:uid="{1DBA80F9-F996-48D1-BADD-6DE82440968B}"/>
    <hyperlink ref="H522" r:id="rId492" xr:uid="{2EA7E789-B0C5-4B5C-B322-888975607C55}"/>
    <hyperlink ref="H523" r:id="rId493" xr:uid="{F49FDC6A-DC4D-466D-ABB6-35A237AEA80D}"/>
    <hyperlink ref="H382" r:id="rId494" xr:uid="{CE127655-B691-49E4-8B16-622081D9D7C3}"/>
    <hyperlink ref="H205" r:id="rId495" xr:uid="{32AEF90A-3898-4654-8186-EB0538DCF9F5}"/>
    <hyperlink ref="H524" r:id="rId496" xr:uid="{D5329AFB-C780-4F6C-B65B-80FF14817226}"/>
    <hyperlink ref="H525" r:id="rId497" display="https://gobiernobogota.sharepoint.com/sites/Alcaldia-Loc09/Documentos%20compartidos/Forms/AllItems.aspx?id=%2Fsites%2FAlcaldia%2DLoc09%2FDocumentos%20compartidos%2FPagos%20FDLF%2FVIGENCIA%202026%2D%20PERSONA%20NATURAL%2FCPS%2D408%2D2026%2DSTIVEN%5FFABIAN%5FVASQUEZ%5FMATEUS%2FCPS%2D408%2D2026%20STEVEN%20VASQUEZ%2FPAGO%5F01%5FFEB%2D2026&amp;viewid=1ea50699%2Da34d%2D444f%2D90da%2Dd733b4ec8ca7&amp;sharingv2=true&amp;fromShare=true&amp;at=9&amp;CT=1772073946998&amp;OR=OWA%2DNT%2DMail&amp;CID=81f4c179%2D6ed2%2Dba9d%2Dd3de%2D073c6da12fbc&amp;FolderCTID=0x012000A332B70D636A284282C504F09EC531CB" xr:uid="{86983224-EFBC-4E83-B2BF-F51EAD4ABF1F}"/>
    <hyperlink ref="H526" r:id="rId498" display="https://gobiernobogota.sharepoint.com/sites/Alcaldia-Loc09/Documentos%20compartidos/Forms/AllItems.aspx?id=%2Fsites%2FAlcaldia%2DLoc09%2FDocumentos%20compartidos%2FPagos%20FDLF%2FVIGENCIA%202026%2D%20PERSONA%20NATURAL%2FCPS%2D257%2D2026%2DLAURA%5FCRISTINA%5FIZAQUITA%5FHURTADO%2FCPS%2D257%2D2026%20LAURA%20IZAQUITA%2FPAGO%5F01%5FFEBRERO%5F2026&amp;viewid=1ea50699%2Da34d%2D444f%2D90da%2Dd733b4ec8ca7&amp;sharingv2=true&amp;fromShare=true&amp;at=9&amp;CT=1772074746290&amp;OR=OWA%2DNT%2DMail&amp;CID=20edbbc3%2D215c%2D42d1%2D97ea%2D139d56618cb2&amp;FolderCTID=0x012000A332B70D636A284282C504F09EC531CB" xr:uid="{0CFE18D4-9EF4-4C6D-9EA8-4768FA449E93}"/>
    <hyperlink ref="H527" r:id="rId499" display="https://gobiernobogota.sharepoint.com/sites/Alcaldia-Loc09/Documentos%20compartidos/Forms/AllItems.aspx?id=%2Fsites%2FAlcaldia%2DLoc09%2FDocumentos%20compartidos%2FPagos%20FDLF%2FVIGENCIA%202026%2D%20PERSONA%20NATURAL%2FCPS%2D373%2D2026%2DMARIA%5FNARCISA%5FIBA%C3%91EZ%2FCPS%2D373%2D2026%20MARIA%20NARCISA%20IBA%C3%91EZ%2FPAGO%5F01%5FFEBRERO%5F2026&amp;sortField=ContentType&amp;isAscending=true&amp;viewid=1ea50699%2Da34d%2D444f%2D90da%2Dd733b4ec8ca7&amp;sharingv2=true&amp;fromShare=true&amp;at=9&amp;CT=1772075567234&amp;OR=OWA%2DNT%2DMail&amp;CID=5b3a1a9b%2D1014%2D9bd4%2D81fe%2Dbdc7dc880b30&amp;FolderCTID=0x012000A332B70D636A284282C504F09EC531CB" xr:uid="{E23F10F1-2F6E-4BE0-AF52-848AE2F7370B}"/>
    <hyperlink ref="H528" r:id="rId500" display="https://gobiernobogota.sharepoint.com/sites/Alcaldia-Loc09/Documentos%20compartidos/Forms/AllItems.aspx?id=%2Fsites%2FAlcaldia%2DLoc09%2FDocumentos%20compartidos%2FPagos%20FDLF%2FVIGENCIA%202026%2D%20PERSONA%20NATURAL%2FCPS%2D406%2D2026%2DNORMA%5FMIREYA%5FRODRIGUEZ%5FBECERRA%2FCPS%2D406%2D2026%20NORMA%20RODRIGUEZ%2FPAGO%5F01%5FFEBRERO%5F2026&amp;sortField=ContentType&amp;isAscending=true&amp;viewid=1ea50699%2Da34d%2D444f%2D90da%2Dd733b4ec8ca7&amp;sharingv2=true&amp;fromShare=true&amp;at=9&amp;CT=1772076057049&amp;OR=OWA%2DNT%2DMail&amp;CID=582a2b48%2D75e3%2Dfcd8%2D672a%2D458ce87225af&amp;FolderCTID=0x012000A332B70D636A284282C504F09EC531CB" xr:uid="{1580BDBA-863A-458C-9737-5347CEAFB2C4}"/>
    <hyperlink ref="H529" r:id="rId501" xr:uid="{DEAB1E79-CA0E-43EA-B017-7FD7131A9286}"/>
    <hyperlink ref="H530" r:id="rId502" display="https://gobiernobogota.sharepoint.com/sites/Alcaldia-Loc09/Documentos%20compartidos/Forms/AllItems.aspx?id=%2Fsites%2FAlcaldia%2DLoc09%2FDocumentos%20compartidos%2FPagos%20FDLF%2FVIGENCIA%202026%2D%20PERSONA%20NATURAL%2FCPS%2D372%2D2026%2DJUAN%5FDAVID%5FREYES%5FMONTA%C3%91EZ%2FCPS%2D372%2D2026%2DJUAN%20DAVID%20REYES%20M%2FPAGO%201%20FEBRERO%202026&amp;viewid=1ea50699%2Da34d%2D444f%2D90da%2Dd733b4ec8ca7&amp;sharingv2=true&amp;fromShare=true&amp;at=9&amp;CT=1772076952622&amp;OR=OWA%2DNT%2DMail&amp;CID=8c0597c1%2D69b5%2Daacc%2Db420%2D314e5f00d753&amp;FolderCTID=0x012000A332B70D636A284282C504F09EC531CB" xr:uid="{2C5C8585-46F6-405F-9E9E-00E2E47E07C4}"/>
    <hyperlink ref="H531" r:id="rId503" display="https://gobiernobogota.sharepoint.com/sites/Alcaldia-Loc09/Documentos%20compartidos/Forms/AllItems.aspx?id=%2Fsites%2FAlcaldia%2DLoc09%2FDocumentos%20compartidos%2FPagos%20FDLF%2FVIGENCIA%202026%2D%20PERSONA%20NATURAL%2FCPS%2D244%2D2026%2DLUZ%5FDARY%5FIBARRA%2FCPS%2D244%2D%202026%20LUZ%20DARY%20IBARRA%2FPAGO%5F01%5FFEBRERO%5F2026&amp;viewid=1ea50699%2Da34d%2D444f%2D90da%2Dd733b4ec8ca7&amp;sharingv2=true&amp;fromShare=true&amp;at=9&amp;CT=1772077139715&amp;OR=OWA%2DNT%2DMail&amp;CID=0257b1c9%2D35bc%2D3cea%2D0f42%2Dc8aabc7010ba&amp;FolderCTID=0x012000A332B70D636A284282C504F09EC531CB" xr:uid="{482BF6FE-EFF3-4792-AB8E-5A6EB88BEC4D}"/>
    <hyperlink ref="H532" r:id="rId504" display="https://gobiernobogota.sharepoint.com/sites/Alcaldia-Loc09/Documentos%20compartidos/Forms/AllItems.aspx?id=%2Fsites%2FAlcaldia%2DLoc09%2FDocumentos%20compartidos%2FPagos%20FDLF%2FVIGENCIA%202026%2D%20PERSONA%20NATURAL%2FCPS%2D243%2D2026%2DJORGE%5FIVAN%5FRIASCOS%2FCPS%2D243%2D2026%20JORGE%20RIASCOS%2FPAGO%5F01%5FFEBRERO%5F2026&amp;viewid=1ea50699%2Da34d%2D444f%2D90da%2Dd733b4ec8ca7&amp;sharingv2=true&amp;fromShare=true&amp;at=9&amp;CT=1772077426167&amp;OR=OWA%2DNT%2DMail&amp;CID=227405cc%2D37d0%2Dc49a%2D3d68%2D617ae7645b50&amp;FolderCTID=0x012000A332B70D636A284282C504F09EC531CB" xr:uid="{0EE40ECB-C477-4290-B8F1-7403A4613C3B}"/>
    <hyperlink ref="H533" r:id="rId505" display="https://gobiernobogota.sharepoint.com/sites/Alcaldia-Loc09/Documentos%20compartidos/Forms/AllItems.aspx?id=%2Fsites%2FAlcaldia%2DLoc09%2FDocumentos%20compartidos%2FPagos%20FDLF%2FVIGENCIA%202026%2D%20PERSONA%20NATURAL%2FCPS%2D349%2D2026%2DSONIA%5FMILDRED%5FDAVILA%5FCABRERA%2FCPS%2D349%2D2026%20SONIA%20AVILA%2FPAGO%5F01%5FFEBRERO%202026&amp;viewid=1ea50699%2Da34d%2D444f%2D90da%2Dd733b4ec8ca7&amp;sharingv2=true&amp;fromShare=true&amp;at=9&amp;CT=1772078059984&amp;OR=OWA%2DNT%2DMail&amp;CID=341262eb%2D7e77%2D4d14%2D10b3%2D0184fb85fedc&amp;FolderCTID=0x012000A332B70D636A284282C504F09EC531CB" xr:uid="{2FC6CD34-A72A-4C23-867C-4D64C598B1EA}"/>
    <hyperlink ref="H534" r:id="rId506" display="https://gobiernobogota.sharepoint.com/sites/Alcaldia-Loc09/Documentos%20compartidos/Forms/AllItems.aspx?id=%2Fsites%2FAlcaldia%2DLoc09%2FDocumentos%20compartidos%2FPagos%20FDLF%2FVIGENCIA%202026%2D%20PERSONA%20NATURAL%2FCPS%2D238%2D2026%2DJULIO%5FCESAR%5FMU%C3%91OZ%5FOLMOS%2FCPS%2D238%2D2026%20CESAR%20MU%C3%91OZ%2FPAGO%5F01%5FFEBRERO%5F2026&amp;viewid=1ea50699%2Da34d%2D444f%2D90da%2Dd733b4ec8ca7&amp;sharingv2=true&amp;fromShare=true&amp;at=9&amp;CT=1772078911524&amp;OR=OWA%2DNT%2DMail&amp;CID=180104c7%2De688%2D6711%2Df4bf%2D8b65341ced09&amp;FolderCTID=0x012000A332B70D636A284282C504F09EC531CB" xr:uid="{FF3A1694-D6D9-453F-B587-08BE71EAECE8}"/>
    <hyperlink ref="H535" r:id="rId507" display="https://gobiernobogota.sharepoint.com/sites/Alcaldia-Loc09/Documentos%20compartidos/Forms/AllItems.aspx?id=%2Fsites%2FAlcaldia%2DLoc09%2FDocumentos%20compartidos%2FPagos%20FDLF%2FVIGENCIA%202026%2D%20PERSONA%20NATURAL%2FCPS%2D382%2D2026%2DROBERTO%5FVICENTE%5FBARRIOS%5FBETANCOURT%2FCPS%2D382%2D2026%20ROBERTO%20BARRIOS%2FPAGO%5F01%5FFEBRERO%5F2026&amp;viewid=1ea50699%2Da34d%2D444f%2D90da%2Dd733b4ec8ca7&amp;sharingv2=true&amp;fromShare=true&amp;at=9&amp;CT=1772078572530&amp;OR=OWA%2DNT%2DMail&amp;CID=4728ecb9%2D9d8b%2D59c0%2D3fd5%2D54b68f8e6307&amp;FolderCTID=0x012000A332B70D636A284282C504F09EC531CB" xr:uid="{BD70DFBA-6CB6-4720-9F66-F01E46613791}"/>
    <hyperlink ref="H536" r:id="rId508" display="https://gobiernobogota.sharepoint.com/sites/Alcaldia-Loc09/Documentos%20compartidos/Forms/AllItems.aspx?id=%2Fsites%2FAlcaldia%2DLoc09%2FDocumentos%20compartidos%2FPagos%20FDLF%2FVIGENCIA%202026%2D%20PERSONA%20NATURAL%2FCPS%2D165%2D2026%2DMIREYA%5FPAEZ%5FGARCIA%2FCPS%2D165%2D2026%20MIREYA%20PAEZ%2FPAGO%5F01%5FFEBRERO%5F2026&amp;viewid=1ea50699%2Da34d%2D444f%2D90da%2Dd733b4ec8ca7&amp;sharingv2=true&amp;fromShare=true&amp;at=9&amp;CT=1772079345123&amp;OR=OWA%2DNT%2DMail&amp;CID=d6308843%2D2e28%2D1274%2Dd765%2D6b132fb6423b&amp;FolderCTID=0x012000A332B70D636A284282C504F09EC531CB" xr:uid="{2C718E09-F862-457C-BE48-DDF9DE744CDC}"/>
    <hyperlink ref="H8" r:id="rId509" display="https://gobiernobogota.sharepoint.com/sites/Alcaldia-Loc09/Documentos%20compartidos/Forms/AllItems.aspx?id=%2Fsites%2FAlcaldia%2DLoc09%2FDocumentos%20compartidos%2FPagos%20FDLF%2FVIGENCIA%202026%2D%20PERSONA%20NATURAL%2FCPS%2D258%2D2026%2DEDWIN%5FGUILLERMO%5FGARZON%5FROJAS&amp;sortField=ContentType&amp;isAscending=true&amp;viewid=1ea50699%2Da34d%2D444f%2D90da%2Dd733b4ec8ca7&amp;sharingv2=true&amp;fromShare=true&amp;at=9&amp;CT=1772126645571&amp;OR=OWA%2DNT%2DMail&amp;CID=175a89dc%2D7056%2Dacc2%2D928e%2D5e1e0792964e&amp;FolderCTID=0x012000A332B70D636A284282C504F09EC531CB" xr:uid="{1ED79B40-DCE4-46D7-ABE2-BBC9A79A760B}"/>
    <hyperlink ref="H537" r:id="rId510" display="https://gobiernobogota.sharepoint.com/sites/Alcaldia-Loc09/Documentos%20compartidos/Forms/AllItems.aspx?id=%2Fsites%2FAlcaldia%2DLoc09%2FDocumentos%20compartidos%2FPagos%20FDLF%2FVIGENCIA%202026%2D%20PERSONA%20NATURAL%2FCPS%2D318%2D2026%2DSAMUEL%5FDAVID%5FVARGAS%5FCASAS%2FCPS%2D318%2D2026%20SAMUEL%20VARGAS%2FPAGO%5F01%5FFEBRERO%202026&amp;viewid=1ea50699%2Da34d%2D444f%2D90da%2Dd733b4ec8ca7&amp;sharingv2=true&amp;fromShare=true&amp;at=9&amp;CT=1772128458949&amp;OR=OWA%2DNT%2DMail&amp;CID=fa74cf87%2Ddca5%2D3b9a%2D058b%2Dfeac714adefa&amp;FolderCTID=0x012000A332B70D636A284282C504F09EC531CB" xr:uid="{F711F638-1A91-483F-8060-43090EA5F8A9}"/>
    <hyperlink ref="H538" r:id="rId511" display="https://gobiernobogota.sharepoint.com/sites/Alcaldia-Loc09/Documentos%20compartidos/Forms/AllItems.aspx?id=%2Fsites%2FAlcaldia%2DLoc09%2FDocumentos%20compartidos%2FPagos%20FDLF%2FVIGENCIA%202026%2D%20PERSONA%20NATURAL%2FCPS%2D324%2D2026%2DJULI%5FANDREA%5FHERNANDEZ%5FSORA%2FCPS%2D324%2D2026%20JULI%20HERNANDEZ%2FPAGO%5F01%5FFEBRERO%5F2026&amp;viewid=1ea50699%2Da34d%2D444f%2D90da%2Dd733b4ec8ca7&amp;sharingv2=true&amp;fromShare=true&amp;at=9&amp;CT=1772129073028&amp;OR=OWA%2DNT%2DMail&amp;CID=55de938a%2D588a%2Da196%2D72c1%2D7d4c884e28da&amp;FolderCTID=0x012000A332B70D636A284282C504F09EC531CB" xr:uid="{D757D944-4B72-449D-B55E-7DA6F96BFE08}"/>
    <hyperlink ref="H539" r:id="rId512" display="https://gobiernobogota.sharepoint.com/sites/Alcaldia-Loc09/Documentos%20compartidos/Forms/AllItems.aspx?id=%2Fsites%2FAlcaldia%2DLoc09%2FDocumentos%20compartidos%2FPagos%20FDLF%2FVIGENCIA%202026%2D%20PERSONA%20NATURAL%2FCPS%2D456%2D2026%2DJOSE%5FVICENTE%5FAURELA%5FRAMIREZ%2FCPS%2D456%2D2026%2DFEBRERO%2FCPS%2D456%2D2026%2DFEBRERO&amp;viewid=1ea50699%2Da34d%2D444f%2D90da%2Dd733b4ec8ca7&amp;sharingv2=true&amp;fromShare=true&amp;at=9&amp;CT=1772130493399&amp;OR=OWA%2DNT%2DMail&amp;CID=e7d87ddd%2Da13e%2D7cc7%2Da50e%2D99c3854e8ddc&amp;FolderCTID=0x012000A332B70D636A284282C504F09EC531CB" xr:uid="{2789E64D-C0F2-4B71-9104-FC2F9BD12A9D}"/>
    <hyperlink ref="H540" r:id="rId513" xr:uid="{19AE4334-15C5-426D-98EA-F08CC5A82562}"/>
    <hyperlink ref="H541" r:id="rId514" xr:uid="{BF6AEB2B-A1F9-4DB9-8806-E00EFECD9436}"/>
    <hyperlink ref="H543" r:id="rId515" xr:uid="{A1A6E650-4534-4376-A386-9C316FD24B0A}"/>
    <hyperlink ref="H544" r:id="rId516" xr:uid="{7DC4BB01-7C6B-451E-8D24-FB36E6DD4185}"/>
    <hyperlink ref="H545" r:id="rId517" xr:uid="{A6EEB39F-FF14-4DAB-9A12-9DBB9811CA26}"/>
    <hyperlink ref="H546" r:id="rId518" xr:uid="{B5321516-D3D1-49BF-B78F-90D9CCFA0CCC}"/>
    <hyperlink ref="H547" r:id="rId519" xr:uid="{38861654-D224-42BA-AD24-B2F7B99A4900}"/>
    <hyperlink ref="H548" r:id="rId520" xr:uid="{6C7B879A-8D1F-4E84-B839-5877E7D2DAB8}"/>
    <hyperlink ref="H442" r:id="rId521" xr:uid="{DFAEDCD8-B417-44D3-B2E0-38DE7609ED02}"/>
    <hyperlink ref="H443" r:id="rId522" xr:uid="{6B66874C-8939-463F-808D-68D564CEAF19}"/>
    <hyperlink ref="H444" r:id="rId523" xr:uid="{96654816-2D31-444C-A45F-955E9B50E0C4}"/>
    <hyperlink ref="H445" r:id="rId524" xr:uid="{1093CB48-F30C-4AD7-9085-34188EBC0F7A}"/>
    <hyperlink ref="H550" r:id="rId525" xr:uid="{1C18B617-09F8-43E4-8297-2B5AE3B0D01E}"/>
    <hyperlink ref="H551" r:id="rId526" xr:uid="{D0BFEB8D-6328-41A6-B41A-DBCC9F7F8909}"/>
    <hyperlink ref="H552" r:id="rId527" xr:uid="{CD63421E-1E4E-4DA5-85DD-A31D78257327}"/>
    <hyperlink ref="H553" r:id="rId528" xr:uid="{BA7080B6-0D35-4EC4-B71A-BB7598AA6BF3}"/>
    <hyperlink ref="H554" r:id="rId529" xr:uid="{273E68D2-79ED-40F5-87A8-F9D83662B446}"/>
    <hyperlink ref="H555" r:id="rId530" xr:uid="{2AD56C32-1EE9-4AF6-BC6D-7F954667D755}"/>
    <hyperlink ref="H556" r:id="rId531" xr:uid="{2E367094-20C1-4933-968F-693271090CA9}"/>
    <hyperlink ref="H557" r:id="rId532" xr:uid="{5BF7F51A-2E9F-4B3F-ADB4-1C411BD76786}"/>
    <hyperlink ref="H558" r:id="rId533" xr:uid="{8FD8AC62-F678-4EA1-849D-2FFC7867F1E8}"/>
    <hyperlink ref="H559" r:id="rId534" xr:uid="{26451D51-6ABE-4AA2-9C59-3A15D3AFF668}"/>
    <hyperlink ref="H9" r:id="rId535" xr:uid="{977A6876-4219-4368-A3EA-6EA6FAD375C4}"/>
    <hyperlink ref="H560" r:id="rId536" xr:uid="{44FA6096-7F01-4176-937B-C8333B789CC9}"/>
    <hyperlink ref="H561" r:id="rId537" xr:uid="{3A133ABD-D18A-48A1-A056-A203FB7477CB}"/>
    <hyperlink ref="H562" r:id="rId538" xr:uid="{ED832C39-ED3D-4328-89B3-F54A4116198C}"/>
    <hyperlink ref="H563" r:id="rId539" xr:uid="{AA67AB5B-21AB-4558-B0D8-C4EF6E9DC0C8}"/>
    <hyperlink ref="H564" r:id="rId540" xr:uid="{553DCFA9-D3C5-4337-9033-65B9C9682DB3}"/>
    <hyperlink ref="H565" r:id="rId541" xr:uid="{710D6F6A-03B0-4FB1-B73E-873BBE6EA449}"/>
    <hyperlink ref="H566" r:id="rId542" xr:uid="{1D5BBF32-E29A-4CD2-BED1-44D9E72CCEAE}"/>
    <hyperlink ref="H567" r:id="rId543" xr:uid="{359E4CE0-A453-4767-9A5C-D231036951B0}"/>
    <hyperlink ref="H568" r:id="rId544" xr:uid="{4D772D4E-3B69-4446-BA6E-F2973D3089CA}"/>
    <hyperlink ref="H569" r:id="rId545" xr:uid="{73988CA8-2D7F-4401-B7AD-E4DC21E78D47}"/>
    <hyperlink ref="H570" r:id="rId546" xr:uid="{88A0A825-7AD8-4B83-99A6-307BDFA636A8}"/>
    <hyperlink ref="H571" r:id="rId547" xr:uid="{A4A391D2-04E8-4178-9AFC-6BC3574AADDA}"/>
    <hyperlink ref="H572" r:id="rId548" xr:uid="{1A7545C4-7FED-48DB-9C0C-83F26B4E2341}"/>
    <hyperlink ref="H573" r:id="rId549" xr:uid="{35D8E873-5D73-411B-B02C-A39BF9F06438}"/>
    <hyperlink ref="H574" r:id="rId550" xr:uid="{04DF758B-EB58-4A78-9E7B-6A4090D75682}"/>
    <hyperlink ref="H575" r:id="rId551" xr:uid="{7C6EB112-74A1-4ABD-B28C-D3208C24519A}"/>
    <hyperlink ref="H576" r:id="rId552" xr:uid="{4E2A2E27-7560-456B-87B9-39B300A3293B}"/>
    <hyperlink ref="H577" r:id="rId553" xr:uid="{EDB0C9B1-6D15-4CF3-A1EE-95DB69972F99}"/>
    <hyperlink ref="H578" r:id="rId554" xr:uid="{95D98E16-7523-4C01-9CBD-575C38D5A7B3}"/>
    <hyperlink ref="H579" r:id="rId555" xr:uid="{D0BC3F67-3752-486F-8753-A65FB151FA13}"/>
    <hyperlink ref="H580" r:id="rId556" xr:uid="{CF1E182B-472E-441B-90E5-A027A7E00976}"/>
    <hyperlink ref="H581" r:id="rId557" xr:uid="{B22F272C-F236-493B-8C83-FD6AA5120A23}"/>
    <hyperlink ref="H582" r:id="rId558" xr:uid="{9634C262-FB48-4C21-BF21-AD4C856AF4A5}"/>
    <hyperlink ref="H583" r:id="rId559" xr:uid="{53A08B65-3C7D-4C17-BD7E-79E16EAE0ABC}"/>
    <hyperlink ref="H584" r:id="rId560" display="https://gobiernobogota.sharepoint.com/:f:/s/Alcaldia-Loc09/IgAwh_yZEMWOSaS5HCQMbqaXAVDfTaxbpNWQmBi51f_aRtM?e=T6ogPF" xr:uid="{57DB85CF-0C9B-4EB9-A6C7-54FCE62B0D62}"/>
    <hyperlink ref="H585" r:id="rId561" display="https://gobiernobogota.sharepoint.com/:f:/s/Alcaldia-Loc09/IgCOJbK-BdBnRrdp-H_OtkqqAcxMmEIk7GN2DYfOXnsUBD4?e=SErfZj" xr:uid="{0383D369-3C2D-494E-9B63-0D79E02EB6B6}"/>
    <hyperlink ref="H586" r:id="rId562" display="https://gobiernobogota.sharepoint.com/:f:/s/Alcaldia-Loc09/IgBxjnUqw2PLT7oIA6ttQu0PAWU-vLU-bd4ukxz5Z0BW_AM?e=o6KwFl" xr:uid="{1FC246C5-2656-4167-88EE-382A9EA31EBB}"/>
    <hyperlink ref="H587" r:id="rId563" display="https://gobiernobogota.sharepoint.com/:f:/s/Alcaldia-Loc09/IgBsyRCPWN9VTYtoORCErrEMAQqJzLtg1I1Ma3U-YPEsq1g?e=bQKC5T" xr:uid="{F7071C4B-19B8-4123-BD60-8502727320E8}"/>
    <hyperlink ref="H588" r:id="rId564" display="https://gobiernobogota.sharepoint.com/:f:/s/Alcaldia-Loc09/IgCk5raT8ESwSJ5cmJNqHfc4AffDZCrfyCE9ftzC9UFPO5o?e=3Rdu5M" xr:uid="{937C4E43-E9F6-46BF-B4DE-E1ED20A039CC}"/>
    <hyperlink ref="H589" r:id="rId565" xr:uid="{12AC4F09-2611-4A70-A9C9-97385CA3BF64}"/>
    <hyperlink ref="H590" r:id="rId566" xr:uid="{D5100301-A745-4883-A756-A32B9B827E79}"/>
    <hyperlink ref="H435" r:id="rId567" xr:uid="{4267A16B-B2CE-47EB-A983-10FCC9379F20}"/>
    <hyperlink ref="H436" r:id="rId568" xr:uid="{E5F513E0-6D85-415A-8CBA-48369818EE2A}"/>
    <hyperlink ref="H591" r:id="rId569" xr:uid="{93BE1D02-3407-4676-84BE-76AF0594C2BE}"/>
    <hyperlink ref="H592" r:id="rId570" xr:uid="{7E57CF1A-40E4-4055-B749-D11D4A1456ED}"/>
    <hyperlink ref="H481" r:id="rId571" xr:uid="{8BCDB437-2447-4B7D-9D89-9F1BB3424549}"/>
    <hyperlink ref="H593" r:id="rId572" xr:uid="{9BA861C0-1621-4F6A-8AC9-33688BB44723}"/>
    <hyperlink ref="H596" r:id="rId573" xr:uid="{FED73DEE-F3C4-4D3D-91BA-F0E448E0339B}"/>
    <hyperlink ref="H594" r:id="rId574" xr:uid="{72941BD9-E2BE-4F34-A3AA-F660CCDD592E}"/>
    <hyperlink ref="H595" r:id="rId575" xr:uid="{CEE5FE9A-0F2D-47CE-B74F-05D633BF35DA}"/>
    <hyperlink ref="H597" r:id="rId576" xr:uid="{F0309A10-15CD-4D0E-9856-0E56E5358C69}"/>
    <hyperlink ref="H303" r:id="rId577" xr:uid="{6778D336-C5D7-486F-A0ED-57D29D105572}"/>
    <hyperlink ref="H437" r:id="rId578" display="https://gobiernobogota.sharepoint.com/sites/Alcaldia-Loc09/Documentos%20compartidos/Forms/AllItems.aspx?id=%2Fsites%2FAlcaldia%2DLoc09%2FDocumentos%20compartidos%2FPagos%20FDLF%2FVIGENCIA%202026%2D%20PERSONA%20NATURAL%2FCPS%2D108%2D2026%2DOSCAR%5FEDUARDO%5FOCHOA%5FTAUSA%2FPAGO%20N%C2%BA1%20FEBRERO%2FPAGO%5F01%5FFEBRERO%5F2026&amp;viewid=1ea50699%2Da34d%2D444f%2D90da%2Dd733b4ec8ca7&amp;sharingv2=true&amp;fromShare=true&amp;at=9&amp;CT=1772041619721&amp;OR=OWA%2DNT%2DMail&amp;CID=136e8dc0%2D87b9%2D4830%2D3451%2Db2cdbe55c475&amp;FolderCTID=0x012000A332B70D636A284282C504F09EC531CB" xr:uid="{031425AB-73DD-46E8-9BFE-F35CB2D02AAB}"/>
    <hyperlink ref="H598" r:id="rId579" xr:uid="{8F3A904C-4C87-455E-B88C-1968396C804B}"/>
    <hyperlink ref="H599" r:id="rId580" xr:uid="{0E717A34-B30C-4E15-B5D0-8309F48057D5}"/>
    <hyperlink ref="H600" r:id="rId581" xr:uid="{6A76736C-D6A6-4493-B774-DB6F9A820FC3}"/>
    <hyperlink ref="H413" r:id="rId582" xr:uid="{6358BEA9-AB01-4BEC-B767-97AB1F030BC7}"/>
    <hyperlink ref="H412" r:id="rId583" xr:uid="{B023598F-F8E8-4DC3-9FF5-D2342045C233}"/>
    <hyperlink ref="H260" r:id="rId584" xr:uid="{DB3B1E39-2DF8-421E-8DF4-D2ADA581282C}"/>
    <hyperlink ref="H602" r:id="rId585" xr:uid="{1C58F3AB-B077-4EA9-9385-EACFBA7B81F9}"/>
    <hyperlink ref="H603" r:id="rId586" xr:uid="{A8AE6C93-E411-4922-B41A-2F42D0D06681}"/>
    <hyperlink ref="H604" r:id="rId587" xr:uid="{EBAF4FCC-2B32-41F5-90F7-734074C5117D}"/>
    <hyperlink ref="H247" r:id="rId588" xr:uid="{F9598DCC-15C6-479C-8DDA-43104273D88C}"/>
    <hyperlink ref="H605" r:id="rId589" xr:uid="{3C911AA8-1E03-4D29-8D2F-9413542DE764}"/>
    <hyperlink ref="H542" r:id="rId590" xr:uid="{0FA928DD-8696-4FB7-99C5-50D60E9509ED}"/>
    <hyperlink ref="H606" r:id="rId591" xr:uid="{EB141E66-54CB-49FA-95D8-07FD207638A1}"/>
    <hyperlink ref="H439" r:id="rId592" xr:uid="{A97696B5-2D62-4BC5-B774-D798FBACE07A}"/>
    <hyperlink ref="H601" r:id="rId593" xr:uid="{216A4559-26C4-411E-BF05-A57F67F28E53}"/>
    <hyperlink ref="H348" r:id="rId594" xr:uid="{90F2210D-B199-4A85-93A5-C2A40FABBD51}"/>
    <hyperlink ref="H549" r:id="rId595" xr:uid="{C415DF55-AE1E-4FDB-A106-58A3CB45DE64}"/>
    <hyperlink ref="H337" r:id="rId596" display="feb-26" xr:uid="{10E17D29-E34D-4111-BD43-CAD4767D26D3}"/>
    <hyperlink ref="H407" r:id="rId597" xr:uid="{3D8E6E42-5AED-4697-9A35-CD9931F43B26}"/>
  </hyperlinks>
  <printOptions headings="1"/>
  <pageMargins left="0.7" right="0.7" top="0.75" bottom="0.75" header="0.3" footer="0.3"/>
  <pageSetup fitToHeight="0" orientation="portrait"/>
  <tableParts count="1">
    <tablePart r:id="rId598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FA92D7-12D1-4F56-A96A-CFA27ED9E1B4}">
          <x14:formula1>
            <xm:f>DATOS!$C$5:$C$6</xm:f>
          </x14:formula1>
          <xm:sqref>B7 B367:B607 B9:B365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9CD99C-6202-4506-B5F4-FBD9473BDB31}">
  <sheetPr>
    <tabColor theme="9"/>
  </sheetPr>
  <dimension ref="A1:AC33"/>
  <sheetViews>
    <sheetView workbookViewId="0">
      <pane ySplit="3" topLeftCell="G4" activePane="bottomLeft" state="frozen"/>
      <selection pane="bottomLeft" activeCell="T14" sqref="T14"/>
    </sheetView>
  </sheetViews>
  <sheetFormatPr defaultColWidth="9.140625" defaultRowHeight="15" customHeight="1"/>
  <cols>
    <col min="1" max="1" width="5.140625" customWidth="1"/>
    <col min="2" max="2" width="9.42578125" style="24" customWidth="1"/>
    <col min="3" max="3" width="13.85546875" customWidth="1"/>
    <col min="4" max="4" width="10.28515625" customWidth="1"/>
    <col min="5" max="5" width="6.28515625" customWidth="1"/>
    <col min="6" max="6" width="36.7109375" customWidth="1"/>
    <col min="7" max="7" width="14.28515625" style="4" customWidth="1"/>
    <col min="8" max="8" width="15.42578125" customWidth="1"/>
    <col min="9" max="9" width="31.28515625" customWidth="1"/>
    <col min="10" max="10" width="11.140625" customWidth="1"/>
    <col min="11" max="11" width="11.42578125" customWidth="1"/>
    <col min="12" max="12" width="21.28515625" bestFit="1" customWidth="1"/>
    <col min="13" max="13" width="17.7109375" customWidth="1"/>
    <col min="14" max="14" width="17.28515625" customWidth="1"/>
    <col min="15" max="15" width="17.42578125" customWidth="1"/>
    <col min="16" max="16" width="16" customWidth="1"/>
    <col min="17" max="17" width="20.140625" customWidth="1"/>
    <col min="18" max="18" width="18" customWidth="1"/>
    <col min="19" max="21" width="15.140625" customWidth="1"/>
    <col min="22" max="22" width="13.42578125" customWidth="1"/>
    <col min="23" max="23" width="22.28515625" customWidth="1"/>
    <col min="24" max="24" width="24.28515625" customWidth="1"/>
    <col min="25" max="25" width="20" customWidth="1"/>
    <col min="26" max="26" width="17.28515625" customWidth="1"/>
    <col min="27" max="27" width="13.42578125" customWidth="1"/>
    <col min="28" max="28" width="12.28515625" customWidth="1"/>
    <col min="29" max="29" width="57.140625" customWidth="1"/>
    <col min="30" max="30" width="9.140625" customWidth="1"/>
    <col min="31" max="36" width="16" customWidth="1"/>
  </cols>
  <sheetData>
    <row r="1" spans="1:29">
      <c r="B1" s="23"/>
    </row>
    <row r="2" spans="1:29"/>
    <row r="3" spans="1:29" ht="30.75" customHeight="1">
      <c r="A3" s="764" t="s">
        <v>971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6" t="s">
        <v>972</v>
      </c>
      <c r="O3" s="767"/>
      <c r="P3" s="767"/>
      <c r="Q3" s="767"/>
      <c r="R3" s="767"/>
      <c r="S3" s="768"/>
      <c r="T3" s="769" t="s">
        <v>973</v>
      </c>
      <c r="U3" s="770"/>
      <c r="V3" s="771" t="s">
        <v>974</v>
      </c>
      <c r="W3" s="772"/>
      <c r="X3" s="772"/>
      <c r="Y3" s="772"/>
      <c r="Z3" s="773"/>
      <c r="AA3" s="774" t="s">
        <v>3</v>
      </c>
      <c r="AB3" s="775"/>
      <c r="AC3" s="2"/>
    </row>
    <row r="4" spans="1:29">
      <c r="A4" s="776" t="s">
        <v>4</v>
      </c>
      <c r="B4" s="776"/>
      <c r="C4" s="776"/>
      <c r="D4" s="776"/>
      <c r="E4" s="776"/>
      <c r="F4" s="776"/>
      <c r="G4" s="776"/>
      <c r="H4" s="776"/>
      <c r="I4" s="776"/>
      <c r="J4" s="777" t="s">
        <v>5</v>
      </c>
      <c r="K4" s="777"/>
      <c r="L4" s="777"/>
      <c r="M4" s="777"/>
      <c r="N4" s="778" t="s">
        <v>6</v>
      </c>
      <c r="O4" s="779"/>
      <c r="P4" s="779"/>
      <c r="Q4" s="779"/>
      <c r="R4" s="779"/>
      <c r="S4" s="779"/>
      <c r="T4" s="743" t="s">
        <v>975</v>
      </c>
      <c r="U4" s="743"/>
      <c r="V4" s="780" t="s">
        <v>7</v>
      </c>
      <c r="W4" s="780"/>
      <c r="X4" s="780"/>
      <c r="Y4" s="780"/>
      <c r="Z4" s="780"/>
      <c r="AA4" s="780"/>
      <c r="AB4" s="780"/>
      <c r="AC4" s="780"/>
    </row>
    <row r="5" spans="1:29" ht="36" customHeight="1">
      <c r="A5" s="1" t="s">
        <v>976</v>
      </c>
      <c r="B5" s="33" t="s">
        <v>977</v>
      </c>
      <c r="C5" s="3" t="s">
        <v>978</v>
      </c>
      <c r="D5" s="3" t="s">
        <v>979</v>
      </c>
      <c r="E5" s="1" t="s">
        <v>11</v>
      </c>
      <c r="F5" s="1" t="s">
        <v>980</v>
      </c>
      <c r="G5" s="1" t="s">
        <v>981</v>
      </c>
      <c r="H5" s="15" t="s">
        <v>14</v>
      </c>
      <c r="I5" s="1" t="s">
        <v>16</v>
      </c>
      <c r="J5" s="9" t="s">
        <v>17</v>
      </c>
      <c r="K5" s="9" t="s">
        <v>18</v>
      </c>
      <c r="L5" s="9" t="s">
        <v>19</v>
      </c>
      <c r="M5" s="9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5" t="s">
        <v>26</v>
      </c>
      <c r="S5" s="17" t="s">
        <v>27</v>
      </c>
      <c r="T5" s="110" t="s">
        <v>982</v>
      </c>
      <c r="U5" s="110" t="s">
        <v>983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984</v>
      </c>
      <c r="AA5" s="11" t="s">
        <v>32</v>
      </c>
      <c r="AB5" s="11" t="s">
        <v>985</v>
      </c>
      <c r="AC5" s="2" t="s">
        <v>34</v>
      </c>
    </row>
    <row r="6" spans="1:29" s="77" customFormat="1" ht="13.5" customHeight="1">
      <c r="A6" s="484">
        <v>1</v>
      </c>
      <c r="B6" s="508" t="s">
        <v>55</v>
      </c>
      <c r="C6" s="509" t="s">
        <v>1844</v>
      </c>
      <c r="D6" s="509">
        <v>489</v>
      </c>
      <c r="E6" s="567">
        <v>2025</v>
      </c>
      <c r="F6" s="510" t="s">
        <v>1845</v>
      </c>
      <c r="G6" s="509">
        <v>1</v>
      </c>
      <c r="H6" s="535">
        <v>41514819</v>
      </c>
      <c r="I6" s="490" t="s">
        <v>1846</v>
      </c>
      <c r="J6" s="512">
        <v>46072</v>
      </c>
      <c r="K6" s="492" t="s">
        <v>989</v>
      </c>
      <c r="L6" s="510" t="s">
        <v>1022</v>
      </c>
      <c r="M6" s="536" t="s">
        <v>1847</v>
      </c>
      <c r="N6" s="512"/>
      <c r="O6" s="513"/>
      <c r="P6" s="512"/>
      <c r="Q6" s="513"/>
      <c r="R6" s="537"/>
      <c r="S6" s="538"/>
      <c r="T6" s="537">
        <v>46008</v>
      </c>
      <c r="U6" s="537">
        <v>46008</v>
      </c>
      <c r="V6" s="539"/>
      <c r="W6" s="540"/>
      <c r="X6" s="519"/>
      <c r="Y6" s="519"/>
      <c r="Z6" s="541" t="s">
        <v>1848</v>
      </c>
      <c r="AA6" s="537"/>
      <c r="AB6" s="542" t="s">
        <v>1849</v>
      </c>
      <c r="AC6" s="543"/>
    </row>
    <row r="7" spans="1:29" s="77" customFormat="1" ht="13.5" customHeight="1">
      <c r="A7" s="484">
        <v>2</v>
      </c>
      <c r="B7" s="508" t="s">
        <v>55</v>
      </c>
      <c r="C7" s="509" t="s">
        <v>1850</v>
      </c>
      <c r="D7" s="509">
        <v>717</v>
      </c>
      <c r="E7" s="567">
        <v>2024</v>
      </c>
      <c r="F7" s="510" t="s">
        <v>1851</v>
      </c>
      <c r="G7" s="509">
        <v>6</v>
      </c>
      <c r="H7" s="535">
        <v>64728031</v>
      </c>
      <c r="I7" s="544" t="s">
        <v>1852</v>
      </c>
      <c r="J7" s="512">
        <v>46072</v>
      </c>
      <c r="K7" s="492" t="s">
        <v>989</v>
      </c>
      <c r="L7" s="545" t="s">
        <v>400</v>
      </c>
      <c r="M7" s="536"/>
      <c r="N7" s="512"/>
      <c r="O7" s="513"/>
      <c r="P7" s="512"/>
      <c r="Q7" s="513"/>
      <c r="R7" s="537"/>
      <c r="S7" s="546"/>
      <c r="T7" s="515">
        <v>46020</v>
      </c>
      <c r="U7" s="515">
        <v>46020</v>
      </c>
      <c r="V7" s="623">
        <v>46105</v>
      </c>
      <c r="W7" s="547"/>
      <c r="X7" s="548"/>
      <c r="Y7" s="548"/>
      <c r="Z7" s="549"/>
      <c r="AA7" s="537"/>
      <c r="AB7" s="542" t="s">
        <v>1853</v>
      </c>
      <c r="AC7" s="550"/>
    </row>
    <row r="8" spans="1:29" s="12" customFormat="1" ht="13.5" customHeight="1">
      <c r="A8" s="6">
        <v>3</v>
      </c>
      <c r="B8" s="35" t="s">
        <v>55</v>
      </c>
      <c r="C8" s="111" t="s">
        <v>1009</v>
      </c>
      <c r="D8" s="111">
        <v>711</v>
      </c>
      <c r="E8" s="572">
        <v>2024</v>
      </c>
      <c r="F8" s="7" t="s">
        <v>1854</v>
      </c>
      <c r="G8" s="111">
        <v>6</v>
      </c>
      <c r="H8" s="130">
        <v>538185786</v>
      </c>
      <c r="I8" s="131" t="s">
        <v>1852</v>
      </c>
      <c r="J8" s="114">
        <v>46072</v>
      </c>
      <c r="K8" s="18" t="s">
        <v>989</v>
      </c>
      <c r="L8" s="132" t="s">
        <v>400</v>
      </c>
      <c r="M8" s="7"/>
      <c r="N8" s="114"/>
      <c r="O8" s="117"/>
      <c r="P8" s="114"/>
      <c r="Q8" s="117"/>
      <c r="R8" s="118"/>
      <c r="S8" s="119"/>
      <c r="T8" s="129"/>
      <c r="U8" s="129"/>
      <c r="V8" s="623">
        <v>46105</v>
      </c>
      <c r="W8" s="120"/>
      <c r="X8" s="121"/>
      <c r="Y8" s="121"/>
      <c r="Z8" s="18"/>
      <c r="AA8" s="118"/>
      <c r="AB8" s="123" t="s">
        <v>1855</v>
      </c>
      <c r="AC8" s="124"/>
    </row>
    <row r="9" spans="1:29" ht="13.5" customHeight="1">
      <c r="A9" s="6">
        <v>4</v>
      </c>
      <c r="B9" s="35" t="s">
        <v>55</v>
      </c>
      <c r="C9" s="111" t="s">
        <v>990</v>
      </c>
      <c r="D9" s="111">
        <v>140404</v>
      </c>
      <c r="E9" s="572">
        <v>2024</v>
      </c>
      <c r="F9" s="7" t="s">
        <v>1856</v>
      </c>
      <c r="G9" s="111">
        <v>1</v>
      </c>
      <c r="H9" s="130">
        <v>284494199</v>
      </c>
      <c r="I9" s="131" t="s">
        <v>1857</v>
      </c>
      <c r="J9" s="114">
        <v>46008</v>
      </c>
      <c r="K9" s="18" t="s">
        <v>989</v>
      </c>
      <c r="L9" s="132" t="s">
        <v>78</v>
      </c>
      <c r="M9" s="7"/>
      <c r="N9" s="114">
        <v>46008</v>
      </c>
      <c r="O9" s="117" t="s">
        <v>375</v>
      </c>
      <c r="P9" s="114">
        <v>46009</v>
      </c>
      <c r="Q9" s="117" t="s">
        <v>1858</v>
      </c>
      <c r="R9" s="118"/>
      <c r="S9" s="119"/>
      <c r="T9" s="129"/>
      <c r="U9" s="129"/>
      <c r="V9" s="623">
        <v>46105</v>
      </c>
      <c r="W9" s="120"/>
      <c r="X9" s="121"/>
      <c r="Y9" s="121"/>
      <c r="Z9" s="18"/>
      <c r="AA9" s="118"/>
      <c r="AB9" s="123"/>
      <c r="AC9" s="124"/>
    </row>
    <row r="10" spans="1:29" ht="15" customHeight="1">
      <c r="A10" s="6">
        <v>5</v>
      </c>
      <c r="B10" s="35" t="s">
        <v>55</v>
      </c>
      <c r="C10" s="111" t="s">
        <v>996</v>
      </c>
      <c r="D10" s="111">
        <v>713</v>
      </c>
      <c r="E10" s="573">
        <v>2024</v>
      </c>
      <c r="F10" s="7" t="s">
        <v>997</v>
      </c>
      <c r="G10" s="111">
        <v>3</v>
      </c>
      <c r="H10" s="130">
        <v>25078960</v>
      </c>
      <c r="I10" s="131" t="s">
        <v>998</v>
      </c>
      <c r="J10" s="114">
        <v>46010</v>
      </c>
      <c r="K10" s="18" t="s">
        <v>989</v>
      </c>
      <c r="L10" s="441" t="s">
        <v>78</v>
      </c>
      <c r="M10" s="6" t="s">
        <v>1859</v>
      </c>
      <c r="N10" s="114"/>
      <c r="O10" s="117"/>
      <c r="P10" s="114"/>
      <c r="Q10" s="117"/>
      <c r="R10" s="129"/>
      <c r="S10" s="133"/>
      <c r="T10" s="129"/>
      <c r="U10" s="129"/>
      <c r="V10" s="134"/>
      <c r="W10" s="120"/>
      <c r="X10" s="121"/>
      <c r="Y10" s="135"/>
      <c r="Z10" s="136"/>
      <c r="AA10" s="118"/>
      <c r="AB10" s="123"/>
      <c r="AC10" s="137"/>
    </row>
    <row r="11" spans="1:29" s="77" customFormat="1" ht="15" customHeight="1">
      <c r="A11" s="484">
        <v>6</v>
      </c>
      <c r="B11" s="508" t="s">
        <v>55</v>
      </c>
      <c r="C11" s="509" t="s">
        <v>990</v>
      </c>
      <c r="D11" s="509">
        <v>158366</v>
      </c>
      <c r="E11" s="574">
        <v>2025</v>
      </c>
      <c r="F11" s="510" t="s">
        <v>991</v>
      </c>
      <c r="G11" s="509" t="s">
        <v>992</v>
      </c>
      <c r="H11" s="535">
        <v>395732469</v>
      </c>
      <c r="I11" s="490" t="s">
        <v>993</v>
      </c>
      <c r="J11" s="512">
        <v>46093</v>
      </c>
      <c r="K11" s="492" t="s">
        <v>989</v>
      </c>
      <c r="L11" s="510" t="s">
        <v>54</v>
      </c>
      <c r="M11" s="484"/>
      <c r="N11" s="512"/>
      <c r="O11" s="513"/>
      <c r="P11" s="512"/>
      <c r="Q11" s="513"/>
      <c r="R11" s="515"/>
      <c r="S11" s="516"/>
      <c r="T11" s="515">
        <v>46098</v>
      </c>
      <c r="U11" s="515">
        <v>46098</v>
      </c>
      <c r="V11" s="517"/>
      <c r="W11" s="518"/>
      <c r="X11" s="519"/>
      <c r="Y11" s="520"/>
      <c r="Z11" s="521"/>
      <c r="AA11" s="537"/>
      <c r="AB11" s="542"/>
      <c r="AC11" s="522"/>
    </row>
    <row r="12" spans="1:29" s="77" customFormat="1" ht="15" customHeight="1">
      <c r="A12" s="484">
        <v>7</v>
      </c>
      <c r="B12" s="508" t="s">
        <v>55</v>
      </c>
      <c r="C12" s="509" t="s">
        <v>1860</v>
      </c>
      <c r="D12" s="509">
        <v>429</v>
      </c>
      <c r="E12" s="567">
        <v>2023</v>
      </c>
      <c r="F12" s="510" t="s">
        <v>1861</v>
      </c>
      <c r="G12" s="509">
        <v>4</v>
      </c>
      <c r="H12" s="511">
        <v>39572577</v>
      </c>
      <c r="I12" s="490" t="s">
        <v>1862</v>
      </c>
      <c r="J12" s="512">
        <v>46093</v>
      </c>
      <c r="K12" s="492" t="s">
        <v>989</v>
      </c>
      <c r="L12" s="510" t="s">
        <v>1391</v>
      </c>
      <c r="M12" s="6" t="s">
        <v>1859</v>
      </c>
      <c r="N12" s="512"/>
      <c r="O12" s="513"/>
      <c r="P12" s="512"/>
      <c r="Q12" s="514"/>
      <c r="R12" s="515"/>
      <c r="S12" s="516"/>
      <c r="T12" s="515">
        <v>46098</v>
      </c>
      <c r="U12" s="515">
        <v>46098</v>
      </c>
      <c r="V12" s="517"/>
      <c r="W12" s="623"/>
      <c r="X12" s="519"/>
      <c r="Y12" s="520"/>
      <c r="Z12" s="492"/>
      <c r="AA12" s="515"/>
      <c r="AB12" s="521"/>
      <c r="AC12" s="522"/>
    </row>
    <row r="13" spans="1:29" s="77" customFormat="1" ht="15" customHeight="1">
      <c r="A13" s="484">
        <v>8</v>
      </c>
      <c r="B13" s="551" t="s">
        <v>55</v>
      </c>
      <c r="C13" s="509" t="s">
        <v>1863</v>
      </c>
      <c r="D13" s="509">
        <v>721</v>
      </c>
      <c r="E13" s="567">
        <v>2024</v>
      </c>
      <c r="F13" s="510" t="s">
        <v>1042</v>
      </c>
      <c r="G13" s="509">
        <v>2</v>
      </c>
      <c r="H13" s="511">
        <v>251536600</v>
      </c>
      <c r="I13" s="490" t="s">
        <v>1864</v>
      </c>
      <c r="J13" s="512">
        <v>46093</v>
      </c>
      <c r="K13" s="492" t="s">
        <v>989</v>
      </c>
      <c r="L13" s="510" t="s">
        <v>54</v>
      </c>
      <c r="M13" s="552"/>
      <c r="N13" s="512"/>
      <c r="O13" s="513"/>
      <c r="P13" s="553"/>
      <c r="Q13" s="492"/>
      <c r="R13" s="554"/>
      <c r="S13" s="516"/>
      <c r="T13" s="515">
        <v>46098</v>
      </c>
      <c r="U13" s="515">
        <v>46098</v>
      </c>
      <c r="V13" s="517"/>
      <c r="W13" s="518"/>
      <c r="X13" s="519"/>
      <c r="Y13" s="520"/>
      <c r="Z13" s="521"/>
      <c r="AA13" s="515"/>
      <c r="AB13" s="521"/>
      <c r="AC13" s="522"/>
    </row>
    <row r="14" spans="1:29" s="77" customFormat="1" ht="15" customHeight="1">
      <c r="A14" s="484">
        <v>9</v>
      </c>
      <c r="B14" s="551" t="s">
        <v>55</v>
      </c>
      <c r="C14" s="484" t="s">
        <v>1865</v>
      </c>
      <c r="D14" s="509">
        <v>496</v>
      </c>
      <c r="E14" s="567">
        <v>2025</v>
      </c>
      <c r="F14" s="77" t="s">
        <v>1046</v>
      </c>
      <c r="G14" s="555">
        <v>1</v>
      </c>
      <c r="H14" s="489">
        <v>87941379</v>
      </c>
      <c r="I14" s="490" t="s">
        <v>1866</v>
      </c>
      <c r="J14" s="556">
        <v>46093</v>
      </c>
      <c r="K14" s="492" t="s">
        <v>989</v>
      </c>
      <c r="L14" s="510" t="s">
        <v>1022</v>
      </c>
      <c r="M14" s="552"/>
      <c r="N14" s="557"/>
      <c r="O14" s="513"/>
      <c r="P14" s="553"/>
      <c r="Q14" s="492"/>
      <c r="R14" s="554"/>
      <c r="S14" s="516"/>
      <c r="T14" s="515">
        <v>46098</v>
      </c>
      <c r="U14" s="515">
        <v>46098</v>
      </c>
      <c r="V14" s="517">
        <v>46101</v>
      </c>
      <c r="W14" s="518"/>
      <c r="X14" s="519"/>
      <c r="Y14" s="520"/>
      <c r="Z14" s="521"/>
      <c r="AA14" s="537"/>
      <c r="AB14" s="542"/>
      <c r="AC14" s="522"/>
    </row>
    <row r="15" spans="1:29" s="77" customFormat="1" ht="15" customHeight="1">
      <c r="A15" s="484">
        <v>10</v>
      </c>
      <c r="B15" s="551" t="s">
        <v>55</v>
      </c>
      <c r="C15" s="509" t="s">
        <v>1009</v>
      </c>
      <c r="D15" s="509">
        <v>554</v>
      </c>
      <c r="E15" s="567">
        <v>2025</v>
      </c>
      <c r="F15" s="510" t="s">
        <v>1010</v>
      </c>
      <c r="G15" s="509">
        <v>1</v>
      </c>
      <c r="H15" s="558">
        <v>122087887</v>
      </c>
      <c r="I15" s="490" t="s">
        <v>1011</v>
      </c>
      <c r="J15" s="512">
        <v>46093</v>
      </c>
      <c r="K15" s="492" t="s">
        <v>989</v>
      </c>
      <c r="L15" s="545" t="s">
        <v>78</v>
      </c>
      <c r="M15" s="510"/>
      <c r="N15" s="559"/>
      <c r="O15" s="560"/>
      <c r="P15" s="561"/>
      <c r="Q15" s="562"/>
      <c r="R15" s="554"/>
      <c r="S15" s="516"/>
      <c r="T15" s="515">
        <v>46098</v>
      </c>
      <c r="U15" s="515">
        <v>46098</v>
      </c>
      <c r="V15" s="517">
        <v>46101</v>
      </c>
      <c r="W15" s="517"/>
      <c r="X15" s="520"/>
      <c r="Y15" s="520"/>
      <c r="Z15" s="521"/>
      <c r="AA15" s="537"/>
      <c r="AB15" s="542"/>
      <c r="AC15" s="522"/>
    </row>
    <row r="16" spans="1:29" ht="15" customHeight="1">
      <c r="A16" s="6">
        <v>11</v>
      </c>
      <c r="B16" s="456" t="s">
        <v>55</v>
      </c>
      <c r="C16" s="457" t="s">
        <v>1028</v>
      </c>
      <c r="D16" s="523">
        <v>403</v>
      </c>
      <c r="E16" s="566">
        <v>2023</v>
      </c>
      <c r="F16" s="458" t="s">
        <v>1867</v>
      </c>
      <c r="G16" s="455">
        <v>4</v>
      </c>
      <c r="H16" s="459">
        <v>20932677</v>
      </c>
      <c r="I16" s="128" t="s">
        <v>1011</v>
      </c>
      <c r="J16" s="460">
        <v>46093</v>
      </c>
      <c r="K16" s="18" t="s">
        <v>989</v>
      </c>
      <c r="L16" s="7" t="s">
        <v>1391</v>
      </c>
      <c r="M16" s="461"/>
      <c r="N16" s="462"/>
      <c r="O16" s="463"/>
      <c r="P16" s="464"/>
      <c r="Q16" s="465"/>
      <c r="R16" s="466"/>
      <c r="S16" s="467"/>
      <c r="T16" s="466"/>
      <c r="U16" s="468"/>
      <c r="V16" s="623">
        <v>46105</v>
      </c>
      <c r="W16" s="470"/>
      <c r="X16" s="471"/>
      <c r="Y16" s="471"/>
      <c r="Z16" s="472"/>
      <c r="AA16" s="466"/>
      <c r="AB16" s="472"/>
      <c r="AC16" s="473"/>
    </row>
    <row r="17" spans="1:29" s="77" customFormat="1" ht="15" customHeight="1">
      <c r="A17" s="484">
        <v>12</v>
      </c>
      <c r="B17" s="485" t="s">
        <v>55</v>
      </c>
      <c r="C17" s="486" t="s">
        <v>1868</v>
      </c>
      <c r="D17" s="487">
        <v>725</v>
      </c>
      <c r="E17" s="566">
        <v>2024</v>
      </c>
      <c r="F17" s="488" t="s">
        <v>1861</v>
      </c>
      <c r="G17" s="487">
        <v>3</v>
      </c>
      <c r="H17" s="489">
        <v>140575952</v>
      </c>
      <c r="I17" s="490" t="s">
        <v>1869</v>
      </c>
      <c r="J17" s="491">
        <v>46097</v>
      </c>
      <c r="K17" s="492" t="s">
        <v>989</v>
      </c>
      <c r="L17" s="488" t="s">
        <v>1022</v>
      </c>
      <c r="M17" s="493"/>
      <c r="N17" s="494"/>
      <c r="O17" s="495"/>
      <c r="P17" s="496"/>
      <c r="Q17" s="497"/>
      <c r="R17" s="498"/>
      <c r="S17" s="499"/>
      <c r="T17" s="498">
        <v>46098</v>
      </c>
      <c r="U17" s="498">
        <v>46098</v>
      </c>
      <c r="V17" s="623">
        <v>46101</v>
      </c>
      <c r="W17" s="501"/>
      <c r="X17" s="502"/>
      <c r="Y17" s="502"/>
      <c r="Z17" s="503"/>
      <c r="AA17" s="498"/>
      <c r="AB17" s="503"/>
      <c r="AC17" s="504"/>
    </row>
    <row r="18" spans="1:29" s="77" customFormat="1" ht="15" customHeight="1">
      <c r="A18" s="484">
        <v>13</v>
      </c>
      <c r="B18" s="485" t="s">
        <v>55</v>
      </c>
      <c r="C18" s="486" t="s">
        <v>1868</v>
      </c>
      <c r="D18" s="487">
        <v>728</v>
      </c>
      <c r="E18" s="566">
        <v>2024</v>
      </c>
      <c r="F18" s="488" t="s">
        <v>1861</v>
      </c>
      <c r="G18" s="487">
        <v>2</v>
      </c>
      <c r="H18" s="489">
        <v>100703281</v>
      </c>
      <c r="I18" s="490" t="s">
        <v>1869</v>
      </c>
      <c r="J18" s="491">
        <v>46097</v>
      </c>
      <c r="K18" s="492" t="s">
        <v>989</v>
      </c>
      <c r="L18" s="488" t="s">
        <v>1022</v>
      </c>
      <c r="M18" s="493"/>
      <c r="N18" s="494"/>
      <c r="O18" s="495"/>
      <c r="P18" s="496"/>
      <c r="Q18" s="497"/>
      <c r="R18" s="498"/>
      <c r="S18" s="499"/>
      <c r="T18" s="498">
        <v>46098</v>
      </c>
      <c r="U18" s="498">
        <v>46098</v>
      </c>
      <c r="V18" s="623">
        <v>46101</v>
      </c>
      <c r="W18" s="501"/>
      <c r="X18" s="502"/>
      <c r="Y18" s="502"/>
      <c r="Z18" s="503"/>
      <c r="AA18" s="498"/>
      <c r="AB18" s="503"/>
      <c r="AC18" s="504"/>
    </row>
    <row r="19" spans="1:29" s="77" customFormat="1" ht="15" customHeight="1">
      <c r="A19" s="484">
        <v>14</v>
      </c>
      <c r="B19" s="485" t="s">
        <v>55</v>
      </c>
      <c r="C19" s="486" t="s">
        <v>1868</v>
      </c>
      <c r="D19" s="487">
        <v>728</v>
      </c>
      <c r="E19" s="566">
        <v>2024</v>
      </c>
      <c r="F19" s="488" t="s">
        <v>1861</v>
      </c>
      <c r="G19" s="487">
        <v>3</v>
      </c>
      <c r="H19" s="489">
        <v>67135521</v>
      </c>
      <c r="I19" s="490" t="s">
        <v>1869</v>
      </c>
      <c r="J19" s="491">
        <v>46097</v>
      </c>
      <c r="K19" s="492" t="s">
        <v>989</v>
      </c>
      <c r="L19" s="488" t="s">
        <v>1022</v>
      </c>
      <c r="M19" s="493"/>
      <c r="N19" s="505"/>
      <c r="O19" s="497"/>
      <c r="P19" s="496"/>
      <c r="Q19" s="497"/>
      <c r="R19" s="498"/>
      <c r="S19" s="499"/>
      <c r="T19" s="498">
        <v>46098</v>
      </c>
      <c r="U19" s="500" t="s">
        <v>1870</v>
      </c>
      <c r="V19" s="623">
        <v>46101</v>
      </c>
      <c r="W19" s="501"/>
      <c r="X19" s="502"/>
      <c r="Y19" s="502"/>
      <c r="Z19" s="503"/>
      <c r="AA19" s="498"/>
      <c r="AB19" s="503"/>
      <c r="AC19" s="504"/>
    </row>
    <row r="20" spans="1:29" s="77" customFormat="1" ht="15" customHeight="1">
      <c r="A20" s="484">
        <v>15</v>
      </c>
      <c r="B20" s="485" t="s">
        <v>55</v>
      </c>
      <c r="C20" s="486" t="s">
        <v>1868</v>
      </c>
      <c r="D20" s="487">
        <v>462</v>
      </c>
      <c r="E20" s="566">
        <v>2025</v>
      </c>
      <c r="F20" s="488" t="s">
        <v>1861</v>
      </c>
      <c r="G20" s="487">
        <v>1</v>
      </c>
      <c r="H20" s="489">
        <v>652718700</v>
      </c>
      <c r="I20" s="490" t="s">
        <v>1869</v>
      </c>
      <c r="J20" s="491">
        <v>46097</v>
      </c>
      <c r="K20" s="492" t="s">
        <v>989</v>
      </c>
      <c r="L20" s="488" t="s">
        <v>1022</v>
      </c>
      <c r="M20" s="493"/>
      <c r="N20" s="506"/>
      <c r="O20" s="495"/>
      <c r="P20" s="507"/>
      <c r="Q20" s="497"/>
      <c r="R20" s="498"/>
      <c r="S20" s="499"/>
      <c r="T20" s="498">
        <v>46098</v>
      </c>
      <c r="U20" s="500" t="s">
        <v>1870</v>
      </c>
      <c r="V20" s="623">
        <v>46101</v>
      </c>
      <c r="W20" s="501"/>
      <c r="X20" s="502"/>
      <c r="Y20" s="502"/>
      <c r="Z20" s="503"/>
      <c r="AA20" s="498"/>
      <c r="AB20" s="503"/>
      <c r="AC20" s="504"/>
    </row>
    <row r="21" spans="1:29" s="77" customFormat="1" ht="15" customHeight="1">
      <c r="A21" s="484">
        <v>16</v>
      </c>
      <c r="B21" s="485" t="s">
        <v>55</v>
      </c>
      <c r="C21" s="486" t="s">
        <v>1028</v>
      </c>
      <c r="D21" s="487">
        <v>527</v>
      </c>
      <c r="E21" s="487">
        <v>2025</v>
      </c>
      <c r="F21" s="488" t="s">
        <v>1871</v>
      </c>
      <c r="G21" s="487">
        <v>1</v>
      </c>
      <c r="H21" s="489">
        <v>7700000</v>
      </c>
      <c r="I21" s="563" t="s">
        <v>1872</v>
      </c>
      <c r="J21" s="491">
        <v>46097</v>
      </c>
      <c r="K21" s="564" t="s">
        <v>989</v>
      </c>
      <c r="L21" s="488" t="s">
        <v>40</v>
      </c>
      <c r="M21" s="493"/>
      <c r="N21" s="505"/>
      <c r="O21" s="497"/>
      <c r="P21" s="496"/>
      <c r="Q21" s="497"/>
      <c r="R21" s="498"/>
      <c r="S21" s="499"/>
      <c r="T21" s="498">
        <v>46098</v>
      </c>
      <c r="U21" s="498">
        <v>46098</v>
      </c>
      <c r="V21" s="623">
        <v>46101</v>
      </c>
      <c r="W21" s="501"/>
      <c r="X21" s="502"/>
      <c r="Y21" s="502"/>
      <c r="Z21" s="503"/>
      <c r="AA21" s="498"/>
      <c r="AB21" s="503"/>
      <c r="AC21" s="504"/>
    </row>
    <row r="22" spans="1:29" s="77" customFormat="1" ht="15" customHeight="1">
      <c r="A22" s="487">
        <f>ROW() - ROW(Tabla42369121316152123252735[[#Headers],[item]])</f>
        <v>17</v>
      </c>
      <c r="B22" s="485" t="s">
        <v>55</v>
      </c>
      <c r="C22" s="486" t="s">
        <v>1873</v>
      </c>
      <c r="D22" s="487">
        <v>529</v>
      </c>
      <c r="E22" s="566">
        <v>2025</v>
      </c>
      <c r="F22" s="488" t="s">
        <v>1874</v>
      </c>
      <c r="G22" s="487">
        <v>1</v>
      </c>
      <c r="H22" s="489">
        <v>35685108</v>
      </c>
      <c r="I22" s="565" t="s">
        <v>1875</v>
      </c>
      <c r="J22" s="491">
        <v>46097</v>
      </c>
      <c r="K22" s="564" t="s">
        <v>989</v>
      </c>
      <c r="L22" s="488" t="s">
        <v>40</v>
      </c>
      <c r="M22" s="493"/>
      <c r="N22" s="505"/>
      <c r="O22" s="495"/>
      <c r="P22" s="496"/>
      <c r="Q22" s="497"/>
      <c r="R22" s="498"/>
      <c r="S22" s="499"/>
      <c r="T22" s="498">
        <v>46098</v>
      </c>
      <c r="U22" s="498">
        <v>46098</v>
      </c>
      <c r="V22" s="623">
        <v>46101</v>
      </c>
      <c r="W22" s="501"/>
      <c r="X22" s="502"/>
      <c r="Y22" s="502"/>
      <c r="Z22" s="503"/>
      <c r="AA22" s="498"/>
      <c r="AB22" s="503"/>
      <c r="AC22" s="504"/>
    </row>
    <row r="23" spans="1:29" ht="15" customHeight="1">
      <c r="A23" s="111"/>
      <c r="B23" s="36"/>
      <c r="C23" s="111"/>
      <c r="D23" s="111"/>
      <c r="E23" s="111"/>
      <c r="F23" s="115"/>
      <c r="G23" s="111"/>
      <c r="H23" s="336">
        <f>SUM(H6:H22)</f>
        <v>2876323946</v>
      </c>
      <c r="I23" s="337"/>
      <c r="J23" s="145"/>
      <c r="K23" s="338"/>
      <c r="L23" s="115"/>
      <c r="M23" s="339"/>
      <c r="N23" s="340"/>
      <c r="O23" s="341"/>
      <c r="P23" s="342"/>
      <c r="Q23" s="341"/>
      <c r="R23" s="129"/>
      <c r="S23" s="133"/>
      <c r="T23" s="129"/>
      <c r="U23" s="343"/>
      <c r="V23" s="134"/>
      <c r="W23" s="138"/>
      <c r="X23" s="135"/>
      <c r="Y23" s="135"/>
      <c r="Z23" s="342"/>
      <c r="AA23" s="129"/>
      <c r="AB23" s="342"/>
      <c r="AC23" s="137"/>
    </row>
    <row r="30" spans="1:29" ht="15" customHeight="1">
      <c r="U30" s="116"/>
      <c r="V30" s="114"/>
    </row>
    <row r="31" spans="1:29" ht="15" customHeight="1">
      <c r="U31" s="116"/>
      <c r="V31" s="114"/>
    </row>
    <row r="32" spans="1:29" ht="15" customHeight="1">
      <c r="U32" s="116"/>
      <c r="V32" s="114"/>
    </row>
    <row r="33" spans="21:22" ht="15" customHeight="1">
      <c r="U33" s="116"/>
      <c r="V33" s="114"/>
    </row>
  </sheetData>
  <protectedRanges>
    <protectedRange algorithmName="SHA-512" hashValue="P2L33BfpfvubFFYVm4459RgEumxFH6sF30XBIv9Dr0FjSTwBfM89arF0/BqPfuTsTJv2ninzYgJwjpxuvwAy5Q==" saltValue="z3WRkcAXyCGYUEaRh1adZA==" spinCount="100000" sqref="F10" name="Rango1_11_5_1_1_2_1"/>
  </protectedRanges>
  <mergeCells count="10">
    <mergeCell ref="A4:I4"/>
    <mergeCell ref="J4:M4"/>
    <mergeCell ref="N4:S4"/>
    <mergeCell ref="T4:U4"/>
    <mergeCell ref="V4:AC4"/>
    <mergeCell ref="A3:M3"/>
    <mergeCell ref="N3:S3"/>
    <mergeCell ref="T3:U3"/>
    <mergeCell ref="V3:Z3"/>
    <mergeCell ref="AA3:AB3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326D51-6513-4EEC-BF61-B5EC64DE80D1}">
          <x14:formula1>
            <xm:f>DATOS!$C$5:$C$6</xm:f>
          </x14:formula1>
          <xm:sqref>B6:B22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8DCD-7680-410E-9E2E-1103820B5239}">
  <sheetPr>
    <tabColor rgb="FF00B0F0"/>
    <pageSetUpPr fitToPage="1"/>
  </sheetPr>
  <dimension ref="A2:CG385"/>
  <sheetViews>
    <sheetView workbookViewId="0">
      <selection activeCell="C6" sqref="C6"/>
    </sheetView>
  </sheetViews>
  <sheetFormatPr defaultColWidth="9.140625" defaultRowHeight="15" customHeight="1"/>
  <cols>
    <col min="1" max="1" width="4.7109375" customWidth="1"/>
    <col min="2" max="2" width="9.140625" style="4" customWidth="1"/>
    <col min="3" max="3" width="10.28515625" style="4" customWidth="1"/>
    <col min="4" max="4" width="9.140625" style="4" customWidth="1"/>
    <col min="5" max="5" width="36.85546875" customWidth="1"/>
    <col min="6" max="6" width="14.7109375" style="14" customWidth="1"/>
    <col min="7" max="7" width="16.140625" style="4" customWidth="1"/>
    <col min="8" max="8" width="9.140625" style="20" customWidth="1"/>
    <col min="9" max="9" width="20.42578125" customWidth="1"/>
    <col min="10" max="10" width="10.140625" customWidth="1"/>
    <col min="11" max="11" width="11.42578125" customWidth="1"/>
    <col min="12" max="12" width="15.42578125" customWidth="1"/>
    <col min="13" max="13" width="18" style="4" customWidth="1"/>
    <col min="14" max="14" width="16.42578125" customWidth="1"/>
    <col min="15" max="15" width="22" customWidth="1"/>
    <col min="16" max="16" width="12.7109375" style="14" customWidth="1"/>
    <col min="17" max="17" width="14" customWidth="1"/>
    <col min="18" max="18" width="11.140625" customWidth="1"/>
    <col min="19" max="19" width="13.28515625" customWidth="1"/>
    <col min="20" max="20" width="28.42578125" customWidth="1"/>
    <col min="21" max="21" width="9.140625" style="4" customWidth="1"/>
    <col min="22" max="22" width="9.140625" style="32" customWidth="1"/>
    <col min="23" max="23" width="12.85546875" customWidth="1"/>
    <col min="24" max="24" width="11.42578125" bestFit="1" customWidth="1"/>
    <col min="25" max="28" width="9.140625" customWidth="1"/>
    <col min="29" max="34" width="16" customWidth="1"/>
  </cols>
  <sheetData>
    <row r="2" spans="1:85">
      <c r="B2"/>
    </row>
    <row r="3" spans="1:85"/>
    <row r="4" spans="1:85" ht="30.75" customHeight="1">
      <c r="A4" s="764" t="s">
        <v>0</v>
      </c>
      <c r="B4" s="764"/>
      <c r="C4" s="764"/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766" t="s">
        <v>1</v>
      </c>
      <c r="O4" s="766"/>
      <c r="P4" s="766"/>
      <c r="Q4" s="766"/>
      <c r="R4" s="766"/>
      <c r="S4" s="766"/>
      <c r="T4" s="766"/>
      <c r="U4" s="781" t="s">
        <v>2</v>
      </c>
      <c r="V4" s="781"/>
      <c r="W4" s="781"/>
      <c r="X4" s="781"/>
      <c r="Y4" s="774" t="s">
        <v>3</v>
      </c>
      <c r="Z4" s="774"/>
      <c r="AA4" s="2"/>
      <c r="CG4">
        <v>191</v>
      </c>
    </row>
    <row r="5" spans="1:85">
      <c r="A5" s="776" t="s">
        <v>4</v>
      </c>
      <c r="B5" s="776"/>
      <c r="C5" s="776"/>
      <c r="D5" s="776"/>
      <c r="E5" s="776"/>
      <c r="F5" s="776"/>
      <c r="G5" s="776"/>
      <c r="H5" s="776"/>
      <c r="I5" s="776"/>
      <c r="J5" s="777" t="s">
        <v>5</v>
      </c>
      <c r="K5" s="777"/>
      <c r="L5" s="777"/>
      <c r="M5" s="777"/>
      <c r="N5" s="778" t="s">
        <v>6</v>
      </c>
      <c r="O5" s="778"/>
      <c r="P5" s="778"/>
      <c r="Q5" s="778"/>
      <c r="R5" s="778"/>
      <c r="S5" s="778"/>
      <c r="T5" s="778"/>
      <c r="U5" s="780" t="s">
        <v>7</v>
      </c>
      <c r="V5" s="780"/>
      <c r="W5" s="780"/>
      <c r="X5" s="780"/>
      <c r="Y5" s="780"/>
      <c r="Z5" s="780"/>
      <c r="AA5" s="780"/>
    </row>
    <row r="6" spans="1:85" ht="36" customHeight="1">
      <c r="A6" s="1" t="s">
        <v>8</v>
      </c>
      <c r="B6" s="1" t="s">
        <v>977</v>
      </c>
      <c r="C6" s="3" t="s">
        <v>12</v>
      </c>
      <c r="D6" s="3" t="s">
        <v>11</v>
      </c>
      <c r="E6" s="1" t="s">
        <v>980</v>
      </c>
      <c r="F6" s="1" t="s">
        <v>13</v>
      </c>
      <c r="G6" s="15" t="s">
        <v>14</v>
      </c>
      <c r="H6" s="19" t="s">
        <v>15</v>
      </c>
      <c r="I6" s="22" t="s">
        <v>16</v>
      </c>
      <c r="J6" s="9" t="s">
        <v>17</v>
      </c>
      <c r="K6" s="9" t="s">
        <v>18</v>
      </c>
      <c r="L6" s="9" t="s">
        <v>19</v>
      </c>
      <c r="M6" s="9" t="s">
        <v>20</v>
      </c>
      <c r="N6" s="16" t="s">
        <v>21</v>
      </c>
      <c r="O6" s="16" t="s">
        <v>22</v>
      </c>
      <c r="P6" s="16" t="s">
        <v>23</v>
      </c>
      <c r="Q6" s="16" t="s">
        <v>24</v>
      </c>
      <c r="R6" s="16" t="s">
        <v>25</v>
      </c>
      <c r="S6" s="5" t="s">
        <v>26</v>
      </c>
      <c r="T6" s="17" t="s">
        <v>27</v>
      </c>
      <c r="U6" s="8" t="s">
        <v>28</v>
      </c>
      <c r="V6" s="21" t="s">
        <v>29</v>
      </c>
      <c r="W6" s="8" t="s">
        <v>30</v>
      </c>
      <c r="X6" s="8" t="s">
        <v>31</v>
      </c>
      <c r="Y6" s="11" t="s">
        <v>32</v>
      </c>
      <c r="Z6" s="11" t="s">
        <v>1876</v>
      </c>
      <c r="AA6" s="2" t="s">
        <v>34</v>
      </c>
      <c r="AB6" t="s">
        <v>1064</v>
      </c>
    </row>
    <row r="7" spans="1:85" s="43" customFormat="1" ht="15" hidden="1" customHeight="1">
      <c r="A7" s="283">
        <f>ROW() - ROW(Tabla447817182024262[[#Headers],['#]])</f>
        <v>1</v>
      </c>
      <c r="B7" s="37" t="s">
        <v>55</v>
      </c>
      <c r="C7" s="283">
        <v>404</v>
      </c>
      <c r="D7" s="283">
        <v>2025</v>
      </c>
      <c r="E7" s="38" t="s">
        <v>1877</v>
      </c>
      <c r="F7" s="151" t="s">
        <v>57</v>
      </c>
      <c r="G7" s="176">
        <v>1500000</v>
      </c>
      <c r="H7" s="76" t="s">
        <v>1878</v>
      </c>
      <c r="I7" s="23" t="s">
        <v>946</v>
      </c>
      <c r="J7" s="40">
        <v>46062</v>
      </c>
      <c r="K7" s="41" t="s">
        <v>989</v>
      </c>
      <c r="L7" s="285" t="s">
        <v>1170</v>
      </c>
      <c r="M7" s="55"/>
      <c r="N7" s="288">
        <v>46063</v>
      </c>
      <c r="O7" s="41" t="s">
        <v>42</v>
      </c>
      <c r="P7" s="289">
        <v>46063</v>
      </c>
      <c r="Q7" s="152" t="s">
        <v>352</v>
      </c>
      <c r="R7" s="41"/>
      <c r="S7" s="290"/>
      <c r="T7" s="291"/>
      <c r="U7" s="292">
        <v>46066</v>
      </c>
      <c r="V7" s="155">
        <v>46069</v>
      </c>
      <c r="W7" s="70" t="s">
        <v>1879</v>
      </c>
      <c r="X7" s="289" t="s">
        <v>1880</v>
      </c>
      <c r="Y7" s="292"/>
      <c r="Z7" s="293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</row>
    <row r="8" spans="1:85" s="43" customFormat="1" ht="15" hidden="1" customHeight="1">
      <c r="A8" s="283">
        <f>ROW() - ROW(Tabla447817182024262[[#Headers],['#]])</f>
        <v>2</v>
      </c>
      <c r="B8" s="37" t="s">
        <v>55</v>
      </c>
      <c r="C8" s="283">
        <v>264</v>
      </c>
      <c r="D8" s="283">
        <v>2025</v>
      </c>
      <c r="E8" s="38" t="s">
        <v>1881</v>
      </c>
      <c r="F8" s="151" t="s">
        <v>57</v>
      </c>
      <c r="G8" s="176">
        <v>4873333</v>
      </c>
      <c r="H8" s="76" t="s">
        <v>1882</v>
      </c>
      <c r="I8" s="23" t="s">
        <v>946</v>
      </c>
      <c r="J8" s="40">
        <v>46062</v>
      </c>
      <c r="K8" s="41" t="s">
        <v>989</v>
      </c>
      <c r="L8" s="285" t="s">
        <v>1170</v>
      </c>
      <c r="M8" s="55"/>
      <c r="N8" s="288">
        <v>46063</v>
      </c>
      <c r="O8" s="41" t="s">
        <v>42</v>
      </c>
      <c r="P8" s="289">
        <v>46064</v>
      </c>
      <c r="Q8" s="152" t="s">
        <v>352</v>
      </c>
      <c r="R8" s="41"/>
      <c r="S8" s="290"/>
      <c r="T8" s="291"/>
      <c r="U8" s="292">
        <v>46066</v>
      </c>
      <c r="V8" s="155">
        <v>46069</v>
      </c>
      <c r="W8" s="70" t="s">
        <v>1879</v>
      </c>
      <c r="X8" s="289" t="s">
        <v>1880</v>
      </c>
      <c r="Y8" s="292"/>
      <c r="Z8" s="293"/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</row>
    <row r="9" spans="1:85" s="43" customFormat="1" ht="15" hidden="1" customHeight="1">
      <c r="A9" s="4">
        <f>ROW() - ROW(Tabla447817182024262[[#Headers],['#]])</f>
        <v>3</v>
      </c>
      <c r="B9" s="37" t="s">
        <v>55</v>
      </c>
      <c r="C9" s="283">
        <v>188</v>
      </c>
      <c r="D9" s="283">
        <v>2025</v>
      </c>
      <c r="E9" s="38" t="s">
        <v>765</v>
      </c>
      <c r="F9" s="151" t="s">
        <v>174</v>
      </c>
      <c r="G9" s="176">
        <v>1650000</v>
      </c>
      <c r="H9" s="76" t="s">
        <v>1883</v>
      </c>
      <c r="I9" s="23" t="s">
        <v>1884</v>
      </c>
      <c r="J9" s="40">
        <v>46062</v>
      </c>
      <c r="K9" s="41" t="s">
        <v>989</v>
      </c>
      <c r="L9" s="285" t="s">
        <v>54</v>
      </c>
      <c r="M9" s="55"/>
      <c r="N9" s="288">
        <v>46063</v>
      </c>
      <c r="O9" s="41" t="s">
        <v>42</v>
      </c>
      <c r="P9" s="289">
        <v>46064</v>
      </c>
      <c r="Q9" s="152" t="s">
        <v>352</v>
      </c>
      <c r="R9" s="41"/>
      <c r="S9" s="290"/>
      <c r="T9" s="291"/>
      <c r="U9" s="292">
        <v>46066</v>
      </c>
      <c r="V9" s="155">
        <v>46069</v>
      </c>
      <c r="W9" s="70" t="s">
        <v>1879</v>
      </c>
      <c r="X9" s="289" t="s">
        <v>1880</v>
      </c>
      <c r="Y9" s="292"/>
      <c r="Z9" s="293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282"/>
      <c r="BA9" s="282"/>
      <c r="BB9" s="28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</row>
    <row r="10" spans="1:85" s="43" customFormat="1" ht="15" hidden="1" customHeight="1">
      <c r="A10" s="283">
        <f>ROW() - ROW(Tabla447817182024262[[#Headers],['#]])</f>
        <v>4</v>
      </c>
      <c r="B10" s="37" t="s">
        <v>55</v>
      </c>
      <c r="C10" s="311">
        <v>39</v>
      </c>
      <c r="D10" s="283">
        <v>2025</v>
      </c>
      <c r="E10" s="38" t="s">
        <v>655</v>
      </c>
      <c r="F10" s="151" t="s">
        <v>1885</v>
      </c>
      <c r="G10" s="176">
        <v>2750000</v>
      </c>
      <c r="H10" s="226" t="s">
        <v>1886</v>
      </c>
      <c r="I10" s="23" t="s">
        <v>963</v>
      </c>
      <c r="J10" s="40">
        <v>46062</v>
      </c>
      <c r="K10" s="41" t="s">
        <v>989</v>
      </c>
      <c r="L10" s="285" t="s">
        <v>780</v>
      </c>
      <c r="M10" s="55"/>
      <c r="N10" s="288">
        <v>46063</v>
      </c>
      <c r="O10" s="41" t="s">
        <v>42</v>
      </c>
      <c r="P10" s="289">
        <v>46064</v>
      </c>
      <c r="Q10" s="152" t="s">
        <v>352</v>
      </c>
      <c r="R10" s="41"/>
      <c r="S10" s="290"/>
      <c r="T10" s="291"/>
      <c r="U10" s="292">
        <v>46066</v>
      </c>
      <c r="V10" s="155">
        <v>46069</v>
      </c>
      <c r="W10" s="70" t="s">
        <v>1879</v>
      </c>
      <c r="X10" s="289" t="s">
        <v>1880</v>
      </c>
      <c r="Y10" s="292"/>
      <c r="Z10" s="293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</row>
    <row r="11" spans="1:85" s="43" customFormat="1" ht="15" hidden="1" customHeight="1">
      <c r="A11" s="283">
        <f>ROW() - ROW(Tabla447817182024262[[#Headers],['#]])</f>
        <v>5</v>
      </c>
      <c r="B11" s="37" t="s">
        <v>55</v>
      </c>
      <c r="C11" s="311">
        <v>239</v>
      </c>
      <c r="D11" s="283">
        <v>2025</v>
      </c>
      <c r="E11" s="38" t="s">
        <v>1887</v>
      </c>
      <c r="F11" s="151">
        <v>8</v>
      </c>
      <c r="G11" s="176">
        <v>4200000</v>
      </c>
      <c r="H11" s="76" t="s">
        <v>1888</v>
      </c>
      <c r="I11" s="23" t="s">
        <v>1889</v>
      </c>
      <c r="J11" s="40">
        <v>46062</v>
      </c>
      <c r="K11" s="41" t="s">
        <v>989</v>
      </c>
      <c r="L11" s="285" t="s">
        <v>780</v>
      </c>
      <c r="M11" s="69"/>
      <c r="N11" s="288">
        <v>46063</v>
      </c>
      <c r="O11" s="41" t="s">
        <v>42</v>
      </c>
      <c r="P11" s="289">
        <v>46064</v>
      </c>
      <c r="Q11" s="152" t="s">
        <v>352</v>
      </c>
      <c r="R11" s="41"/>
      <c r="S11" s="290"/>
      <c r="T11" s="291"/>
      <c r="U11" s="292">
        <v>46066</v>
      </c>
      <c r="V11" s="155">
        <v>46069</v>
      </c>
      <c r="W11" s="70" t="s">
        <v>1879</v>
      </c>
      <c r="X11" s="289" t="s">
        <v>1880</v>
      </c>
      <c r="Y11" s="292"/>
      <c r="Z11" s="293"/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</row>
    <row r="12" spans="1:85" s="43" customFormat="1" ht="15" hidden="1" customHeight="1">
      <c r="A12" s="283">
        <f>ROW() - ROW(Tabla447817182024262[[#Headers],['#]])</f>
        <v>6</v>
      </c>
      <c r="B12" s="37" t="s">
        <v>55</v>
      </c>
      <c r="C12" s="283">
        <v>366</v>
      </c>
      <c r="D12" s="283">
        <v>2025</v>
      </c>
      <c r="E12" s="38" t="s">
        <v>1890</v>
      </c>
      <c r="F12" s="151" t="s">
        <v>57</v>
      </c>
      <c r="G12" s="176">
        <v>2600000</v>
      </c>
      <c r="H12" s="174" t="s">
        <v>1236</v>
      </c>
      <c r="I12" s="23" t="s">
        <v>513</v>
      </c>
      <c r="J12" s="40">
        <v>46059</v>
      </c>
      <c r="K12" s="41" t="s">
        <v>989</v>
      </c>
      <c r="L12" s="285" t="s">
        <v>364</v>
      </c>
      <c r="M12" s="55"/>
      <c r="N12" s="288">
        <v>46063</v>
      </c>
      <c r="O12" s="41" t="s">
        <v>42</v>
      </c>
      <c r="P12" s="289">
        <v>46064</v>
      </c>
      <c r="Q12" s="152" t="s">
        <v>352</v>
      </c>
      <c r="R12" s="41"/>
      <c r="S12" s="290"/>
      <c r="T12" s="291"/>
      <c r="U12" s="292">
        <v>46066</v>
      </c>
      <c r="V12" s="155">
        <v>46069</v>
      </c>
      <c r="W12" s="70" t="s">
        <v>1879</v>
      </c>
      <c r="X12" s="289" t="s">
        <v>1880</v>
      </c>
      <c r="Y12" s="292"/>
      <c r="Z12" s="293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82"/>
      <c r="CD12" s="282"/>
      <c r="CE12" s="282"/>
      <c r="CF12" s="282"/>
      <c r="CG12" s="282"/>
    </row>
    <row r="13" spans="1:85" s="43" customFormat="1" ht="15" hidden="1" customHeight="1">
      <c r="A13" s="283">
        <f>ROW() - ROW(Tabla447817182024262[[#Headers],['#]])</f>
        <v>7</v>
      </c>
      <c r="B13" s="37" t="s">
        <v>55</v>
      </c>
      <c r="C13" s="283">
        <v>403</v>
      </c>
      <c r="D13" s="283">
        <v>2025</v>
      </c>
      <c r="E13" s="38" t="s">
        <v>378</v>
      </c>
      <c r="F13" s="151" t="s">
        <v>57</v>
      </c>
      <c r="G13" s="176">
        <v>3500000</v>
      </c>
      <c r="H13" s="174" t="s">
        <v>1891</v>
      </c>
      <c r="I13" s="23" t="s">
        <v>849</v>
      </c>
      <c r="J13" s="40">
        <v>46060</v>
      </c>
      <c r="K13" s="41" t="s">
        <v>989</v>
      </c>
      <c r="L13" s="285" t="s">
        <v>364</v>
      </c>
      <c r="M13" s="55"/>
      <c r="N13" s="288">
        <v>46063</v>
      </c>
      <c r="O13" s="53" t="s">
        <v>42</v>
      </c>
      <c r="P13" s="289">
        <v>46064</v>
      </c>
      <c r="Q13" s="152" t="s">
        <v>352</v>
      </c>
      <c r="R13" s="41"/>
      <c r="S13" s="290"/>
      <c r="T13" s="291"/>
      <c r="U13" s="292">
        <v>46066</v>
      </c>
      <c r="V13" s="155">
        <v>46069</v>
      </c>
      <c r="W13" s="70" t="s">
        <v>1879</v>
      </c>
      <c r="X13" s="289" t="s">
        <v>1880</v>
      </c>
      <c r="Y13" s="292"/>
      <c r="Z13" s="293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</row>
    <row r="14" spans="1:85" s="43" customFormat="1" ht="15" hidden="1" customHeight="1">
      <c r="A14" s="283">
        <f>ROW() - ROW(Tabla447817182024262[[#Headers],['#]])</f>
        <v>8</v>
      </c>
      <c r="B14" s="37" t="s">
        <v>55</v>
      </c>
      <c r="C14" s="283">
        <v>236</v>
      </c>
      <c r="D14" s="283">
        <v>2025</v>
      </c>
      <c r="E14" s="38" t="s">
        <v>1892</v>
      </c>
      <c r="F14" s="151" t="s">
        <v>57</v>
      </c>
      <c r="G14" s="176">
        <v>3500000</v>
      </c>
      <c r="H14" s="174" t="s">
        <v>1238</v>
      </c>
      <c r="I14" s="23" t="s">
        <v>513</v>
      </c>
      <c r="J14" s="40">
        <v>46060</v>
      </c>
      <c r="K14" s="41" t="s">
        <v>989</v>
      </c>
      <c r="L14" s="285" t="s">
        <v>364</v>
      </c>
      <c r="M14" s="55"/>
      <c r="N14" s="288">
        <v>46063</v>
      </c>
      <c r="O14" s="41" t="s">
        <v>42</v>
      </c>
      <c r="P14" s="289">
        <v>46064</v>
      </c>
      <c r="Q14" s="152" t="s">
        <v>352</v>
      </c>
      <c r="R14" s="41"/>
      <c r="S14" s="290"/>
      <c r="T14" s="291"/>
      <c r="U14" s="292">
        <v>46066</v>
      </c>
      <c r="V14" s="155">
        <v>46069</v>
      </c>
      <c r="W14" s="70" t="s">
        <v>1879</v>
      </c>
      <c r="X14" s="289" t="s">
        <v>1880</v>
      </c>
      <c r="Y14" s="292"/>
      <c r="Z14" s="293"/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  <c r="AW14" s="282"/>
      <c r="AX14" s="282"/>
      <c r="AY14" s="282"/>
      <c r="AZ14" s="282"/>
      <c r="BA14" s="282"/>
      <c r="BB14" s="282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2"/>
      <c r="CC14" s="282"/>
      <c r="CD14" s="282"/>
      <c r="CE14" s="282"/>
      <c r="CF14" s="282"/>
      <c r="CG14" s="282"/>
    </row>
    <row r="15" spans="1:85" s="43" customFormat="1" ht="15" hidden="1" customHeight="1">
      <c r="A15" s="283">
        <f>ROW() - ROW(Tabla447817182024262[[#Headers],['#]])</f>
        <v>9</v>
      </c>
      <c r="B15" s="37" t="s">
        <v>55</v>
      </c>
      <c r="C15" s="283">
        <v>466</v>
      </c>
      <c r="D15" s="283">
        <v>2025</v>
      </c>
      <c r="E15" s="38" t="s">
        <v>1893</v>
      </c>
      <c r="F15" s="151" t="s">
        <v>57</v>
      </c>
      <c r="G15" s="176">
        <v>4800000</v>
      </c>
      <c r="H15" s="174" t="s">
        <v>1817</v>
      </c>
      <c r="I15" s="23" t="s">
        <v>513</v>
      </c>
      <c r="J15" s="40">
        <v>46060</v>
      </c>
      <c r="K15" s="41" t="s">
        <v>989</v>
      </c>
      <c r="L15" s="285" t="s">
        <v>364</v>
      </c>
      <c r="M15" s="55"/>
      <c r="N15" s="288">
        <v>46063</v>
      </c>
      <c r="O15" s="41" t="s">
        <v>42</v>
      </c>
      <c r="P15" s="289">
        <v>46064</v>
      </c>
      <c r="Q15" s="152" t="s">
        <v>352</v>
      </c>
      <c r="R15" s="41"/>
      <c r="S15" s="290"/>
      <c r="T15" s="291"/>
      <c r="U15" s="292">
        <v>46066</v>
      </c>
      <c r="V15" s="155">
        <v>46069</v>
      </c>
      <c r="W15" s="70" t="s">
        <v>1879</v>
      </c>
      <c r="X15" s="289" t="s">
        <v>1880</v>
      </c>
      <c r="Y15" s="292"/>
      <c r="Z15" s="293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2"/>
      <c r="BW15" s="282"/>
      <c r="BX15" s="282"/>
      <c r="BY15" s="282"/>
      <c r="BZ15" s="282"/>
      <c r="CA15" s="282"/>
      <c r="CB15" s="282"/>
      <c r="CC15" s="282"/>
      <c r="CD15" s="282"/>
      <c r="CE15" s="282"/>
      <c r="CF15" s="282"/>
      <c r="CG15" s="282"/>
    </row>
    <row r="16" spans="1:85" s="43" customFormat="1" ht="15" hidden="1" customHeight="1">
      <c r="A16" s="283">
        <f>ROW() - ROW(Tabla447817182024262[[#Headers],['#]])</f>
        <v>10</v>
      </c>
      <c r="B16" s="37" t="s">
        <v>55</v>
      </c>
      <c r="C16" s="283">
        <v>330</v>
      </c>
      <c r="D16" s="283">
        <v>2025</v>
      </c>
      <c r="E16" s="38" t="s">
        <v>571</v>
      </c>
      <c r="F16" s="151" t="s">
        <v>57</v>
      </c>
      <c r="G16" s="176">
        <v>1200000</v>
      </c>
      <c r="H16" s="174" t="s">
        <v>1894</v>
      </c>
      <c r="I16" s="23" t="s">
        <v>849</v>
      </c>
      <c r="J16" s="40">
        <v>46060</v>
      </c>
      <c r="K16" s="41" t="s">
        <v>989</v>
      </c>
      <c r="L16" s="285" t="s">
        <v>364</v>
      </c>
      <c r="M16" s="55"/>
      <c r="N16" s="288">
        <v>46063</v>
      </c>
      <c r="O16" s="41" t="s">
        <v>42</v>
      </c>
      <c r="P16" s="289">
        <v>46064</v>
      </c>
      <c r="Q16" s="152" t="s">
        <v>352</v>
      </c>
      <c r="R16" s="41"/>
      <c r="S16" s="290"/>
      <c r="T16" s="291"/>
      <c r="U16" s="292">
        <v>46066</v>
      </c>
      <c r="V16" s="155">
        <v>46069</v>
      </c>
      <c r="W16" s="70" t="s">
        <v>1879</v>
      </c>
      <c r="X16" s="289" t="s">
        <v>1880</v>
      </c>
      <c r="Y16" s="292"/>
      <c r="Z16" s="293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</row>
    <row r="17" spans="1:85" s="43" customFormat="1" ht="15" hidden="1" customHeight="1">
      <c r="A17" s="4">
        <v>11</v>
      </c>
      <c r="B17" s="37" t="s">
        <v>55</v>
      </c>
      <c r="C17" s="283">
        <v>60</v>
      </c>
      <c r="D17" s="283">
        <v>2025</v>
      </c>
      <c r="E17" s="38" t="s">
        <v>1895</v>
      </c>
      <c r="F17" s="151">
        <v>145</v>
      </c>
      <c r="G17" s="176">
        <v>7700000</v>
      </c>
      <c r="H17" s="76" t="s">
        <v>1896</v>
      </c>
      <c r="I17" s="23" t="s">
        <v>892</v>
      </c>
      <c r="J17" s="40">
        <v>46062</v>
      </c>
      <c r="K17" s="41" t="s">
        <v>989</v>
      </c>
      <c r="L17" s="285" t="s">
        <v>54</v>
      </c>
      <c r="M17" s="55"/>
      <c r="N17" s="288">
        <v>46063</v>
      </c>
      <c r="O17" s="41" t="s">
        <v>42</v>
      </c>
      <c r="P17" s="289">
        <v>46064</v>
      </c>
      <c r="Q17" s="152" t="s">
        <v>352</v>
      </c>
      <c r="R17" s="41"/>
      <c r="S17" s="290"/>
      <c r="T17" s="291"/>
      <c r="U17" s="292">
        <v>46066</v>
      </c>
      <c r="V17" s="155">
        <v>46069</v>
      </c>
      <c r="W17" s="70" t="s">
        <v>1879</v>
      </c>
      <c r="X17" s="289" t="s">
        <v>1880</v>
      </c>
      <c r="Y17" s="292"/>
      <c r="Z17" s="293"/>
      <c r="AA17" s="282"/>
      <c r="AB17" s="282"/>
      <c r="AC17" s="282"/>
      <c r="AD17" s="282"/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</row>
    <row r="18" spans="1:85" s="43" customFormat="1" ht="15" hidden="1" customHeight="1">
      <c r="A18" s="283">
        <v>12</v>
      </c>
      <c r="B18" s="37" t="s">
        <v>55</v>
      </c>
      <c r="C18" s="283">
        <v>91</v>
      </c>
      <c r="D18" s="283">
        <v>2025</v>
      </c>
      <c r="E18" s="38" t="s">
        <v>1866</v>
      </c>
      <c r="F18" s="151" t="s">
        <v>873</v>
      </c>
      <c r="G18" s="176">
        <v>5500000</v>
      </c>
      <c r="H18" s="175" t="s">
        <v>1897</v>
      </c>
      <c r="I18" s="23" t="s">
        <v>892</v>
      </c>
      <c r="J18" s="40">
        <v>46062</v>
      </c>
      <c r="K18" s="41" t="s">
        <v>989</v>
      </c>
      <c r="L18" s="285" t="s">
        <v>54</v>
      </c>
      <c r="M18" s="55"/>
      <c r="N18" s="288">
        <v>46063</v>
      </c>
      <c r="O18" s="41" t="s">
        <v>42</v>
      </c>
      <c r="P18" s="289">
        <v>46064</v>
      </c>
      <c r="Q18" s="152" t="s">
        <v>352</v>
      </c>
      <c r="R18" s="41"/>
      <c r="S18" s="290"/>
      <c r="T18" s="291"/>
      <c r="U18" s="292">
        <v>46066</v>
      </c>
      <c r="V18" s="155">
        <v>46069</v>
      </c>
      <c r="W18" s="70" t="s">
        <v>1879</v>
      </c>
      <c r="X18" s="289" t="s">
        <v>1880</v>
      </c>
      <c r="Y18" s="292"/>
      <c r="Z18" s="293"/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</row>
    <row r="19" spans="1:85" s="43" customFormat="1" ht="15" hidden="1" customHeight="1">
      <c r="A19" s="4">
        <v>13</v>
      </c>
      <c r="B19" s="37" t="s">
        <v>55</v>
      </c>
      <c r="C19" s="283">
        <v>518</v>
      </c>
      <c r="D19" s="283">
        <v>2025</v>
      </c>
      <c r="E19" s="38" t="s">
        <v>534</v>
      </c>
      <c r="F19" s="151" t="s">
        <v>174</v>
      </c>
      <c r="G19" s="176">
        <v>7500000</v>
      </c>
      <c r="H19" s="199" t="s">
        <v>1539</v>
      </c>
      <c r="I19" s="23" t="s">
        <v>892</v>
      </c>
      <c r="J19" s="40">
        <v>46062</v>
      </c>
      <c r="K19" s="41" t="s">
        <v>989</v>
      </c>
      <c r="L19" s="285" t="s">
        <v>54</v>
      </c>
      <c r="M19" s="55"/>
      <c r="N19" s="288">
        <v>46063</v>
      </c>
      <c r="O19" s="41" t="s">
        <v>42</v>
      </c>
      <c r="P19" s="289">
        <v>46064</v>
      </c>
      <c r="Q19" s="152" t="s">
        <v>352</v>
      </c>
      <c r="R19" s="41"/>
      <c r="S19" s="290"/>
      <c r="T19" s="291"/>
      <c r="U19" s="292">
        <v>46066</v>
      </c>
      <c r="V19" s="155">
        <v>46069</v>
      </c>
      <c r="W19" s="70" t="s">
        <v>1879</v>
      </c>
      <c r="X19" s="289" t="s">
        <v>1880</v>
      </c>
      <c r="Y19" s="292"/>
      <c r="Z19" s="293"/>
      <c r="AA19" s="282"/>
      <c r="AB19" s="282"/>
      <c r="AC19" s="282"/>
      <c r="AD19" s="282"/>
      <c r="AE19" s="282"/>
      <c r="AF19" s="282"/>
      <c r="AG19" s="282"/>
      <c r="AH19" s="282"/>
      <c r="AI19" s="282"/>
      <c r="AJ19" s="282"/>
      <c r="AK19" s="282"/>
      <c r="AL19" s="282"/>
      <c r="AM19" s="282"/>
      <c r="AN19" s="282"/>
      <c r="AO19" s="282"/>
      <c r="AP19" s="282"/>
      <c r="AQ19" s="282"/>
      <c r="AR19" s="282"/>
      <c r="AS19" s="282"/>
      <c r="AT19" s="282"/>
      <c r="AU19" s="282"/>
      <c r="AV19" s="282"/>
      <c r="AW19" s="282"/>
      <c r="AX19" s="282"/>
      <c r="AY19" s="282"/>
      <c r="AZ19" s="282"/>
      <c r="BA19" s="282"/>
      <c r="BB19" s="282"/>
      <c r="BC19" s="282"/>
      <c r="BD19" s="282"/>
      <c r="BE19" s="282"/>
      <c r="BF19" s="282"/>
      <c r="BG19" s="282"/>
      <c r="BH19" s="282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2"/>
      <c r="BW19" s="282"/>
      <c r="BX19" s="282"/>
      <c r="BY19" s="282"/>
      <c r="BZ19" s="282"/>
      <c r="CA19" s="282"/>
      <c r="CB19" s="282"/>
      <c r="CC19" s="282"/>
      <c r="CD19" s="282"/>
      <c r="CE19" s="282"/>
      <c r="CF19" s="282"/>
      <c r="CG19" s="282"/>
    </row>
    <row r="20" spans="1:85" s="43" customFormat="1" ht="15" hidden="1" customHeight="1">
      <c r="A20" s="4">
        <f>ROW() - ROW(Tabla447817182024262[[#Headers],['#]])</f>
        <v>14</v>
      </c>
      <c r="B20" s="37" t="s">
        <v>55</v>
      </c>
      <c r="C20" s="283">
        <v>515</v>
      </c>
      <c r="D20" s="283">
        <v>2025</v>
      </c>
      <c r="E20" s="38" t="s">
        <v>1898</v>
      </c>
      <c r="F20" s="151" t="s">
        <v>174</v>
      </c>
      <c r="G20" s="176">
        <v>7500000</v>
      </c>
      <c r="H20" s="198" t="s">
        <v>1899</v>
      </c>
      <c r="I20" s="23" t="s">
        <v>892</v>
      </c>
      <c r="J20" s="40">
        <v>46062</v>
      </c>
      <c r="K20" s="41" t="s">
        <v>989</v>
      </c>
      <c r="L20" s="285" t="s">
        <v>54</v>
      </c>
      <c r="M20" s="55"/>
      <c r="N20" s="288">
        <v>46063</v>
      </c>
      <c r="O20" s="41" t="s">
        <v>42</v>
      </c>
      <c r="P20" s="289">
        <v>46064</v>
      </c>
      <c r="Q20" s="152" t="s">
        <v>352</v>
      </c>
      <c r="R20" s="41"/>
      <c r="S20" s="290"/>
      <c r="T20" s="291"/>
      <c r="U20" s="292">
        <v>46066</v>
      </c>
      <c r="V20" s="155">
        <v>46069</v>
      </c>
      <c r="W20" s="70" t="s">
        <v>1879</v>
      </c>
      <c r="X20" s="289" t="s">
        <v>1880</v>
      </c>
      <c r="Y20" s="292"/>
      <c r="Z20" s="293"/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82"/>
      <c r="AW20" s="282"/>
      <c r="AX20" s="282"/>
      <c r="AY20" s="282"/>
      <c r="AZ20" s="282"/>
      <c r="BA20" s="282"/>
      <c r="BB20" s="282"/>
      <c r="BC20" s="282"/>
      <c r="BD20" s="282"/>
      <c r="BE20" s="282"/>
      <c r="BF20" s="282"/>
      <c r="BG20" s="282"/>
      <c r="BH20" s="282"/>
      <c r="BI20" s="282"/>
      <c r="BJ20" s="282"/>
      <c r="BK20" s="282"/>
      <c r="BL20" s="282"/>
      <c r="BM20" s="282"/>
      <c r="BN20" s="282"/>
      <c r="BO20" s="282"/>
      <c r="BP20" s="282"/>
      <c r="BQ20" s="282"/>
      <c r="BR20" s="282"/>
      <c r="BS20" s="282"/>
      <c r="BT20" s="282"/>
      <c r="BU20" s="282"/>
      <c r="BV20" s="282"/>
      <c r="BW20" s="282"/>
      <c r="BX20" s="282"/>
      <c r="BY20" s="282"/>
      <c r="BZ20" s="282"/>
      <c r="CA20" s="282"/>
      <c r="CB20" s="282"/>
      <c r="CC20" s="282"/>
      <c r="CD20" s="282"/>
      <c r="CE20" s="282"/>
      <c r="CF20" s="282"/>
      <c r="CG20" s="282"/>
    </row>
    <row r="21" spans="1:85" s="43" customFormat="1" ht="15.75">
      <c r="A21" s="283">
        <f>ROW() - ROW(Tabla447817182024262[[#Headers],['#]])</f>
        <v>15</v>
      </c>
      <c r="B21" s="37" t="s">
        <v>55</v>
      </c>
      <c r="C21" s="283">
        <v>10</v>
      </c>
      <c r="D21" s="283">
        <v>2025</v>
      </c>
      <c r="E21" s="38" t="s">
        <v>1186</v>
      </c>
      <c r="F21" s="151" t="s">
        <v>174</v>
      </c>
      <c r="G21" s="176">
        <v>3000000</v>
      </c>
      <c r="H21" s="199" t="s">
        <v>1900</v>
      </c>
      <c r="I21" s="23" t="s">
        <v>892</v>
      </c>
      <c r="J21" s="40">
        <v>46062</v>
      </c>
      <c r="K21" s="41" t="s">
        <v>989</v>
      </c>
      <c r="L21" s="285" t="s">
        <v>54</v>
      </c>
      <c r="M21" s="55"/>
      <c r="N21" s="288">
        <v>46063</v>
      </c>
      <c r="O21" s="193" t="s">
        <v>42</v>
      </c>
      <c r="P21" s="289">
        <v>46064</v>
      </c>
      <c r="Q21" s="152" t="s">
        <v>352</v>
      </c>
      <c r="R21" s="41"/>
      <c r="S21" s="290"/>
      <c r="T21" s="291"/>
      <c r="U21" s="292">
        <v>46066</v>
      </c>
      <c r="V21" s="155">
        <v>46069</v>
      </c>
      <c r="W21" s="70" t="s">
        <v>1879</v>
      </c>
      <c r="X21" s="289" t="s">
        <v>1880</v>
      </c>
      <c r="Y21" s="292"/>
      <c r="Z21" s="293"/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82"/>
      <c r="AW21" s="282"/>
      <c r="AX21" s="282"/>
      <c r="AY21" s="282"/>
      <c r="AZ21" s="282"/>
      <c r="BA21" s="282"/>
      <c r="BB21" s="282"/>
      <c r="BC21" s="282"/>
      <c r="BD21" s="282"/>
      <c r="BE21" s="282"/>
      <c r="BF21" s="282"/>
      <c r="BG21" s="282"/>
      <c r="BH21" s="282"/>
      <c r="BI21" s="282"/>
      <c r="BJ21" s="282"/>
      <c r="BK21" s="282"/>
      <c r="BL21" s="282"/>
      <c r="BM21" s="282"/>
      <c r="BN21" s="282"/>
      <c r="BO21" s="282"/>
      <c r="BP21" s="282"/>
      <c r="BQ21" s="282"/>
      <c r="BR21" s="282"/>
      <c r="BS21" s="282"/>
      <c r="BT21" s="282"/>
      <c r="BU21" s="282"/>
      <c r="BV21" s="282"/>
      <c r="BW21" s="282"/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</row>
    <row r="22" spans="1:85" s="43" customFormat="1" ht="15" hidden="1" customHeight="1">
      <c r="A22" s="283">
        <f>ROW() - ROW(Tabla447817182024262[[#Headers],['#]])</f>
        <v>16</v>
      </c>
      <c r="B22" s="37" t="s">
        <v>55</v>
      </c>
      <c r="C22" s="283">
        <v>47</v>
      </c>
      <c r="D22" s="283">
        <v>2025</v>
      </c>
      <c r="E22" s="38" t="s">
        <v>855</v>
      </c>
      <c r="F22" s="151" t="s">
        <v>174</v>
      </c>
      <c r="G22" s="176">
        <v>4750000</v>
      </c>
      <c r="H22" s="76" t="s">
        <v>1886</v>
      </c>
      <c r="I22" s="23" t="s">
        <v>892</v>
      </c>
      <c r="J22" s="40">
        <v>46062</v>
      </c>
      <c r="K22" s="41" t="s">
        <v>989</v>
      </c>
      <c r="L22" s="285" t="s">
        <v>54</v>
      </c>
      <c r="M22" s="55"/>
      <c r="N22" s="288">
        <v>46063</v>
      </c>
      <c r="O22" s="41" t="s">
        <v>42</v>
      </c>
      <c r="P22" s="289">
        <v>46064</v>
      </c>
      <c r="Q22" s="152" t="s">
        <v>352</v>
      </c>
      <c r="R22" s="41"/>
      <c r="S22" s="290"/>
      <c r="T22" s="291"/>
      <c r="U22" s="292">
        <v>46066</v>
      </c>
      <c r="V22" s="155">
        <v>46069</v>
      </c>
      <c r="W22" s="70" t="s">
        <v>1879</v>
      </c>
      <c r="X22" s="289" t="s">
        <v>1880</v>
      </c>
      <c r="Y22" s="292"/>
      <c r="Z22" s="293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  <c r="AS22" s="282"/>
      <c r="AT22" s="282"/>
      <c r="AU22" s="282"/>
      <c r="AV22" s="282"/>
      <c r="AW22" s="282"/>
      <c r="AX22" s="282"/>
      <c r="AY22" s="282"/>
      <c r="AZ22" s="282"/>
      <c r="BA22" s="282"/>
      <c r="BB22" s="282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</row>
    <row r="23" spans="1:85" s="43" customFormat="1" ht="15" hidden="1" customHeight="1">
      <c r="A23" s="283">
        <f>ROW() - ROW(Tabla447817182024262[[#Headers],['#]])</f>
        <v>17</v>
      </c>
      <c r="B23" s="37" t="s">
        <v>55</v>
      </c>
      <c r="C23" s="283">
        <v>265</v>
      </c>
      <c r="D23" s="283">
        <v>2025</v>
      </c>
      <c r="E23" s="38" t="s">
        <v>578</v>
      </c>
      <c r="F23" s="176" t="s">
        <v>873</v>
      </c>
      <c r="G23" s="404">
        <v>6200000</v>
      </c>
      <c r="H23" s="174" t="s">
        <v>1901</v>
      </c>
      <c r="I23" s="23" t="s">
        <v>1073</v>
      </c>
      <c r="J23" s="40">
        <v>46062</v>
      </c>
      <c r="K23" s="41" t="s">
        <v>989</v>
      </c>
      <c r="L23" s="285" t="s">
        <v>54</v>
      </c>
      <c r="M23" s="51"/>
      <c r="N23" s="288">
        <v>46063</v>
      </c>
      <c r="O23" s="41" t="s">
        <v>42</v>
      </c>
      <c r="P23" s="289">
        <v>46064</v>
      </c>
      <c r="Q23" s="152" t="s">
        <v>352</v>
      </c>
      <c r="R23" s="41"/>
      <c r="S23" s="290"/>
      <c r="T23" s="291"/>
      <c r="U23" s="292">
        <v>46066</v>
      </c>
      <c r="V23" s="155">
        <v>46069</v>
      </c>
      <c r="W23" s="70" t="s">
        <v>1879</v>
      </c>
      <c r="X23" s="289" t="s">
        <v>1880</v>
      </c>
      <c r="Y23" s="292"/>
      <c r="Z23" s="293"/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O23" s="282"/>
      <c r="AP23" s="282"/>
      <c r="AQ23" s="282"/>
      <c r="AR23" s="282"/>
      <c r="AS23" s="282"/>
      <c r="AT23" s="282"/>
      <c r="AU23" s="282"/>
      <c r="AV23" s="282"/>
      <c r="AW23" s="282"/>
      <c r="AX23" s="282"/>
      <c r="AY23" s="282"/>
      <c r="AZ23" s="282"/>
      <c r="BA23" s="282"/>
      <c r="BB23" s="282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  <c r="CD23" s="282"/>
      <c r="CE23" s="282"/>
      <c r="CF23" s="282"/>
      <c r="CG23" s="282"/>
    </row>
    <row r="24" spans="1:85" s="43" customFormat="1" ht="15" hidden="1" customHeight="1">
      <c r="A24" s="283">
        <f>ROW() - ROW(Tabla447817182024262[[#Headers],['#]])</f>
        <v>18</v>
      </c>
      <c r="B24" s="37" t="s">
        <v>55</v>
      </c>
      <c r="C24" s="283">
        <v>477</v>
      </c>
      <c r="D24" s="283">
        <v>2025</v>
      </c>
      <c r="E24" s="38" t="s">
        <v>1902</v>
      </c>
      <c r="F24" s="151" t="s">
        <v>57</v>
      </c>
      <c r="G24" s="176">
        <v>4000000</v>
      </c>
      <c r="H24" s="174" t="s">
        <v>1903</v>
      </c>
      <c r="I24" s="177" t="s">
        <v>1904</v>
      </c>
      <c r="J24" s="40">
        <v>46063</v>
      </c>
      <c r="K24" s="41" t="s">
        <v>989</v>
      </c>
      <c r="L24" s="285" t="s">
        <v>400</v>
      </c>
      <c r="M24" s="154"/>
      <c r="N24" s="288">
        <v>46063</v>
      </c>
      <c r="O24" s="41" t="s">
        <v>42</v>
      </c>
      <c r="P24" s="289">
        <v>46064</v>
      </c>
      <c r="Q24" s="152" t="s">
        <v>352</v>
      </c>
      <c r="R24" s="41"/>
      <c r="S24" s="290"/>
      <c r="T24" s="291"/>
      <c r="U24" s="292">
        <v>46066</v>
      </c>
      <c r="V24" s="155">
        <v>46069</v>
      </c>
      <c r="W24" s="70" t="s">
        <v>1879</v>
      </c>
      <c r="X24" s="289" t="s">
        <v>1880</v>
      </c>
      <c r="Y24" s="292"/>
      <c r="Z24" s="293"/>
      <c r="AA24" s="282"/>
      <c r="AB24" s="282"/>
      <c r="AC24" s="282"/>
      <c r="AD24" s="282"/>
      <c r="AE24" s="282"/>
      <c r="AF24" s="282"/>
      <c r="AG24" s="282"/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/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282"/>
      <c r="BI24" s="282"/>
      <c r="BJ24" s="282"/>
      <c r="BK24" s="282"/>
      <c r="BL24" s="282"/>
      <c r="BM24" s="282"/>
      <c r="BN24" s="282"/>
      <c r="BO24" s="282"/>
      <c r="BP24" s="282"/>
      <c r="BQ24" s="282"/>
      <c r="BR24" s="282"/>
      <c r="BS24" s="282"/>
      <c r="BT24" s="282"/>
      <c r="BU24" s="282"/>
      <c r="BV24" s="282"/>
      <c r="BW24" s="282"/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</row>
    <row r="25" spans="1:85" s="43" customFormat="1" ht="15" hidden="1" customHeight="1">
      <c r="A25" s="283">
        <f>ROW() - ROW(Tabla447817182024262[[#Headers],['#]])</f>
        <v>19</v>
      </c>
      <c r="B25" s="37" t="s">
        <v>55</v>
      </c>
      <c r="C25" s="283">
        <v>506</v>
      </c>
      <c r="D25" s="283">
        <v>2025</v>
      </c>
      <c r="E25" s="38" t="s">
        <v>1905</v>
      </c>
      <c r="F25" s="151" t="s">
        <v>57</v>
      </c>
      <c r="G25" s="176">
        <v>6000000</v>
      </c>
      <c r="H25" s="178" t="s">
        <v>1906</v>
      </c>
      <c r="I25" s="179" t="s">
        <v>1904</v>
      </c>
      <c r="J25" s="40">
        <v>46063</v>
      </c>
      <c r="K25" s="41" t="s">
        <v>989</v>
      </c>
      <c r="L25" s="285" t="s">
        <v>400</v>
      </c>
      <c r="M25" s="55"/>
      <c r="N25" s="288">
        <v>46063</v>
      </c>
      <c r="O25" s="41" t="s">
        <v>42</v>
      </c>
      <c r="P25" s="289">
        <v>46064</v>
      </c>
      <c r="Q25" s="152" t="s">
        <v>352</v>
      </c>
      <c r="R25" s="41"/>
      <c r="S25" s="290"/>
      <c r="T25" s="291"/>
      <c r="U25" s="292">
        <v>46066</v>
      </c>
      <c r="V25" s="155">
        <v>46069</v>
      </c>
      <c r="W25" s="70" t="s">
        <v>1879</v>
      </c>
      <c r="X25" s="289" t="s">
        <v>1880</v>
      </c>
      <c r="Y25" s="292"/>
      <c r="Z25" s="293"/>
      <c r="AA25" s="282"/>
      <c r="AB25" s="282"/>
      <c r="AC25" s="282"/>
      <c r="AD25" s="282"/>
      <c r="AE25" s="282"/>
      <c r="AF25" s="282"/>
      <c r="AG25" s="282"/>
      <c r="AH25" s="282"/>
      <c r="AI25" s="282"/>
      <c r="AJ25" s="282"/>
      <c r="AK25" s="282"/>
      <c r="AL25" s="282"/>
      <c r="AM25" s="282"/>
      <c r="AN25" s="282"/>
      <c r="AO25" s="282"/>
      <c r="AP25" s="282"/>
      <c r="AQ25" s="282"/>
      <c r="AR25" s="282"/>
      <c r="AS25" s="282"/>
      <c r="AT25" s="282"/>
      <c r="AU25" s="282"/>
      <c r="AV25" s="282"/>
      <c r="AW25" s="282"/>
      <c r="AX25" s="282"/>
      <c r="AY25" s="282"/>
      <c r="AZ25" s="282"/>
      <c r="BA25" s="282"/>
      <c r="BB25" s="282"/>
      <c r="BC25" s="282"/>
      <c r="BD25" s="282"/>
      <c r="BE25" s="282"/>
      <c r="BF25" s="282"/>
      <c r="BG25" s="282"/>
      <c r="BH25" s="282"/>
      <c r="BI25" s="282"/>
      <c r="BJ25" s="282"/>
      <c r="BK25" s="282"/>
      <c r="BL25" s="282"/>
      <c r="BM25" s="282"/>
      <c r="BN25" s="282"/>
      <c r="BO25" s="282"/>
      <c r="BP25" s="282"/>
      <c r="BQ25" s="282"/>
      <c r="BR25" s="282"/>
      <c r="BS25" s="282"/>
      <c r="BT25" s="282"/>
      <c r="BU25" s="282"/>
      <c r="BV25" s="282"/>
      <c r="BW25" s="282"/>
      <c r="BX25" s="282"/>
      <c r="BY25" s="282"/>
      <c r="BZ25" s="282"/>
      <c r="CA25" s="282"/>
      <c r="CB25" s="282"/>
      <c r="CC25" s="282"/>
      <c r="CD25" s="282"/>
      <c r="CE25" s="282"/>
      <c r="CF25" s="282"/>
      <c r="CG25" s="282"/>
    </row>
    <row r="26" spans="1:85" s="43" customFormat="1" ht="15" hidden="1" customHeight="1">
      <c r="A26" s="283">
        <f>ROW() - ROW(Tabla447817182024262[[#Headers],['#]])</f>
        <v>20</v>
      </c>
      <c r="B26" s="37" t="s">
        <v>55</v>
      </c>
      <c r="C26" s="283">
        <v>531</v>
      </c>
      <c r="D26" s="283">
        <v>2025</v>
      </c>
      <c r="E26" s="38" t="s">
        <v>1115</v>
      </c>
      <c r="F26" s="151" t="s">
        <v>57</v>
      </c>
      <c r="G26" s="176">
        <v>9649467</v>
      </c>
      <c r="H26" s="226" t="s">
        <v>1907</v>
      </c>
      <c r="I26" s="180" t="s">
        <v>1904</v>
      </c>
      <c r="J26" s="40">
        <v>46063</v>
      </c>
      <c r="K26" s="41" t="s">
        <v>989</v>
      </c>
      <c r="L26" s="285" t="s">
        <v>400</v>
      </c>
      <c r="M26" s="56"/>
      <c r="N26" s="288">
        <v>46063</v>
      </c>
      <c r="O26" s="300" t="s">
        <v>42</v>
      </c>
      <c r="P26" s="289">
        <v>46064</v>
      </c>
      <c r="Q26" s="293" t="s">
        <v>352</v>
      </c>
      <c r="R26" s="41"/>
      <c r="S26" s="290"/>
      <c r="T26" s="291"/>
      <c r="U26" s="292">
        <v>46066</v>
      </c>
      <c r="V26" s="155">
        <v>46069</v>
      </c>
      <c r="W26" s="70" t="s">
        <v>1879</v>
      </c>
      <c r="X26" s="289" t="s">
        <v>1880</v>
      </c>
      <c r="Y26" s="292"/>
      <c r="Z26" s="293"/>
      <c r="AA26" s="282"/>
      <c r="AB26" s="282"/>
      <c r="AC26" s="282"/>
      <c r="AD26" s="282"/>
      <c r="AE26" s="282"/>
      <c r="AF26" s="282"/>
      <c r="AG26" s="282"/>
      <c r="AH26" s="282"/>
      <c r="AI26" s="282"/>
      <c r="AJ26" s="282"/>
      <c r="AK26" s="282"/>
      <c r="AL26" s="282"/>
      <c r="AM26" s="282"/>
      <c r="AN26" s="282"/>
      <c r="AO26" s="282"/>
      <c r="AP26" s="282"/>
      <c r="AQ26" s="282"/>
      <c r="AR26" s="282"/>
      <c r="AS26" s="282"/>
      <c r="AT26" s="282"/>
      <c r="AU26" s="282"/>
      <c r="AV26" s="282"/>
      <c r="AW26" s="282"/>
      <c r="AX26" s="282"/>
      <c r="AY26" s="282"/>
      <c r="AZ26" s="282"/>
      <c r="BA26" s="282"/>
      <c r="BB26" s="282"/>
      <c r="BC26" s="282"/>
      <c r="BD26" s="282"/>
      <c r="BE26" s="282"/>
      <c r="BF26" s="282"/>
      <c r="BG26" s="282"/>
      <c r="BH26" s="282"/>
      <c r="BI26" s="282"/>
      <c r="BJ26" s="282"/>
      <c r="BK26" s="282"/>
      <c r="BL26" s="282"/>
      <c r="BM26" s="282"/>
      <c r="BN26" s="282"/>
      <c r="BO26" s="282"/>
      <c r="BP26" s="282"/>
      <c r="BQ26" s="282"/>
      <c r="BR26" s="282"/>
      <c r="BS26" s="282"/>
      <c r="BT26" s="282"/>
      <c r="BU26" s="282"/>
      <c r="BV26" s="282"/>
      <c r="BW26" s="282"/>
      <c r="BX26" s="282"/>
      <c r="BY26" s="282"/>
      <c r="BZ26" s="282"/>
      <c r="CA26" s="282"/>
      <c r="CB26" s="282"/>
      <c r="CC26" s="282"/>
      <c r="CD26" s="282"/>
      <c r="CE26" s="282"/>
      <c r="CF26" s="282"/>
      <c r="CG26" s="282"/>
    </row>
    <row r="27" spans="1:85" s="43" customFormat="1" ht="15" hidden="1" customHeight="1">
      <c r="A27" s="283">
        <f>ROW() - ROW(Tabla447817182024262[[#Headers],['#]])</f>
        <v>21</v>
      </c>
      <c r="B27" s="37" t="s">
        <v>55</v>
      </c>
      <c r="C27" s="283">
        <v>37</v>
      </c>
      <c r="D27" s="283">
        <v>2025</v>
      </c>
      <c r="E27" s="38" t="s">
        <v>1908</v>
      </c>
      <c r="F27" s="151" t="s">
        <v>948</v>
      </c>
      <c r="G27" s="176">
        <v>6750000</v>
      </c>
      <c r="H27" s="226" t="s">
        <v>1909</v>
      </c>
      <c r="I27" s="180" t="s">
        <v>1904</v>
      </c>
      <c r="J27" s="40">
        <v>46063</v>
      </c>
      <c r="K27" s="41" t="s">
        <v>989</v>
      </c>
      <c r="L27" s="285" t="s">
        <v>400</v>
      </c>
      <c r="M27" s="55"/>
      <c r="N27" s="288">
        <v>46063</v>
      </c>
      <c r="O27" s="41" t="s">
        <v>42</v>
      </c>
      <c r="P27" s="289">
        <v>46064</v>
      </c>
      <c r="Q27" s="152" t="s">
        <v>352</v>
      </c>
      <c r="R27" s="41"/>
      <c r="S27" s="290"/>
      <c r="T27" s="291"/>
      <c r="U27" s="292">
        <v>46067</v>
      </c>
      <c r="V27" s="155">
        <v>46069</v>
      </c>
      <c r="W27" s="70" t="s">
        <v>1879</v>
      </c>
      <c r="X27" s="289" t="s">
        <v>1880</v>
      </c>
      <c r="Y27" s="292"/>
      <c r="Z27" s="293"/>
      <c r="AA27" s="282"/>
      <c r="AB27" s="282"/>
      <c r="AC27" s="282"/>
      <c r="AD27" s="282"/>
      <c r="AE27" s="282"/>
      <c r="AF27" s="282"/>
      <c r="AG27" s="282"/>
      <c r="AH27" s="282"/>
      <c r="AI27" s="282"/>
      <c r="AJ27" s="282"/>
      <c r="AK27" s="282"/>
      <c r="AL27" s="282"/>
      <c r="AM27" s="282"/>
      <c r="AN27" s="282"/>
      <c r="AO27" s="282"/>
      <c r="AP27" s="282"/>
      <c r="AQ27" s="282"/>
      <c r="AR27" s="282"/>
      <c r="AS27" s="282"/>
      <c r="AT27" s="282"/>
      <c r="AU27" s="282"/>
      <c r="AV27" s="282"/>
      <c r="AW27" s="282"/>
      <c r="AX27" s="282"/>
      <c r="AY27" s="282"/>
      <c r="AZ27" s="282"/>
      <c r="BA27" s="282"/>
      <c r="BB27" s="282"/>
      <c r="BC27" s="282"/>
      <c r="BD27" s="282"/>
      <c r="BE27" s="282"/>
      <c r="BF27" s="282"/>
      <c r="BG27" s="282"/>
      <c r="BH27" s="282"/>
      <c r="BI27" s="282"/>
      <c r="BJ27" s="282"/>
      <c r="BK27" s="282"/>
      <c r="BL27" s="282"/>
      <c r="BM27" s="282"/>
      <c r="BN27" s="282"/>
      <c r="BO27" s="282"/>
      <c r="BP27" s="282"/>
      <c r="BQ27" s="282"/>
      <c r="BR27" s="282"/>
      <c r="BS27" s="282"/>
      <c r="BT27" s="282"/>
      <c r="BU27" s="282"/>
      <c r="BV27" s="282"/>
      <c r="BW27" s="282"/>
      <c r="BX27" s="282"/>
      <c r="BY27" s="282"/>
      <c r="BZ27" s="282"/>
      <c r="CA27" s="282"/>
      <c r="CB27" s="282"/>
      <c r="CC27" s="282"/>
      <c r="CD27" s="282"/>
      <c r="CE27" s="282"/>
      <c r="CF27" s="282"/>
      <c r="CG27" s="282"/>
    </row>
    <row r="28" spans="1:85" s="43" customFormat="1" ht="15" hidden="1" customHeight="1">
      <c r="A28" s="283">
        <f>ROW() - ROW(Tabla447817182024262[[#Headers],['#]])</f>
        <v>22</v>
      </c>
      <c r="B28" s="37" t="s">
        <v>55</v>
      </c>
      <c r="C28" s="283">
        <v>108</v>
      </c>
      <c r="D28" s="283">
        <v>2025</v>
      </c>
      <c r="E28" s="38" t="s">
        <v>1910</v>
      </c>
      <c r="F28" s="151" t="s">
        <v>70</v>
      </c>
      <c r="G28" s="176">
        <v>7500000</v>
      </c>
      <c r="H28" s="226" t="s">
        <v>1911</v>
      </c>
      <c r="I28" s="180" t="s">
        <v>1904</v>
      </c>
      <c r="J28" s="40">
        <v>46063</v>
      </c>
      <c r="K28" s="41" t="s">
        <v>989</v>
      </c>
      <c r="L28" s="285" t="s">
        <v>400</v>
      </c>
      <c r="M28" s="55"/>
      <c r="N28" s="288">
        <v>46063</v>
      </c>
      <c r="O28" s="41" t="s">
        <v>42</v>
      </c>
      <c r="P28" s="289">
        <v>46064</v>
      </c>
      <c r="Q28" s="152" t="s">
        <v>352</v>
      </c>
      <c r="R28" s="41"/>
      <c r="S28" s="290"/>
      <c r="T28" s="291"/>
      <c r="U28" s="292">
        <v>46067</v>
      </c>
      <c r="V28" s="155">
        <v>46069</v>
      </c>
      <c r="W28" s="70" t="s">
        <v>1879</v>
      </c>
      <c r="X28" s="289" t="s">
        <v>1880</v>
      </c>
      <c r="Y28" s="292"/>
      <c r="Z28" s="293"/>
      <c r="AA28" s="282"/>
      <c r="AB28" s="282"/>
      <c r="AC28" s="282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282"/>
      <c r="CB28" s="282"/>
      <c r="CC28" s="282"/>
      <c r="CD28" s="282"/>
      <c r="CE28" s="282"/>
      <c r="CF28" s="282"/>
      <c r="CG28" s="282"/>
    </row>
    <row r="29" spans="1:85" s="43" customFormat="1" ht="15" hidden="1" customHeight="1">
      <c r="A29" s="283">
        <f>ROW() - ROW(Tabla447817182024262[[#Headers],['#]])</f>
        <v>23</v>
      </c>
      <c r="B29" s="37" t="s">
        <v>55</v>
      </c>
      <c r="C29" s="283">
        <v>407</v>
      </c>
      <c r="D29" s="283">
        <v>2025</v>
      </c>
      <c r="E29" s="38" t="s">
        <v>1912</v>
      </c>
      <c r="F29" s="151" t="s">
        <v>70</v>
      </c>
      <c r="G29" s="176">
        <v>3800000</v>
      </c>
      <c r="H29" s="226" t="s">
        <v>1913</v>
      </c>
      <c r="I29" s="180" t="s">
        <v>1904</v>
      </c>
      <c r="J29" s="40">
        <v>46063</v>
      </c>
      <c r="K29" s="41" t="s">
        <v>989</v>
      </c>
      <c r="L29" s="285" t="s">
        <v>400</v>
      </c>
      <c r="M29" s="55"/>
      <c r="N29" s="288">
        <v>46063</v>
      </c>
      <c r="O29" s="41" t="s">
        <v>42</v>
      </c>
      <c r="P29" s="289">
        <v>46064</v>
      </c>
      <c r="Q29" s="152" t="s">
        <v>352</v>
      </c>
      <c r="R29" s="41"/>
      <c r="S29" s="290"/>
      <c r="T29" s="291"/>
      <c r="U29" s="292">
        <v>46067</v>
      </c>
      <c r="V29" s="155">
        <v>46069</v>
      </c>
      <c r="W29" s="70" t="s">
        <v>1879</v>
      </c>
      <c r="X29" s="289" t="s">
        <v>1880</v>
      </c>
      <c r="Y29" s="292"/>
      <c r="Z29" s="293"/>
      <c r="AA29" s="282"/>
      <c r="AB29" s="282"/>
      <c r="AC29" s="282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/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  <c r="BL29" s="282"/>
      <c r="BM29" s="282"/>
      <c r="BN29" s="282"/>
      <c r="BO29" s="282"/>
      <c r="BP29" s="282"/>
      <c r="BQ29" s="282"/>
      <c r="BR29" s="282"/>
      <c r="BS29" s="282"/>
      <c r="BT29" s="282"/>
      <c r="BU29" s="282"/>
      <c r="BV29" s="282"/>
      <c r="BW29" s="282"/>
      <c r="BX29" s="282"/>
      <c r="BY29" s="282"/>
      <c r="BZ29" s="282"/>
      <c r="CA29" s="282"/>
      <c r="CB29" s="282"/>
      <c r="CC29" s="282"/>
      <c r="CD29" s="282"/>
      <c r="CE29" s="282"/>
      <c r="CF29" s="282"/>
      <c r="CG29" s="282"/>
    </row>
    <row r="30" spans="1:85" s="43" customFormat="1" ht="15" hidden="1" customHeight="1">
      <c r="A30" s="283">
        <f>ROW() - ROW(Tabla447817182024262[[#Headers],['#]])</f>
        <v>24</v>
      </c>
      <c r="B30" s="37" t="s">
        <v>55</v>
      </c>
      <c r="C30" s="283">
        <v>103</v>
      </c>
      <c r="D30" s="283">
        <v>2025</v>
      </c>
      <c r="E30" s="183" t="s">
        <v>658</v>
      </c>
      <c r="F30" s="151" t="s">
        <v>1885</v>
      </c>
      <c r="G30" s="176">
        <v>2566666</v>
      </c>
      <c r="H30" s="226" t="s">
        <v>1914</v>
      </c>
      <c r="I30" s="23" t="s">
        <v>963</v>
      </c>
      <c r="J30" s="40">
        <v>46063</v>
      </c>
      <c r="K30" s="41" t="s">
        <v>989</v>
      </c>
      <c r="L30" s="23" t="s">
        <v>1889</v>
      </c>
      <c r="M30" s="55"/>
      <c r="N30" s="288">
        <v>46063</v>
      </c>
      <c r="O30" s="41" t="s">
        <v>42</v>
      </c>
      <c r="P30" s="289">
        <v>46064</v>
      </c>
      <c r="Q30" s="152" t="s">
        <v>352</v>
      </c>
      <c r="R30" s="41"/>
      <c r="S30" s="290"/>
      <c r="T30" s="291"/>
      <c r="U30" s="292">
        <v>46067</v>
      </c>
      <c r="V30" s="155">
        <v>46069</v>
      </c>
      <c r="W30" s="70" t="s">
        <v>1879</v>
      </c>
      <c r="X30" s="289" t="s">
        <v>1880</v>
      </c>
      <c r="Y30" s="292"/>
      <c r="Z30" s="293"/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</row>
    <row r="31" spans="1:85" s="43" customFormat="1" ht="15" hidden="1" customHeight="1">
      <c r="A31" s="283">
        <f>ROW() - ROW(Tabla447817182024262[[#Headers],['#]])</f>
        <v>25</v>
      </c>
      <c r="B31" s="37" t="s">
        <v>55</v>
      </c>
      <c r="C31" s="283">
        <v>34</v>
      </c>
      <c r="D31" s="181">
        <v>2025</v>
      </c>
      <c r="E31" s="184" t="s">
        <v>1915</v>
      </c>
      <c r="F31" s="182" t="s">
        <v>174</v>
      </c>
      <c r="G31" s="176">
        <v>3000000</v>
      </c>
      <c r="H31" s="226" t="s">
        <v>1916</v>
      </c>
      <c r="I31" s="23" t="s">
        <v>963</v>
      </c>
      <c r="J31" s="40">
        <v>46063</v>
      </c>
      <c r="K31" s="41" t="s">
        <v>989</v>
      </c>
      <c r="L31" s="23" t="s">
        <v>1889</v>
      </c>
      <c r="M31" s="55"/>
      <c r="N31" s="288">
        <v>46063</v>
      </c>
      <c r="O31" s="41" t="s">
        <v>42</v>
      </c>
      <c r="P31" s="289">
        <v>46064</v>
      </c>
      <c r="Q31" s="152" t="s">
        <v>352</v>
      </c>
      <c r="R31" s="41"/>
      <c r="S31" s="290"/>
      <c r="T31" s="291"/>
      <c r="U31" s="292">
        <v>46067</v>
      </c>
      <c r="V31" s="155">
        <v>46069</v>
      </c>
      <c r="W31" s="70" t="s">
        <v>1879</v>
      </c>
      <c r="X31" s="289" t="s">
        <v>1880</v>
      </c>
      <c r="Y31" s="292"/>
      <c r="Z31" s="293"/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282"/>
      <c r="CB31" s="282"/>
      <c r="CC31" s="282"/>
      <c r="CD31" s="282"/>
      <c r="CE31" s="282"/>
      <c r="CF31" s="282"/>
      <c r="CG31" s="282"/>
    </row>
    <row r="32" spans="1:85" s="43" customFormat="1" ht="15" hidden="1" customHeight="1">
      <c r="A32" s="283">
        <f>ROW() - ROW(Tabla447817182024262[[#Headers],['#]])</f>
        <v>26</v>
      </c>
      <c r="B32" s="37" t="s">
        <v>55</v>
      </c>
      <c r="C32" s="283">
        <v>7</v>
      </c>
      <c r="D32" s="283">
        <v>2025</v>
      </c>
      <c r="E32" s="38" t="s">
        <v>1917</v>
      </c>
      <c r="F32" s="151" t="s">
        <v>1918</v>
      </c>
      <c r="G32" s="176">
        <v>8500000</v>
      </c>
      <c r="H32" s="76" t="s">
        <v>1919</v>
      </c>
      <c r="I32" s="173" t="s">
        <v>93</v>
      </c>
      <c r="J32" s="40">
        <v>46063</v>
      </c>
      <c r="K32" s="41" t="s">
        <v>989</v>
      </c>
      <c r="L32" s="285" t="s">
        <v>54</v>
      </c>
      <c r="M32" s="55"/>
      <c r="N32" s="288">
        <v>46063</v>
      </c>
      <c r="O32" s="53" t="s">
        <v>42</v>
      </c>
      <c r="P32" s="41">
        <v>46064</v>
      </c>
      <c r="Q32" s="152" t="s">
        <v>352</v>
      </c>
      <c r="R32" s="41"/>
      <c r="S32" s="290"/>
      <c r="T32" s="291"/>
      <c r="U32" s="292">
        <v>46067</v>
      </c>
      <c r="V32" s="155">
        <v>46069</v>
      </c>
      <c r="W32" s="70" t="s">
        <v>1879</v>
      </c>
      <c r="X32" s="289" t="s">
        <v>1880</v>
      </c>
      <c r="Y32" s="292"/>
      <c r="Z32" s="293"/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/>
      <c r="BM32" s="282"/>
      <c r="BN32" s="282"/>
      <c r="BO32" s="282"/>
      <c r="BP32" s="282"/>
      <c r="BQ32" s="282"/>
      <c r="BR32" s="282"/>
      <c r="BS32" s="282"/>
      <c r="BT32" s="282"/>
      <c r="BU32" s="282"/>
      <c r="BV32" s="282"/>
      <c r="BW32" s="282"/>
      <c r="BX32" s="282"/>
      <c r="BY32" s="282"/>
      <c r="BZ32" s="282"/>
      <c r="CA32" s="282"/>
      <c r="CB32" s="282"/>
      <c r="CC32" s="282"/>
      <c r="CD32" s="282"/>
      <c r="CE32" s="282"/>
      <c r="CF32" s="282"/>
      <c r="CG32" s="282"/>
    </row>
    <row r="33" spans="1:85" s="43" customFormat="1" ht="15" hidden="1" customHeight="1">
      <c r="A33" s="283">
        <f>ROW() - ROW(Tabla447817182024262[[#Headers],['#]])</f>
        <v>27</v>
      </c>
      <c r="B33" s="37" t="s">
        <v>55</v>
      </c>
      <c r="C33" s="283">
        <v>359</v>
      </c>
      <c r="D33" s="283">
        <v>2025</v>
      </c>
      <c r="E33" s="38" t="s">
        <v>495</v>
      </c>
      <c r="F33" s="151" t="s">
        <v>174</v>
      </c>
      <c r="G33" s="176">
        <v>4300000</v>
      </c>
      <c r="H33" s="174" t="s">
        <v>1920</v>
      </c>
      <c r="I33" s="23" t="s">
        <v>1921</v>
      </c>
      <c r="J33" s="40">
        <v>46063</v>
      </c>
      <c r="K33" s="41" t="s">
        <v>989</v>
      </c>
      <c r="L33" s="285" t="s">
        <v>443</v>
      </c>
      <c r="M33" s="51"/>
      <c r="N33" s="288">
        <v>46063</v>
      </c>
      <c r="O33" s="53" t="s">
        <v>42</v>
      </c>
      <c r="P33" s="289">
        <v>46064</v>
      </c>
      <c r="Q33" s="152" t="s">
        <v>352</v>
      </c>
      <c r="R33" s="41"/>
      <c r="S33" s="290"/>
      <c r="T33" s="291"/>
      <c r="U33" s="292">
        <v>46067</v>
      </c>
      <c r="V33" s="155">
        <v>46069</v>
      </c>
      <c r="W33" s="70" t="s">
        <v>1879</v>
      </c>
      <c r="X33" s="289" t="s">
        <v>1880</v>
      </c>
      <c r="Y33" s="292"/>
      <c r="Z33" s="293"/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F33" s="282"/>
      <c r="BG33" s="282"/>
      <c r="BH33" s="282"/>
      <c r="BI33" s="282"/>
      <c r="BJ33" s="282"/>
      <c r="BK33" s="282"/>
      <c r="BL33" s="282"/>
      <c r="BM33" s="282"/>
      <c r="BN33" s="282"/>
      <c r="BO33" s="282"/>
      <c r="BP33" s="282"/>
      <c r="BQ33" s="282"/>
      <c r="BR33" s="282"/>
      <c r="BS33" s="282"/>
      <c r="BT33" s="282"/>
      <c r="BU33" s="282"/>
      <c r="BV33" s="282"/>
      <c r="BW33" s="282"/>
      <c r="BX33" s="282"/>
      <c r="BY33" s="282"/>
      <c r="BZ33" s="282"/>
      <c r="CA33" s="282"/>
      <c r="CB33" s="282"/>
      <c r="CC33" s="282"/>
      <c r="CD33" s="282"/>
      <c r="CE33" s="282"/>
      <c r="CF33" s="282"/>
      <c r="CG33" s="282"/>
    </row>
    <row r="34" spans="1:85" s="43" customFormat="1" ht="15" hidden="1" customHeight="1">
      <c r="A34" s="283">
        <f>ROW() - ROW(Tabla447817182024262[[#Headers],['#]])</f>
        <v>28</v>
      </c>
      <c r="B34" s="37" t="s">
        <v>55</v>
      </c>
      <c r="C34" s="283">
        <v>413</v>
      </c>
      <c r="D34" s="283">
        <v>2025</v>
      </c>
      <c r="E34" s="38" t="s">
        <v>457</v>
      </c>
      <c r="F34" s="151" t="s">
        <v>1922</v>
      </c>
      <c r="G34" s="176">
        <v>1500000</v>
      </c>
      <c r="H34" s="226" t="s">
        <v>1236</v>
      </c>
      <c r="I34" s="23" t="s">
        <v>855</v>
      </c>
      <c r="J34" s="40">
        <v>46063</v>
      </c>
      <c r="K34" s="41" t="s">
        <v>989</v>
      </c>
      <c r="L34" s="285" t="s">
        <v>54</v>
      </c>
      <c r="M34" s="55"/>
      <c r="N34" s="288">
        <v>46063</v>
      </c>
      <c r="O34" s="41" t="s">
        <v>42</v>
      </c>
      <c r="P34" s="289">
        <v>46064</v>
      </c>
      <c r="Q34" s="152" t="s">
        <v>352</v>
      </c>
      <c r="R34" s="41"/>
      <c r="S34" s="290"/>
      <c r="T34" s="291"/>
      <c r="U34" s="292">
        <v>46067</v>
      </c>
      <c r="V34" s="155">
        <v>46069</v>
      </c>
      <c r="W34" s="70" t="s">
        <v>1879</v>
      </c>
      <c r="X34" s="289" t="s">
        <v>1880</v>
      </c>
      <c r="Y34" s="292"/>
      <c r="Z34" s="293"/>
      <c r="AA34" s="282"/>
      <c r="AB34" s="282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/>
      <c r="AS34" s="282"/>
      <c r="AT34" s="282"/>
      <c r="AU34" s="282"/>
      <c r="AV34" s="282"/>
      <c r="AW34" s="282"/>
      <c r="AX34" s="282"/>
      <c r="AY34" s="282"/>
      <c r="AZ34" s="282"/>
      <c r="BA34" s="282"/>
      <c r="BB34" s="282"/>
      <c r="BC34" s="282"/>
      <c r="BD34" s="282"/>
      <c r="BE34" s="282"/>
      <c r="BF34" s="282"/>
      <c r="BG34" s="282"/>
      <c r="BH34" s="282"/>
      <c r="BI34" s="282"/>
      <c r="BJ34" s="282"/>
      <c r="BK34" s="282"/>
      <c r="BL34" s="282"/>
      <c r="BM34" s="282"/>
      <c r="BN34" s="282"/>
      <c r="BO34" s="282"/>
      <c r="BP34" s="282"/>
      <c r="BQ34" s="282"/>
      <c r="BR34" s="282"/>
      <c r="BS34" s="282"/>
      <c r="BT34" s="282"/>
      <c r="BU34" s="282"/>
      <c r="BV34" s="282"/>
      <c r="BW34" s="282"/>
      <c r="BX34" s="282"/>
      <c r="BY34" s="282"/>
      <c r="BZ34" s="282"/>
      <c r="CA34" s="282"/>
      <c r="CB34" s="282"/>
      <c r="CC34" s="282"/>
      <c r="CD34" s="282"/>
      <c r="CE34" s="282"/>
      <c r="CF34" s="282"/>
      <c r="CG34" s="282"/>
    </row>
    <row r="35" spans="1:85" s="43" customFormat="1" ht="15" hidden="1" customHeight="1">
      <c r="A35" s="283">
        <f>ROW() - ROW(Tabla447817182024262[[#Headers],['#]])</f>
        <v>29</v>
      </c>
      <c r="B35" s="37" t="s">
        <v>55</v>
      </c>
      <c r="C35" s="283">
        <v>335</v>
      </c>
      <c r="D35" s="283">
        <v>2025</v>
      </c>
      <c r="E35" s="38" t="s">
        <v>1923</v>
      </c>
      <c r="F35" s="151" t="s">
        <v>1922</v>
      </c>
      <c r="G35" s="176">
        <v>700000</v>
      </c>
      <c r="H35" s="226" t="s">
        <v>1236</v>
      </c>
      <c r="I35" s="23" t="s">
        <v>855</v>
      </c>
      <c r="J35" s="40">
        <v>46063</v>
      </c>
      <c r="K35" s="41" t="s">
        <v>989</v>
      </c>
      <c r="L35" s="285" t="s">
        <v>54</v>
      </c>
      <c r="M35" s="55"/>
      <c r="N35" s="288">
        <v>46063</v>
      </c>
      <c r="O35" s="41" t="s">
        <v>42</v>
      </c>
      <c r="P35" s="289">
        <v>46064</v>
      </c>
      <c r="Q35" s="152" t="s">
        <v>352</v>
      </c>
      <c r="R35" s="41"/>
      <c r="S35" s="290"/>
      <c r="T35" s="291"/>
      <c r="U35" s="292">
        <v>46067</v>
      </c>
      <c r="V35" s="155">
        <v>46069</v>
      </c>
      <c r="W35" s="70" t="s">
        <v>1879</v>
      </c>
      <c r="X35" s="289" t="s">
        <v>1880</v>
      </c>
      <c r="Y35" s="292"/>
      <c r="Z35" s="293"/>
      <c r="AA35" s="282"/>
      <c r="AB35" s="282"/>
      <c r="AC35" s="282"/>
      <c r="AD35" s="282"/>
      <c r="AE35" s="282"/>
      <c r="AF35" s="282"/>
      <c r="AG35" s="282"/>
      <c r="AH35" s="282"/>
      <c r="AI35" s="282"/>
      <c r="AJ35" s="282"/>
      <c r="AK35" s="282"/>
      <c r="AL35" s="282"/>
      <c r="AM35" s="282"/>
      <c r="AN35" s="282"/>
      <c r="AO35" s="282"/>
      <c r="AP35" s="282"/>
      <c r="AQ35" s="282"/>
      <c r="AR35" s="282"/>
      <c r="AS35" s="282"/>
      <c r="AT35" s="282"/>
      <c r="AU35" s="282"/>
      <c r="AV35" s="282"/>
      <c r="AW35" s="282"/>
      <c r="AX35" s="282"/>
      <c r="AY35" s="282"/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2"/>
      <c r="BK35" s="282"/>
      <c r="BL35" s="282"/>
      <c r="BM35" s="282"/>
      <c r="BN35" s="282"/>
      <c r="BO35" s="282"/>
      <c r="BP35" s="282"/>
      <c r="BQ35" s="282"/>
      <c r="BR35" s="282"/>
      <c r="BS35" s="282"/>
      <c r="BT35" s="282"/>
      <c r="BU35" s="282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</row>
    <row r="36" spans="1:85" s="43" customFormat="1" ht="15" hidden="1" customHeight="1">
      <c r="A36" s="283">
        <f>ROW() - ROW(Tabla447817182024262[[#Headers],['#]])</f>
        <v>30</v>
      </c>
      <c r="B36" s="37" t="s">
        <v>55</v>
      </c>
      <c r="C36" s="283">
        <v>311</v>
      </c>
      <c r="D36" s="283">
        <v>2025</v>
      </c>
      <c r="E36" s="38" t="s">
        <v>1924</v>
      </c>
      <c r="F36" s="151" t="s">
        <v>1925</v>
      </c>
      <c r="G36" s="176">
        <v>1240000</v>
      </c>
      <c r="H36" s="226" t="s">
        <v>1926</v>
      </c>
      <c r="I36" s="23" t="s">
        <v>1322</v>
      </c>
      <c r="J36" s="40">
        <v>46063</v>
      </c>
      <c r="K36" s="41" t="s">
        <v>989</v>
      </c>
      <c r="L36" s="285" t="s">
        <v>400</v>
      </c>
      <c r="M36" s="55"/>
      <c r="N36" s="288">
        <v>46063</v>
      </c>
      <c r="O36" s="41" t="s">
        <v>42</v>
      </c>
      <c r="P36" s="289">
        <v>46064</v>
      </c>
      <c r="Q36" s="152" t="s">
        <v>352</v>
      </c>
      <c r="R36" s="41"/>
      <c r="S36" s="290"/>
      <c r="T36" s="291"/>
      <c r="U36" s="292">
        <v>46067</v>
      </c>
      <c r="V36" s="155">
        <v>46069</v>
      </c>
      <c r="W36" s="70" t="s">
        <v>1879</v>
      </c>
      <c r="X36" s="289" t="s">
        <v>1880</v>
      </c>
      <c r="Y36" s="292"/>
      <c r="Z36" s="293"/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  <c r="AL36" s="282"/>
      <c r="AM36" s="282"/>
      <c r="AN36" s="282"/>
      <c r="AO36" s="282"/>
      <c r="AP36" s="282"/>
      <c r="AQ36" s="282"/>
      <c r="AR36" s="282"/>
      <c r="AS36" s="282"/>
      <c r="AT36" s="282"/>
      <c r="AU36" s="282"/>
      <c r="AV36" s="282"/>
      <c r="AW36" s="282"/>
      <c r="AX36" s="282"/>
      <c r="AY36" s="282"/>
      <c r="AZ36" s="282"/>
      <c r="BA36" s="282"/>
      <c r="BB36" s="282"/>
      <c r="BC36" s="282"/>
      <c r="BD36" s="282"/>
      <c r="BE36" s="282"/>
      <c r="BF36" s="282"/>
      <c r="BG36" s="282"/>
      <c r="BH36" s="282"/>
      <c r="BI36" s="282"/>
      <c r="BJ36" s="282"/>
      <c r="BK36" s="282"/>
      <c r="BL36" s="282"/>
      <c r="BM36" s="282"/>
      <c r="BN36" s="282"/>
      <c r="BO36" s="282"/>
      <c r="BP36" s="282"/>
      <c r="BQ36" s="282"/>
      <c r="BR36" s="282"/>
      <c r="BS36" s="282"/>
      <c r="BT36" s="282"/>
      <c r="BU36" s="282"/>
      <c r="BV36" s="282"/>
      <c r="BW36" s="282"/>
      <c r="BX36" s="282"/>
      <c r="BY36" s="282"/>
      <c r="BZ36" s="282"/>
      <c r="CA36" s="282"/>
      <c r="CB36" s="282"/>
      <c r="CC36" s="282"/>
      <c r="CD36" s="282"/>
      <c r="CE36" s="282"/>
      <c r="CF36" s="282"/>
      <c r="CG36" s="282"/>
    </row>
    <row r="37" spans="1:85" s="43" customFormat="1" ht="15" hidden="1" customHeight="1">
      <c r="A37" s="283">
        <f>ROW() - ROW(Tabla447817182024262[[#Headers],['#]])</f>
        <v>31</v>
      </c>
      <c r="B37" s="37" t="s">
        <v>55</v>
      </c>
      <c r="C37" s="283">
        <v>167</v>
      </c>
      <c r="D37" s="283">
        <v>2025</v>
      </c>
      <c r="E37" s="38" t="s">
        <v>1927</v>
      </c>
      <c r="F37" s="151" t="s">
        <v>57</v>
      </c>
      <c r="G37" s="176">
        <v>2500000</v>
      </c>
      <c r="H37" s="226" t="s">
        <v>1238</v>
      </c>
      <c r="I37" s="23" t="s">
        <v>383</v>
      </c>
      <c r="J37" s="40">
        <v>46063</v>
      </c>
      <c r="K37" s="41" t="s">
        <v>989</v>
      </c>
      <c r="L37" s="23" t="s">
        <v>1889</v>
      </c>
      <c r="M37" s="55"/>
      <c r="N37" s="288">
        <v>46063</v>
      </c>
      <c r="O37" s="41" t="s">
        <v>42</v>
      </c>
      <c r="P37" s="289">
        <v>46064</v>
      </c>
      <c r="Q37" s="152" t="s">
        <v>352</v>
      </c>
      <c r="R37" s="41"/>
      <c r="S37" s="290"/>
      <c r="T37" s="291"/>
      <c r="U37" s="292">
        <v>46067</v>
      </c>
      <c r="V37" s="155">
        <v>46069</v>
      </c>
      <c r="W37" s="70" t="s">
        <v>1879</v>
      </c>
      <c r="X37" s="289" t="s">
        <v>1880</v>
      </c>
      <c r="Y37" s="292"/>
      <c r="Z37" s="293"/>
      <c r="AA37" s="282"/>
      <c r="AB37" s="282"/>
      <c r="AC37" s="282"/>
      <c r="AD37" s="282"/>
      <c r="AE37" s="282"/>
      <c r="AF37" s="282"/>
      <c r="AG37" s="282"/>
      <c r="AH37" s="282"/>
      <c r="AI37" s="282"/>
      <c r="AJ37" s="282"/>
      <c r="AK37" s="282"/>
      <c r="AL37" s="282"/>
      <c r="AM37" s="282"/>
      <c r="AN37" s="282"/>
      <c r="AO37" s="282"/>
      <c r="AP37" s="282"/>
      <c r="AQ37" s="282"/>
      <c r="AR37" s="282"/>
      <c r="AS37" s="282"/>
      <c r="AT37" s="282"/>
      <c r="AU37" s="282"/>
      <c r="AV37" s="282"/>
      <c r="AW37" s="282"/>
      <c r="AX37" s="282"/>
      <c r="AY37" s="282"/>
      <c r="AZ37" s="282"/>
      <c r="BA37" s="282"/>
      <c r="BB37" s="282"/>
      <c r="BC37" s="282"/>
      <c r="BD37" s="282"/>
      <c r="BE37" s="282"/>
      <c r="BF37" s="282"/>
      <c r="BG37" s="282"/>
      <c r="BH37" s="282"/>
      <c r="BI37" s="282"/>
      <c r="BJ37" s="282"/>
      <c r="BK37" s="282"/>
      <c r="BL37" s="282"/>
      <c r="BM37" s="282"/>
      <c r="BN37" s="282"/>
      <c r="BO37" s="282"/>
      <c r="BP37" s="282"/>
      <c r="BQ37" s="282"/>
      <c r="BR37" s="282"/>
      <c r="BS37" s="282"/>
      <c r="BT37" s="282"/>
      <c r="BU37" s="282"/>
      <c r="BV37" s="282"/>
      <c r="BW37" s="282"/>
      <c r="BX37" s="282"/>
      <c r="BY37" s="282"/>
      <c r="BZ37" s="282"/>
      <c r="CA37" s="282"/>
      <c r="CB37" s="282"/>
      <c r="CC37" s="282"/>
      <c r="CD37" s="282"/>
      <c r="CE37" s="282"/>
      <c r="CF37" s="282"/>
      <c r="CG37" s="282"/>
    </row>
    <row r="38" spans="1:85" s="214" customFormat="1" ht="15" hidden="1" customHeight="1">
      <c r="A38" s="405">
        <f>ROW() - ROW(Tabla447817182024262[[#Headers],['#]])</f>
        <v>32</v>
      </c>
      <c r="B38" s="204" t="s">
        <v>55</v>
      </c>
      <c r="C38" s="283">
        <v>203</v>
      </c>
      <c r="D38" s="405">
        <v>2025</v>
      </c>
      <c r="E38" s="205" t="s">
        <v>1928</v>
      </c>
      <c r="F38" s="206" t="s">
        <v>57</v>
      </c>
      <c r="G38" s="207">
        <v>3000000</v>
      </c>
      <c r="H38" s="208" t="s">
        <v>1929</v>
      </c>
      <c r="I38" s="209" t="s">
        <v>383</v>
      </c>
      <c r="J38" s="210">
        <v>46063</v>
      </c>
      <c r="K38" s="211" t="s">
        <v>989</v>
      </c>
      <c r="L38" s="209" t="s">
        <v>1889</v>
      </c>
      <c r="M38" s="212"/>
      <c r="N38" s="406">
        <v>46063</v>
      </c>
      <c r="O38" s="211" t="s">
        <v>42</v>
      </c>
      <c r="P38" s="407">
        <v>46064</v>
      </c>
      <c r="Q38" s="213" t="s">
        <v>352</v>
      </c>
      <c r="R38" s="211"/>
      <c r="S38" s="408"/>
      <c r="T38" s="409"/>
      <c r="U38" s="292">
        <v>46067</v>
      </c>
      <c r="V38" s="155">
        <v>46069</v>
      </c>
      <c r="W38" s="70" t="s">
        <v>1879</v>
      </c>
      <c r="X38" s="289" t="s">
        <v>1880</v>
      </c>
      <c r="Y38" s="410"/>
      <c r="Z38" s="237"/>
      <c r="AA38" s="411" t="s">
        <v>1930</v>
      </c>
      <c r="AB38" s="282"/>
      <c r="AC38" s="412"/>
      <c r="AD38" s="412"/>
      <c r="AE38" s="412"/>
      <c r="AF38" s="412"/>
      <c r="AG38" s="412"/>
      <c r="AH38" s="412"/>
      <c r="AI38" s="412"/>
      <c r="AJ38" s="412"/>
      <c r="AK38" s="412"/>
      <c r="AL38" s="412"/>
      <c r="AM38" s="412"/>
      <c r="AN38" s="412"/>
      <c r="AO38" s="412"/>
      <c r="AP38" s="412"/>
      <c r="AQ38" s="412"/>
      <c r="AR38" s="412"/>
      <c r="AS38" s="412"/>
      <c r="AT38" s="412"/>
      <c r="AU38" s="412"/>
      <c r="AV38" s="412"/>
      <c r="AW38" s="412"/>
      <c r="AX38" s="412"/>
      <c r="AY38" s="412"/>
      <c r="AZ38" s="412"/>
      <c r="BA38" s="412"/>
      <c r="BB38" s="412"/>
      <c r="BC38" s="412"/>
      <c r="BD38" s="412"/>
      <c r="BE38" s="412"/>
      <c r="BF38" s="412"/>
      <c r="BG38" s="412"/>
      <c r="BH38" s="412"/>
      <c r="BI38" s="412"/>
      <c r="BJ38" s="412"/>
      <c r="BK38" s="412"/>
      <c r="BL38" s="412"/>
      <c r="BM38" s="412"/>
      <c r="BN38" s="412"/>
      <c r="BO38" s="412"/>
      <c r="BP38" s="412"/>
      <c r="BQ38" s="412"/>
      <c r="BR38" s="412"/>
      <c r="BS38" s="412"/>
      <c r="BT38" s="412"/>
      <c r="BU38" s="412"/>
      <c r="BV38" s="412"/>
      <c r="BW38" s="412"/>
      <c r="BX38" s="412"/>
      <c r="BY38" s="412"/>
      <c r="BZ38" s="412"/>
      <c r="CA38" s="412"/>
      <c r="CB38" s="412"/>
      <c r="CC38" s="412"/>
      <c r="CD38" s="412"/>
      <c r="CE38" s="412"/>
      <c r="CF38" s="412"/>
      <c r="CG38" s="412"/>
    </row>
    <row r="39" spans="1:85" s="43" customFormat="1" ht="15" hidden="1" customHeight="1">
      <c r="A39" s="283">
        <f>ROW() - ROW(Tabla447817182024262[[#Headers],['#]])</f>
        <v>33</v>
      </c>
      <c r="B39" s="37" t="s">
        <v>55</v>
      </c>
      <c r="C39" s="283">
        <v>397</v>
      </c>
      <c r="D39" s="283">
        <v>2025</v>
      </c>
      <c r="E39" s="38" t="s">
        <v>1931</v>
      </c>
      <c r="F39" s="151" t="s">
        <v>57</v>
      </c>
      <c r="G39" s="176">
        <v>5200000</v>
      </c>
      <c r="H39" s="226" t="s">
        <v>1932</v>
      </c>
      <c r="I39" s="23" t="s">
        <v>383</v>
      </c>
      <c r="J39" s="40">
        <v>46063</v>
      </c>
      <c r="K39" s="41" t="s">
        <v>989</v>
      </c>
      <c r="L39" s="23" t="s">
        <v>1889</v>
      </c>
      <c r="M39" s="55"/>
      <c r="N39" s="288">
        <v>46063</v>
      </c>
      <c r="O39" s="41" t="s">
        <v>42</v>
      </c>
      <c r="P39" s="289">
        <v>46064</v>
      </c>
      <c r="Q39" s="152" t="s">
        <v>352</v>
      </c>
      <c r="R39" s="41"/>
      <c r="S39" s="290"/>
      <c r="T39" s="291"/>
      <c r="U39" s="292">
        <v>46067</v>
      </c>
      <c r="V39" s="155">
        <v>46069</v>
      </c>
      <c r="W39" s="70" t="s">
        <v>1879</v>
      </c>
      <c r="X39" s="289" t="s">
        <v>1880</v>
      </c>
      <c r="Y39" s="292"/>
      <c r="Z39" s="293"/>
      <c r="AA39" s="282"/>
      <c r="AB39" s="282"/>
      <c r="AC39" s="282"/>
      <c r="AD39" s="282"/>
      <c r="AE39" s="282"/>
      <c r="AF39" s="282"/>
      <c r="AG39" s="282"/>
      <c r="AH39" s="282"/>
      <c r="AI39" s="282"/>
      <c r="AJ39" s="282"/>
      <c r="AK39" s="282"/>
      <c r="AL39" s="282"/>
      <c r="AM39" s="282"/>
      <c r="AN39" s="282"/>
      <c r="AO39" s="282"/>
      <c r="AP39" s="282"/>
      <c r="AQ39" s="282"/>
      <c r="AR39" s="282"/>
      <c r="AS39" s="282"/>
      <c r="AT39" s="282"/>
      <c r="AU39" s="282"/>
      <c r="AV39" s="282"/>
      <c r="AW39" s="282"/>
      <c r="AX39" s="282"/>
      <c r="AY39" s="282"/>
      <c r="AZ39" s="282"/>
      <c r="BA39" s="282"/>
      <c r="BB39" s="282"/>
      <c r="BC39" s="282"/>
      <c r="BD39" s="282"/>
      <c r="BE39" s="282"/>
      <c r="BF39" s="282"/>
      <c r="BG39" s="282"/>
      <c r="BH39" s="282"/>
      <c r="BI39" s="282"/>
      <c r="BJ39" s="282"/>
      <c r="BK39" s="282"/>
      <c r="BL39" s="282"/>
      <c r="BM39" s="282"/>
      <c r="BN39" s="282"/>
      <c r="BO39" s="282"/>
      <c r="BP39" s="282"/>
      <c r="BQ39" s="282"/>
      <c r="BR39" s="282"/>
      <c r="BS39" s="282"/>
      <c r="BT39" s="282"/>
      <c r="BU39" s="282"/>
      <c r="BV39" s="282"/>
      <c r="BW39" s="282"/>
      <c r="BX39" s="282"/>
      <c r="BY39" s="282"/>
      <c r="BZ39" s="282"/>
      <c r="CA39" s="282"/>
      <c r="CB39" s="282"/>
      <c r="CC39" s="282"/>
      <c r="CD39" s="282"/>
      <c r="CE39" s="282"/>
      <c r="CF39" s="282"/>
      <c r="CG39" s="282"/>
    </row>
    <row r="40" spans="1:85" s="43" customFormat="1" ht="15" hidden="1" customHeight="1">
      <c r="A40" s="283">
        <f>ROW() - ROW(Tabla447817182024262[[#Headers],['#]])</f>
        <v>34</v>
      </c>
      <c r="B40" s="37" t="s">
        <v>55</v>
      </c>
      <c r="C40" s="283">
        <v>272</v>
      </c>
      <c r="D40" s="283">
        <v>2025</v>
      </c>
      <c r="E40" s="38" t="s">
        <v>1933</v>
      </c>
      <c r="F40" s="151" t="s">
        <v>57</v>
      </c>
      <c r="G40" s="176">
        <v>3200000</v>
      </c>
      <c r="H40" s="226" t="s">
        <v>1934</v>
      </c>
      <c r="I40" s="23" t="s">
        <v>383</v>
      </c>
      <c r="J40" s="40">
        <v>46063</v>
      </c>
      <c r="K40" s="41" t="s">
        <v>989</v>
      </c>
      <c r="L40" s="23" t="s">
        <v>1889</v>
      </c>
      <c r="M40" s="51"/>
      <c r="N40" s="288">
        <v>46063</v>
      </c>
      <c r="O40" s="53" t="s">
        <v>42</v>
      </c>
      <c r="P40" s="289">
        <v>46064</v>
      </c>
      <c r="Q40" s="152" t="s">
        <v>352</v>
      </c>
      <c r="R40" s="41"/>
      <c r="S40" s="290"/>
      <c r="T40" s="291"/>
      <c r="U40" s="292">
        <v>46067</v>
      </c>
      <c r="V40" s="155">
        <v>46069</v>
      </c>
      <c r="W40" s="70" t="s">
        <v>1879</v>
      </c>
      <c r="X40" s="289" t="s">
        <v>1880</v>
      </c>
      <c r="Y40" s="292"/>
      <c r="Z40" s="293"/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82"/>
      <c r="AL40" s="282"/>
      <c r="AM40" s="282"/>
      <c r="AN40" s="282"/>
      <c r="AO40" s="282"/>
      <c r="AP40" s="282"/>
      <c r="AQ40" s="282"/>
      <c r="AR40" s="282"/>
      <c r="AS40" s="282"/>
      <c r="AT40" s="282"/>
      <c r="AU40" s="282"/>
      <c r="AV40" s="282"/>
      <c r="AW40" s="282"/>
      <c r="AX40" s="282"/>
      <c r="AY40" s="282"/>
      <c r="AZ40" s="282"/>
      <c r="BA40" s="282"/>
      <c r="BB40" s="282"/>
      <c r="BC40" s="282"/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</row>
    <row r="41" spans="1:85" s="214" customFormat="1" ht="15" hidden="1" customHeight="1">
      <c r="A41" s="405">
        <f>ROW() - ROW(Tabla447817182024262[[#Headers],['#]])</f>
        <v>35</v>
      </c>
      <c r="B41" s="204" t="s">
        <v>55</v>
      </c>
      <c r="C41" s="283">
        <v>501</v>
      </c>
      <c r="D41" s="405">
        <v>2025</v>
      </c>
      <c r="E41" s="205" t="s">
        <v>1648</v>
      </c>
      <c r="F41" s="206" t="s">
        <v>174</v>
      </c>
      <c r="G41" s="207">
        <v>7500000</v>
      </c>
      <c r="H41" s="215" t="s">
        <v>1935</v>
      </c>
      <c r="I41" s="209" t="s">
        <v>892</v>
      </c>
      <c r="J41" s="210">
        <v>46063</v>
      </c>
      <c r="K41" s="211" t="s">
        <v>989</v>
      </c>
      <c r="L41" s="413" t="s">
        <v>54</v>
      </c>
      <c r="M41" s="204"/>
      <c r="N41" s="406">
        <v>46063</v>
      </c>
      <c r="O41" s="211" t="s">
        <v>42</v>
      </c>
      <c r="P41" s="407">
        <v>46064</v>
      </c>
      <c r="Q41" s="213" t="s">
        <v>352</v>
      </c>
      <c r="R41" s="211"/>
      <c r="S41" s="408"/>
      <c r="T41" s="409"/>
      <c r="U41" s="292">
        <v>46067</v>
      </c>
      <c r="V41" s="155">
        <v>46069</v>
      </c>
      <c r="W41" s="70" t="s">
        <v>1879</v>
      </c>
      <c r="X41" s="289" t="s">
        <v>1880</v>
      </c>
      <c r="Y41" s="410"/>
      <c r="Z41" s="237"/>
      <c r="AA41" s="412"/>
      <c r="AB41" s="282"/>
      <c r="AC41" s="412"/>
      <c r="AD41" s="412"/>
      <c r="AE41" s="412"/>
      <c r="AF41" s="412"/>
      <c r="AG41" s="412"/>
      <c r="AH41" s="412"/>
      <c r="AI41" s="412"/>
      <c r="AJ41" s="412"/>
      <c r="AK41" s="412"/>
      <c r="AL41" s="412"/>
      <c r="AM41" s="412"/>
      <c r="AN41" s="412"/>
      <c r="AO41" s="412"/>
      <c r="AP41" s="412"/>
      <c r="AQ41" s="412"/>
      <c r="AR41" s="412"/>
      <c r="AS41" s="412"/>
      <c r="AT41" s="412"/>
      <c r="AU41" s="412"/>
      <c r="AV41" s="412"/>
      <c r="AW41" s="412"/>
      <c r="AX41" s="412"/>
      <c r="AY41" s="412"/>
      <c r="AZ41" s="412"/>
      <c r="BA41" s="412"/>
      <c r="BB41" s="412"/>
      <c r="BC41" s="412"/>
      <c r="BD41" s="412"/>
      <c r="BE41" s="412"/>
      <c r="BF41" s="412"/>
      <c r="BG41" s="412"/>
      <c r="BH41" s="412"/>
      <c r="BI41" s="412"/>
      <c r="BJ41" s="412"/>
      <c r="BK41" s="412"/>
      <c r="BL41" s="412"/>
      <c r="BM41" s="412"/>
      <c r="BN41" s="412"/>
      <c r="BO41" s="412"/>
      <c r="BP41" s="412"/>
      <c r="BQ41" s="412"/>
      <c r="BR41" s="412"/>
      <c r="BS41" s="412"/>
      <c r="BT41" s="412"/>
      <c r="BU41" s="412"/>
      <c r="BV41" s="412"/>
      <c r="BW41" s="412"/>
      <c r="BX41" s="412"/>
      <c r="BY41" s="412"/>
      <c r="BZ41" s="412"/>
      <c r="CA41" s="412"/>
      <c r="CB41" s="412"/>
      <c r="CC41" s="412"/>
      <c r="CD41" s="412"/>
      <c r="CE41" s="412"/>
      <c r="CF41" s="412"/>
      <c r="CG41" s="412"/>
    </row>
    <row r="42" spans="1:85" s="43" customFormat="1" ht="15" hidden="1" customHeight="1">
      <c r="A42" s="283">
        <f>ROW() - ROW(Tabla447817182024262[[#Headers],['#]])</f>
        <v>36</v>
      </c>
      <c r="B42" s="37" t="s">
        <v>55</v>
      </c>
      <c r="C42" s="283">
        <v>18</v>
      </c>
      <c r="D42" s="283">
        <v>2025</v>
      </c>
      <c r="E42" s="38" t="s">
        <v>1936</v>
      </c>
      <c r="F42" s="151" t="s">
        <v>1937</v>
      </c>
      <c r="G42" s="176">
        <v>2458500</v>
      </c>
      <c r="H42" s="226" t="s">
        <v>1938</v>
      </c>
      <c r="I42" s="23" t="s">
        <v>64</v>
      </c>
      <c r="J42" s="40">
        <v>46064</v>
      </c>
      <c r="K42" s="41" t="s">
        <v>989</v>
      </c>
      <c r="L42" s="285" t="s">
        <v>1170</v>
      </c>
      <c r="M42" s="40"/>
      <c r="N42" s="192">
        <v>46064</v>
      </c>
      <c r="O42" s="24" t="s">
        <v>42</v>
      </c>
      <c r="P42" s="289">
        <v>46064</v>
      </c>
      <c r="Q42" s="152" t="s">
        <v>352</v>
      </c>
      <c r="R42" s="41"/>
      <c r="S42" s="290"/>
      <c r="T42" s="291"/>
      <c r="U42" s="292">
        <v>46067</v>
      </c>
      <c r="V42" s="155">
        <v>46069</v>
      </c>
      <c r="W42" s="70" t="s">
        <v>1879</v>
      </c>
      <c r="X42" s="289" t="s">
        <v>1880</v>
      </c>
      <c r="Y42" s="292"/>
      <c r="Z42" s="293"/>
      <c r="AA42" s="282"/>
      <c r="AB42" s="282"/>
      <c r="AC42" s="282"/>
      <c r="AD42" s="282"/>
      <c r="AE42" s="282"/>
      <c r="AF42" s="282"/>
      <c r="AG42" s="282"/>
      <c r="AH42" s="282"/>
      <c r="AI42" s="282"/>
      <c r="AJ42" s="282"/>
      <c r="AK42" s="282"/>
      <c r="AL42" s="282"/>
      <c r="AM42" s="282"/>
      <c r="AN42" s="282"/>
      <c r="AO42" s="282"/>
      <c r="AP42" s="282"/>
      <c r="AQ42" s="282"/>
      <c r="AR42" s="282"/>
      <c r="AS42" s="282"/>
      <c r="AT42" s="282"/>
      <c r="AU42" s="282"/>
      <c r="AV42" s="282"/>
      <c r="AW42" s="282"/>
      <c r="AX42" s="282"/>
      <c r="AY42" s="282"/>
      <c r="AZ42" s="282"/>
      <c r="BA42" s="282"/>
      <c r="BB42" s="282"/>
      <c r="BC42" s="282"/>
      <c r="BD42" s="282"/>
      <c r="BE42" s="282"/>
      <c r="BF42" s="282"/>
      <c r="BG42" s="282"/>
      <c r="BH42" s="282"/>
      <c r="BI42" s="282"/>
      <c r="BJ42" s="282"/>
      <c r="BK42" s="282"/>
      <c r="BL42" s="282"/>
      <c r="BM42" s="282"/>
      <c r="BN42" s="282"/>
      <c r="BO42" s="282"/>
      <c r="BP42" s="282"/>
      <c r="BQ42" s="282"/>
      <c r="BR42" s="282"/>
      <c r="BS42" s="282"/>
      <c r="BT42" s="282"/>
      <c r="BU42" s="282"/>
      <c r="BV42" s="282"/>
      <c r="BW42" s="282"/>
      <c r="BX42" s="282"/>
      <c r="BY42" s="282"/>
      <c r="BZ42" s="282"/>
      <c r="CA42" s="282"/>
      <c r="CB42" s="282"/>
      <c r="CC42" s="282"/>
      <c r="CD42" s="282"/>
      <c r="CE42" s="282"/>
      <c r="CF42" s="282"/>
      <c r="CG42" s="282"/>
    </row>
    <row r="43" spans="1:85" ht="15" hidden="1" customHeight="1">
      <c r="A43" s="283">
        <f>ROW() - ROW(Tabla447817182024262[[#Headers],['#]])</f>
        <v>37</v>
      </c>
      <c r="B43" s="37" t="s">
        <v>55</v>
      </c>
      <c r="C43" s="283">
        <v>55</v>
      </c>
      <c r="D43" s="283">
        <v>2025</v>
      </c>
      <c r="E43" s="38" t="s">
        <v>1939</v>
      </c>
      <c r="F43" s="151" t="s">
        <v>1940</v>
      </c>
      <c r="G43" s="176">
        <v>7500000</v>
      </c>
      <c r="H43" s="226" t="s">
        <v>1162</v>
      </c>
      <c r="I43" s="23" t="s">
        <v>64</v>
      </c>
      <c r="J43" s="40">
        <v>46064</v>
      </c>
      <c r="K43" s="41" t="s">
        <v>989</v>
      </c>
      <c r="L43" s="285" t="s">
        <v>1170</v>
      </c>
      <c r="M43" s="37"/>
      <c r="N43" s="192">
        <v>46064</v>
      </c>
      <c r="O43" s="41" t="s">
        <v>42</v>
      </c>
      <c r="P43" s="289">
        <v>46064</v>
      </c>
      <c r="Q43" s="152" t="s">
        <v>352</v>
      </c>
      <c r="R43" s="41"/>
      <c r="S43" s="290"/>
      <c r="T43" s="291"/>
      <c r="U43" s="292">
        <v>46067</v>
      </c>
      <c r="V43" s="155">
        <v>46069</v>
      </c>
      <c r="W43" s="70" t="s">
        <v>1879</v>
      </c>
      <c r="X43" s="289" t="s">
        <v>1880</v>
      </c>
      <c r="Y43" s="292"/>
      <c r="Z43" s="293"/>
      <c r="AA43" s="282"/>
      <c r="AB43" s="282"/>
    </row>
    <row r="44" spans="1:85" ht="15" hidden="1" customHeight="1">
      <c r="A44" s="283">
        <v>38</v>
      </c>
      <c r="B44" s="37" t="s">
        <v>55</v>
      </c>
      <c r="C44" s="283">
        <v>292</v>
      </c>
      <c r="D44" s="283">
        <v>2025</v>
      </c>
      <c r="E44" s="38" t="s">
        <v>1941</v>
      </c>
      <c r="F44" s="151" t="s">
        <v>1942</v>
      </c>
      <c r="G44" s="176">
        <v>933334</v>
      </c>
      <c r="H44" s="226" t="s">
        <v>831</v>
      </c>
      <c r="I44" s="23" t="s">
        <v>64</v>
      </c>
      <c r="J44" s="40">
        <v>46064</v>
      </c>
      <c r="K44" s="41" t="s">
        <v>989</v>
      </c>
      <c r="L44" s="285" t="s">
        <v>1170</v>
      </c>
      <c r="M44" s="51"/>
      <c r="N44" s="192">
        <v>46064</v>
      </c>
      <c r="O44" s="53" t="s">
        <v>42</v>
      </c>
      <c r="P44" s="289">
        <v>46064</v>
      </c>
      <c r="Q44" s="152" t="s">
        <v>352</v>
      </c>
      <c r="R44" s="41"/>
      <c r="S44" s="290"/>
      <c r="T44" s="291"/>
      <c r="U44" s="292">
        <v>46067</v>
      </c>
      <c r="V44" s="155">
        <v>46069</v>
      </c>
      <c r="W44" s="70" t="s">
        <v>1879</v>
      </c>
      <c r="X44" s="289" t="s">
        <v>1880</v>
      </c>
      <c r="Y44" s="292"/>
      <c r="Z44" s="293"/>
      <c r="AA44" s="282"/>
      <c r="AB44" s="282"/>
    </row>
    <row r="45" spans="1:85" ht="15" hidden="1" customHeight="1">
      <c r="A45" s="283">
        <v>39</v>
      </c>
      <c r="B45" s="37" t="s">
        <v>55</v>
      </c>
      <c r="C45" s="283">
        <v>479</v>
      </c>
      <c r="D45" s="283">
        <v>2025</v>
      </c>
      <c r="E45" s="38" t="s">
        <v>670</v>
      </c>
      <c r="F45" s="151" t="s">
        <v>1940</v>
      </c>
      <c r="G45" s="176">
        <v>1350000</v>
      </c>
      <c r="H45" s="226" t="s">
        <v>1943</v>
      </c>
      <c r="I45" s="23" t="s">
        <v>64</v>
      </c>
      <c r="J45" s="40">
        <v>46064</v>
      </c>
      <c r="K45" s="41" t="s">
        <v>989</v>
      </c>
      <c r="L45" s="285" t="s">
        <v>1170</v>
      </c>
      <c r="M45" s="51"/>
      <c r="N45" s="192">
        <v>46064</v>
      </c>
      <c r="O45" s="53" t="s">
        <v>42</v>
      </c>
      <c r="P45" s="289">
        <v>46064</v>
      </c>
      <c r="Q45" s="152" t="s">
        <v>352</v>
      </c>
      <c r="R45" s="41"/>
      <c r="S45" s="290"/>
      <c r="T45" s="291"/>
      <c r="U45" s="292">
        <v>46067</v>
      </c>
      <c r="V45" s="155">
        <v>46069</v>
      </c>
      <c r="W45" s="70" t="s">
        <v>1879</v>
      </c>
      <c r="X45" s="289" t="s">
        <v>1880</v>
      </c>
      <c r="Y45" s="292"/>
      <c r="Z45" s="293"/>
      <c r="AA45" s="282"/>
      <c r="AB45" s="282"/>
    </row>
    <row r="46" spans="1:85" ht="15" hidden="1" customHeight="1">
      <c r="A46" s="283">
        <v>40</v>
      </c>
      <c r="B46" s="37" t="s">
        <v>55</v>
      </c>
      <c r="C46" s="283">
        <v>197</v>
      </c>
      <c r="D46" s="283">
        <v>2025</v>
      </c>
      <c r="E46" s="38" t="s">
        <v>371</v>
      </c>
      <c r="F46" s="151" t="s">
        <v>1944</v>
      </c>
      <c r="G46" s="176">
        <v>2400000</v>
      </c>
      <c r="H46" s="226" t="s">
        <v>1238</v>
      </c>
      <c r="I46" s="23" t="s">
        <v>64</v>
      </c>
      <c r="J46" s="40">
        <v>46064</v>
      </c>
      <c r="K46" s="41" t="s">
        <v>989</v>
      </c>
      <c r="L46" s="285" t="s">
        <v>1170</v>
      </c>
      <c r="M46" s="55"/>
      <c r="N46" s="192">
        <v>46064</v>
      </c>
      <c r="O46" s="41" t="s">
        <v>42</v>
      </c>
      <c r="P46" s="289">
        <v>46064</v>
      </c>
      <c r="Q46" s="152" t="s">
        <v>352</v>
      </c>
      <c r="R46" s="41"/>
      <c r="S46" s="290"/>
      <c r="T46" s="291"/>
      <c r="U46" s="292">
        <v>46067</v>
      </c>
      <c r="V46" s="155">
        <v>46069</v>
      </c>
      <c r="W46" s="70" t="s">
        <v>1879</v>
      </c>
      <c r="X46" s="289" t="s">
        <v>1880</v>
      </c>
      <c r="Y46" s="292"/>
      <c r="Z46" s="293"/>
      <c r="AA46" s="282"/>
      <c r="AB46" s="282"/>
    </row>
    <row r="47" spans="1:85" ht="15" hidden="1" customHeight="1">
      <c r="A47" s="283">
        <v>41</v>
      </c>
      <c r="B47" s="37" t="s">
        <v>55</v>
      </c>
      <c r="C47" s="283">
        <v>364</v>
      </c>
      <c r="D47" s="283">
        <v>2025</v>
      </c>
      <c r="E47" s="38" t="s">
        <v>1945</v>
      </c>
      <c r="F47" s="151" t="s">
        <v>57</v>
      </c>
      <c r="G47" s="176">
        <v>2600000</v>
      </c>
      <c r="H47" s="226" t="s">
        <v>1236</v>
      </c>
      <c r="I47" s="23" t="s">
        <v>385</v>
      </c>
      <c r="J47" s="40">
        <v>46064</v>
      </c>
      <c r="K47" s="41" t="s">
        <v>989</v>
      </c>
      <c r="L47" s="23" t="s">
        <v>1889</v>
      </c>
      <c r="M47" s="51"/>
      <c r="N47" s="192">
        <v>46064</v>
      </c>
      <c r="O47" s="53" t="s">
        <v>42</v>
      </c>
      <c r="P47" s="289">
        <v>46064</v>
      </c>
      <c r="Q47" s="152" t="s">
        <v>352</v>
      </c>
      <c r="R47" s="41"/>
      <c r="S47" s="290"/>
      <c r="T47" s="291"/>
      <c r="U47" s="292">
        <v>46067</v>
      </c>
      <c r="V47" s="155">
        <v>46069</v>
      </c>
      <c r="W47" s="70" t="s">
        <v>1879</v>
      </c>
      <c r="X47" s="289" t="s">
        <v>1880</v>
      </c>
      <c r="Y47" s="292"/>
      <c r="Z47" s="293"/>
      <c r="AA47" s="282"/>
      <c r="AB47" s="282"/>
    </row>
    <row r="48" spans="1:85" ht="15" hidden="1" customHeight="1">
      <c r="A48" s="283">
        <v>42</v>
      </c>
      <c r="B48" s="37" t="s">
        <v>55</v>
      </c>
      <c r="C48" s="283">
        <v>486</v>
      </c>
      <c r="D48" s="283">
        <v>2025</v>
      </c>
      <c r="E48" s="38" t="s">
        <v>1946</v>
      </c>
      <c r="F48" s="151" t="s">
        <v>57</v>
      </c>
      <c r="G48" s="176">
        <v>5000000</v>
      </c>
      <c r="H48" s="226" t="s">
        <v>1947</v>
      </c>
      <c r="I48" s="23" t="s">
        <v>385</v>
      </c>
      <c r="J48" s="40">
        <v>46064</v>
      </c>
      <c r="K48" s="41" t="s">
        <v>989</v>
      </c>
      <c r="L48" s="23" t="s">
        <v>1889</v>
      </c>
      <c r="M48" s="51"/>
      <c r="N48" s="192">
        <v>46064</v>
      </c>
      <c r="O48" s="53" t="s">
        <v>42</v>
      </c>
      <c r="P48" s="289">
        <v>46064</v>
      </c>
      <c r="Q48" s="152" t="s">
        <v>352</v>
      </c>
      <c r="R48" s="41"/>
      <c r="S48" s="290"/>
      <c r="T48" s="291"/>
      <c r="U48" s="292">
        <v>46067</v>
      </c>
      <c r="V48" s="155">
        <v>46069</v>
      </c>
      <c r="W48" s="70" t="s">
        <v>1879</v>
      </c>
      <c r="X48" s="289" t="s">
        <v>1880</v>
      </c>
      <c r="Y48" s="292"/>
      <c r="Z48" s="293"/>
      <c r="AA48" s="282"/>
      <c r="AB48" s="282"/>
    </row>
    <row r="49" spans="1:85" ht="15" hidden="1" customHeight="1">
      <c r="A49" s="283">
        <v>43</v>
      </c>
      <c r="B49" s="37" t="s">
        <v>55</v>
      </c>
      <c r="C49" s="283">
        <v>482</v>
      </c>
      <c r="D49" s="283">
        <v>2025</v>
      </c>
      <c r="E49" s="38" t="s">
        <v>1948</v>
      </c>
      <c r="F49" s="151" t="s">
        <v>57</v>
      </c>
      <c r="G49" s="176">
        <v>5000000</v>
      </c>
      <c r="H49" s="226" t="s">
        <v>1949</v>
      </c>
      <c r="I49" s="23" t="s">
        <v>385</v>
      </c>
      <c r="J49" s="40">
        <v>46064</v>
      </c>
      <c r="K49" s="41" t="s">
        <v>989</v>
      </c>
      <c r="L49" s="23" t="s">
        <v>1889</v>
      </c>
      <c r="M49" s="51"/>
      <c r="N49" s="192">
        <v>46064</v>
      </c>
      <c r="O49" s="53" t="s">
        <v>42</v>
      </c>
      <c r="P49" s="289">
        <v>46064</v>
      </c>
      <c r="Q49" s="152" t="s">
        <v>352</v>
      </c>
      <c r="R49" s="41"/>
      <c r="S49" s="290"/>
      <c r="T49" s="291"/>
      <c r="U49" s="292">
        <v>46067</v>
      </c>
      <c r="V49" s="155">
        <v>46069</v>
      </c>
      <c r="W49" s="70" t="s">
        <v>1879</v>
      </c>
      <c r="X49" s="289" t="s">
        <v>1880</v>
      </c>
      <c r="Y49" s="292"/>
      <c r="Z49" s="293"/>
      <c r="AA49" s="282"/>
      <c r="AB49" s="282"/>
    </row>
    <row r="50" spans="1:85" ht="15" hidden="1" customHeight="1">
      <c r="A50" s="283">
        <v>44</v>
      </c>
      <c r="B50" s="37" t="s">
        <v>55</v>
      </c>
      <c r="C50" s="283">
        <v>472</v>
      </c>
      <c r="D50" s="283">
        <v>2025</v>
      </c>
      <c r="E50" s="38" t="s">
        <v>1950</v>
      </c>
      <c r="F50" s="151" t="s">
        <v>57</v>
      </c>
      <c r="G50" s="176">
        <v>5000000</v>
      </c>
      <c r="H50" s="226" t="s">
        <v>1951</v>
      </c>
      <c r="I50" s="23" t="s">
        <v>385</v>
      </c>
      <c r="J50" s="40">
        <v>46064</v>
      </c>
      <c r="K50" s="41" t="s">
        <v>989</v>
      </c>
      <c r="L50" s="23" t="s">
        <v>1889</v>
      </c>
      <c r="M50" s="55"/>
      <c r="N50" s="192">
        <v>46064</v>
      </c>
      <c r="O50" s="41" t="s">
        <v>42</v>
      </c>
      <c r="P50" s="289">
        <v>46064</v>
      </c>
      <c r="Q50" s="152" t="s">
        <v>352</v>
      </c>
      <c r="R50" s="41"/>
      <c r="S50" s="290"/>
      <c r="T50" s="291"/>
      <c r="U50" s="292">
        <v>46067</v>
      </c>
      <c r="V50" s="155">
        <v>46069</v>
      </c>
      <c r="W50" s="70" t="s">
        <v>1879</v>
      </c>
      <c r="X50" s="289" t="s">
        <v>1880</v>
      </c>
      <c r="Y50" s="292"/>
      <c r="Z50" s="293"/>
      <c r="AA50" s="282"/>
      <c r="AB50" s="282"/>
    </row>
    <row r="51" spans="1:85" ht="15" hidden="1" customHeight="1">
      <c r="A51" s="283">
        <v>45</v>
      </c>
      <c r="B51" s="37" t="s">
        <v>55</v>
      </c>
      <c r="C51" s="283">
        <v>471</v>
      </c>
      <c r="D51" s="283">
        <v>2025</v>
      </c>
      <c r="E51" s="38" t="s">
        <v>1952</v>
      </c>
      <c r="F51" s="151" t="s">
        <v>57</v>
      </c>
      <c r="G51" s="176">
        <v>5000000</v>
      </c>
      <c r="H51" s="226" t="s">
        <v>1953</v>
      </c>
      <c r="I51" s="23" t="s">
        <v>385</v>
      </c>
      <c r="J51" s="40">
        <v>46064</v>
      </c>
      <c r="K51" s="41" t="s">
        <v>989</v>
      </c>
      <c r="L51" s="23" t="s">
        <v>1889</v>
      </c>
      <c r="M51" s="55"/>
      <c r="N51" s="192">
        <v>46064</v>
      </c>
      <c r="O51" s="41" t="s">
        <v>42</v>
      </c>
      <c r="P51" s="289">
        <v>46064</v>
      </c>
      <c r="Q51" s="152" t="s">
        <v>352</v>
      </c>
      <c r="R51" s="41"/>
      <c r="S51" s="290"/>
      <c r="T51" s="291"/>
      <c r="U51" s="292">
        <v>46067</v>
      </c>
      <c r="V51" s="155">
        <v>46069</v>
      </c>
      <c r="W51" s="70" t="s">
        <v>1879</v>
      </c>
      <c r="X51" s="289" t="s">
        <v>1880</v>
      </c>
      <c r="Y51" s="292"/>
      <c r="Z51" s="293"/>
      <c r="AA51" s="282"/>
      <c r="AB51" s="282"/>
    </row>
    <row r="52" spans="1:85" ht="15" hidden="1" customHeight="1">
      <c r="A52" s="283">
        <v>46</v>
      </c>
      <c r="B52" s="37" t="s">
        <v>55</v>
      </c>
      <c r="C52" s="283">
        <v>480</v>
      </c>
      <c r="D52" s="283">
        <v>2025</v>
      </c>
      <c r="E52" s="49" t="s">
        <v>1954</v>
      </c>
      <c r="F52" s="151" t="s">
        <v>57</v>
      </c>
      <c r="G52" s="176">
        <v>5000000</v>
      </c>
      <c r="H52" s="226" t="s">
        <v>1955</v>
      </c>
      <c r="I52" s="23" t="s">
        <v>385</v>
      </c>
      <c r="J52" s="40">
        <v>46064</v>
      </c>
      <c r="K52" s="41" t="s">
        <v>989</v>
      </c>
      <c r="L52" s="23" t="s">
        <v>1889</v>
      </c>
      <c r="M52" s="55"/>
      <c r="N52" s="192">
        <v>46064</v>
      </c>
      <c r="O52" s="41" t="s">
        <v>42</v>
      </c>
      <c r="P52" s="289">
        <v>46064</v>
      </c>
      <c r="Q52" s="152" t="s">
        <v>352</v>
      </c>
      <c r="R52" s="41"/>
      <c r="S52" s="290"/>
      <c r="T52" s="291"/>
      <c r="U52" s="292">
        <v>46067</v>
      </c>
      <c r="V52" s="155">
        <v>46069</v>
      </c>
      <c r="W52" s="70" t="s">
        <v>1879</v>
      </c>
      <c r="X52" s="289" t="s">
        <v>1880</v>
      </c>
      <c r="Y52" s="292"/>
      <c r="Z52" s="293"/>
      <c r="AA52" s="282"/>
      <c r="AB52" s="282"/>
    </row>
    <row r="53" spans="1:85" ht="15" hidden="1" customHeight="1">
      <c r="A53" s="283">
        <v>47</v>
      </c>
      <c r="B53" s="37" t="s">
        <v>55</v>
      </c>
      <c r="C53" s="283">
        <v>367</v>
      </c>
      <c r="D53" s="283">
        <v>2025</v>
      </c>
      <c r="E53" s="38" t="s">
        <v>1956</v>
      </c>
      <c r="F53" s="151" t="s">
        <v>57</v>
      </c>
      <c r="G53" s="176">
        <v>3600000</v>
      </c>
      <c r="H53" s="226" t="s">
        <v>1236</v>
      </c>
      <c r="I53" s="23" t="s">
        <v>513</v>
      </c>
      <c r="J53" s="40">
        <v>46064</v>
      </c>
      <c r="K53" s="41" t="s">
        <v>989</v>
      </c>
      <c r="L53" s="23" t="s">
        <v>364</v>
      </c>
      <c r="M53" s="55"/>
      <c r="N53" s="192">
        <v>46064</v>
      </c>
      <c r="O53" s="41" t="s">
        <v>42</v>
      </c>
      <c r="P53" s="289">
        <v>46064</v>
      </c>
      <c r="Q53" s="152" t="s">
        <v>352</v>
      </c>
      <c r="R53" s="41"/>
      <c r="S53" s="290"/>
      <c r="T53" s="291"/>
      <c r="U53" s="292">
        <v>46067</v>
      </c>
      <c r="V53" s="155">
        <v>46069</v>
      </c>
      <c r="W53" s="70" t="s">
        <v>1879</v>
      </c>
      <c r="X53" s="289" t="s">
        <v>1880</v>
      </c>
      <c r="Y53" s="292"/>
      <c r="Z53" s="293"/>
      <c r="AA53" s="282"/>
      <c r="AB53" s="282"/>
    </row>
    <row r="54" spans="1:85" ht="15" hidden="1" customHeight="1">
      <c r="A54" s="4">
        <f>ROW() - ROW(Tabla447817182024262[[#Headers],['#]])</f>
        <v>48</v>
      </c>
      <c r="B54" s="37" t="s">
        <v>55</v>
      </c>
      <c r="C54" s="283">
        <v>377</v>
      </c>
      <c r="D54" s="414">
        <v>2025</v>
      </c>
      <c r="E54" s="38" t="s">
        <v>788</v>
      </c>
      <c r="F54" s="151" t="s">
        <v>174</v>
      </c>
      <c r="G54" s="194">
        <v>3720000</v>
      </c>
      <c r="H54" s="76" t="s">
        <v>831</v>
      </c>
      <c r="I54" s="23" t="s">
        <v>1957</v>
      </c>
      <c r="J54" s="40">
        <v>46064</v>
      </c>
      <c r="K54" s="41" t="s">
        <v>989</v>
      </c>
      <c r="L54" s="23" t="s">
        <v>443</v>
      </c>
      <c r="M54" s="55"/>
      <c r="N54" s="192">
        <v>46065</v>
      </c>
      <c r="O54" s="41" t="s">
        <v>42</v>
      </c>
      <c r="P54" s="289">
        <v>46065</v>
      </c>
      <c r="Q54" s="152" t="s">
        <v>352</v>
      </c>
      <c r="R54" s="41"/>
      <c r="S54" s="290"/>
      <c r="T54" s="291"/>
      <c r="U54" s="292">
        <v>46067</v>
      </c>
      <c r="V54" s="155">
        <v>46069</v>
      </c>
      <c r="W54" s="70" t="s">
        <v>1879</v>
      </c>
      <c r="X54" s="289" t="s">
        <v>1880</v>
      </c>
      <c r="Y54" s="292"/>
      <c r="Z54" s="293"/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282"/>
      <c r="BO54" s="282"/>
      <c r="BP54" s="282"/>
      <c r="BQ54" s="282"/>
      <c r="BR54" s="282"/>
      <c r="BS54" s="282"/>
      <c r="BT54" s="282"/>
      <c r="BU54" s="282"/>
      <c r="BV54" s="282"/>
      <c r="BW54" s="282"/>
      <c r="BX54" s="282"/>
      <c r="BY54" s="282"/>
      <c r="BZ54" s="282"/>
      <c r="CA54" s="282"/>
      <c r="CB54" s="282"/>
      <c r="CC54" s="282"/>
      <c r="CD54" s="282"/>
      <c r="CE54" s="282"/>
      <c r="CF54" s="282"/>
      <c r="CG54" s="282"/>
    </row>
    <row r="55" spans="1:85" ht="15" hidden="1" customHeight="1">
      <c r="A55" s="4">
        <f>ROW() - ROW(Tabla447817182024262[[#Headers],['#]])</f>
        <v>49</v>
      </c>
      <c r="B55" s="37" t="s">
        <v>55</v>
      </c>
      <c r="C55" s="283">
        <v>212</v>
      </c>
      <c r="D55" s="283">
        <v>2025</v>
      </c>
      <c r="E55" s="38" t="s">
        <v>1958</v>
      </c>
      <c r="F55" s="151" t="s">
        <v>174</v>
      </c>
      <c r="G55" s="194">
        <v>3100000</v>
      </c>
      <c r="H55" s="76" t="s">
        <v>1595</v>
      </c>
      <c r="I55" s="23" t="s">
        <v>1957</v>
      </c>
      <c r="J55" s="40">
        <v>46064</v>
      </c>
      <c r="K55" s="41" t="s">
        <v>989</v>
      </c>
      <c r="L55" s="23" t="s">
        <v>443</v>
      </c>
      <c r="M55" s="55"/>
      <c r="N55" s="192">
        <v>46065</v>
      </c>
      <c r="O55" s="41" t="s">
        <v>42</v>
      </c>
      <c r="P55" s="289">
        <v>46065</v>
      </c>
      <c r="Q55" s="152" t="s">
        <v>352</v>
      </c>
      <c r="R55" s="41"/>
      <c r="S55" s="290"/>
      <c r="T55" s="291"/>
      <c r="U55" s="292">
        <v>46067</v>
      </c>
      <c r="V55" s="155">
        <v>46069</v>
      </c>
      <c r="W55" s="70" t="s">
        <v>1879</v>
      </c>
      <c r="X55" s="289" t="s">
        <v>1880</v>
      </c>
      <c r="Y55" s="292"/>
      <c r="Z55" s="293"/>
      <c r="AA55" s="282"/>
      <c r="AB55" s="282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  <c r="AV55" s="282"/>
      <c r="AW55" s="282"/>
      <c r="AX55" s="282"/>
      <c r="AY55" s="282"/>
      <c r="AZ55" s="282"/>
      <c r="BA55" s="282"/>
      <c r="BB55" s="282"/>
      <c r="BC55" s="282"/>
      <c r="BD55" s="282"/>
      <c r="BE55" s="282"/>
      <c r="BF55" s="282"/>
      <c r="BG55" s="282"/>
      <c r="BH55" s="282"/>
      <c r="BI55" s="282"/>
      <c r="BJ55" s="282"/>
      <c r="BK55" s="282"/>
      <c r="BL55" s="282"/>
      <c r="BM55" s="282"/>
      <c r="BN55" s="282"/>
      <c r="BO55" s="282"/>
      <c r="BP55" s="282"/>
      <c r="BQ55" s="282"/>
      <c r="BR55" s="282"/>
      <c r="BS55" s="282"/>
      <c r="BT55" s="282"/>
      <c r="BU55" s="282"/>
      <c r="BV55" s="282"/>
      <c r="BW55" s="282"/>
      <c r="BX55" s="282"/>
      <c r="BY55" s="282"/>
      <c r="BZ55" s="282"/>
      <c r="CA55" s="282"/>
      <c r="CB55" s="282"/>
      <c r="CC55" s="282"/>
      <c r="CD55" s="282"/>
      <c r="CE55" s="282"/>
      <c r="CF55" s="282"/>
      <c r="CG55" s="282"/>
    </row>
    <row r="56" spans="1:85" ht="15" hidden="1" customHeight="1">
      <c r="A56" s="283">
        <f>ROW() - ROW(Tabla447817182024262[[#Headers],['#]])</f>
        <v>50</v>
      </c>
      <c r="B56" s="37" t="s">
        <v>55</v>
      </c>
      <c r="C56" s="283">
        <v>445</v>
      </c>
      <c r="D56" s="283">
        <v>2025</v>
      </c>
      <c r="E56" s="38" t="s">
        <v>1959</v>
      </c>
      <c r="F56" s="151" t="s">
        <v>1960</v>
      </c>
      <c r="G56" s="194">
        <v>7000001</v>
      </c>
      <c r="H56" s="226" t="s">
        <v>1961</v>
      </c>
      <c r="I56" s="23" t="s">
        <v>1962</v>
      </c>
      <c r="J56" s="40">
        <v>46064</v>
      </c>
      <c r="K56" s="41" t="s">
        <v>989</v>
      </c>
      <c r="L56" s="23" t="s">
        <v>1889</v>
      </c>
      <c r="M56" s="55"/>
      <c r="N56" s="192">
        <v>46065</v>
      </c>
      <c r="O56" s="53" t="s">
        <v>42</v>
      </c>
      <c r="P56" s="289">
        <v>46065</v>
      </c>
      <c r="Q56" s="152" t="s">
        <v>352</v>
      </c>
      <c r="R56" s="41"/>
      <c r="S56" s="290"/>
      <c r="T56" s="291"/>
      <c r="U56" s="292">
        <v>46067</v>
      </c>
      <c r="V56" s="155">
        <v>46069</v>
      </c>
      <c r="W56" s="70" t="s">
        <v>1879</v>
      </c>
      <c r="X56" s="289" t="s">
        <v>1880</v>
      </c>
      <c r="Y56" s="292"/>
      <c r="Z56" s="293"/>
      <c r="AA56" s="282"/>
      <c r="AB56" s="282"/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82"/>
      <c r="AS56" s="282"/>
      <c r="AT56" s="282"/>
      <c r="AU56" s="282"/>
      <c r="AV56" s="282"/>
      <c r="AW56" s="282"/>
      <c r="AX56" s="282"/>
      <c r="AY56" s="282"/>
      <c r="AZ56" s="282"/>
      <c r="BA56" s="282"/>
      <c r="BB56" s="282"/>
      <c r="BC56" s="282"/>
      <c r="BD56" s="282"/>
      <c r="BE56" s="282"/>
      <c r="BF56" s="282"/>
      <c r="BG56" s="282"/>
      <c r="BH56" s="282"/>
      <c r="BI56" s="282"/>
      <c r="BJ56" s="282"/>
      <c r="BK56" s="282"/>
      <c r="BL56" s="282"/>
      <c r="BM56" s="282"/>
      <c r="BN56" s="282"/>
      <c r="BO56" s="282"/>
      <c r="BP56" s="282"/>
      <c r="BQ56" s="282"/>
      <c r="BR56" s="282"/>
      <c r="BS56" s="282"/>
      <c r="BT56" s="282"/>
      <c r="BU56" s="282"/>
      <c r="BV56" s="282"/>
      <c r="BW56" s="282"/>
      <c r="BX56" s="282"/>
      <c r="BY56" s="282"/>
      <c r="BZ56" s="282"/>
      <c r="CA56" s="282"/>
      <c r="CB56" s="282"/>
      <c r="CC56" s="282"/>
      <c r="CD56" s="282"/>
      <c r="CE56" s="282"/>
      <c r="CF56" s="282"/>
      <c r="CG56" s="282"/>
    </row>
    <row r="57" spans="1:85" ht="15" hidden="1" customHeight="1">
      <c r="A57" s="283">
        <f>ROW() - ROW(Tabla447817182024262[[#Headers],['#]])</f>
        <v>51</v>
      </c>
      <c r="B57" s="37" t="s">
        <v>55</v>
      </c>
      <c r="C57" s="283">
        <v>410</v>
      </c>
      <c r="D57" s="283">
        <v>2025</v>
      </c>
      <c r="E57" s="38" t="s">
        <v>608</v>
      </c>
      <c r="F57" s="151" t="s">
        <v>1963</v>
      </c>
      <c r="G57" s="194">
        <v>2016667</v>
      </c>
      <c r="H57" s="76" t="s">
        <v>1372</v>
      </c>
      <c r="I57" s="23" t="s">
        <v>1962</v>
      </c>
      <c r="J57" s="40">
        <v>46064</v>
      </c>
      <c r="K57" s="41" t="s">
        <v>989</v>
      </c>
      <c r="L57" s="23" t="s">
        <v>1889</v>
      </c>
      <c r="M57" s="55"/>
      <c r="N57" s="192">
        <v>46065</v>
      </c>
      <c r="O57" s="53" t="s">
        <v>42</v>
      </c>
      <c r="P57" s="289">
        <v>46065</v>
      </c>
      <c r="Q57" s="152" t="s">
        <v>352</v>
      </c>
      <c r="R57" s="41"/>
      <c r="S57" s="290"/>
      <c r="T57" s="291"/>
      <c r="U57" s="292">
        <v>46067</v>
      </c>
      <c r="V57" s="155">
        <v>46069</v>
      </c>
      <c r="W57" s="70" t="s">
        <v>1879</v>
      </c>
      <c r="X57" s="289" t="s">
        <v>1880</v>
      </c>
      <c r="Y57" s="292"/>
      <c r="Z57" s="293"/>
      <c r="AA57" s="282"/>
      <c r="AB57" s="282"/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</row>
    <row r="58" spans="1:85" ht="15" hidden="1" customHeight="1">
      <c r="A58" s="283">
        <f>ROW() - ROW(Tabla447817182024262[[#Headers],['#]])</f>
        <v>52</v>
      </c>
      <c r="B58" s="37" t="s">
        <v>55</v>
      </c>
      <c r="C58" s="283">
        <v>290</v>
      </c>
      <c r="D58" s="283">
        <v>2025</v>
      </c>
      <c r="E58" s="38" t="s">
        <v>1964</v>
      </c>
      <c r="F58" s="151" t="s">
        <v>1965</v>
      </c>
      <c r="G58" s="176">
        <v>5683334</v>
      </c>
      <c r="H58" s="76" t="s">
        <v>1966</v>
      </c>
      <c r="I58" s="23" t="s">
        <v>1967</v>
      </c>
      <c r="J58" s="40">
        <v>46064</v>
      </c>
      <c r="K58" s="41" t="s">
        <v>989</v>
      </c>
      <c r="L58" s="23" t="s">
        <v>54</v>
      </c>
      <c r="M58" s="55"/>
      <c r="N58" s="192">
        <v>46065</v>
      </c>
      <c r="O58" s="53" t="s">
        <v>42</v>
      </c>
      <c r="P58" s="289">
        <v>46065</v>
      </c>
      <c r="Q58" s="152" t="s">
        <v>352</v>
      </c>
      <c r="R58" s="41"/>
      <c r="S58" s="290"/>
      <c r="T58" s="291"/>
      <c r="U58" s="292">
        <v>46067</v>
      </c>
      <c r="V58" s="155">
        <v>46069</v>
      </c>
      <c r="W58" s="70" t="s">
        <v>1879</v>
      </c>
      <c r="X58" s="289" t="s">
        <v>1880</v>
      </c>
      <c r="Y58" s="292"/>
      <c r="Z58" s="293"/>
      <c r="AA58" s="282"/>
      <c r="AB58" s="282"/>
      <c r="AC58" s="282"/>
      <c r="AD58" s="282"/>
      <c r="AE58" s="282"/>
      <c r="AF58" s="282"/>
      <c r="AG58" s="282"/>
      <c r="AH58" s="282"/>
      <c r="AI58" s="282"/>
      <c r="AJ58" s="282"/>
      <c r="AK58" s="282"/>
      <c r="AL58" s="282"/>
      <c r="AM58" s="282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2"/>
      <c r="AY58" s="282"/>
      <c r="AZ58" s="282"/>
      <c r="BA58" s="282"/>
      <c r="BB58" s="282"/>
      <c r="BC58" s="282"/>
      <c r="BD58" s="282"/>
      <c r="BE58" s="282"/>
      <c r="BF58" s="282"/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2"/>
      <c r="BU58" s="282"/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</row>
    <row r="59" spans="1:85" ht="15" hidden="1" customHeight="1">
      <c r="A59" s="283">
        <f>ROW() - ROW(Tabla447817182024262[[#Headers],['#]])</f>
        <v>53</v>
      </c>
      <c r="B59" s="37" t="s">
        <v>55</v>
      </c>
      <c r="C59" s="283">
        <v>307</v>
      </c>
      <c r="D59" s="283">
        <v>2025</v>
      </c>
      <c r="E59" s="38" t="s">
        <v>1968</v>
      </c>
      <c r="F59" s="151" t="s">
        <v>57</v>
      </c>
      <c r="G59" s="176">
        <v>1200000</v>
      </c>
      <c r="H59" s="76" t="s">
        <v>1969</v>
      </c>
      <c r="I59" s="23" t="s">
        <v>1967</v>
      </c>
      <c r="J59" s="40">
        <v>46064</v>
      </c>
      <c r="K59" s="41" t="s">
        <v>989</v>
      </c>
      <c r="L59" s="23" t="s">
        <v>54</v>
      </c>
      <c r="M59" s="55"/>
      <c r="N59" s="192">
        <v>46065</v>
      </c>
      <c r="O59" s="53" t="s">
        <v>42</v>
      </c>
      <c r="P59" s="289">
        <v>46065</v>
      </c>
      <c r="Q59" s="152" t="s">
        <v>352</v>
      </c>
      <c r="R59" s="41"/>
      <c r="S59" s="290"/>
      <c r="T59" s="291"/>
      <c r="U59" s="292">
        <v>46067</v>
      </c>
      <c r="V59" s="155">
        <v>46069</v>
      </c>
      <c r="W59" s="70" t="s">
        <v>1879</v>
      </c>
      <c r="X59" s="289" t="s">
        <v>1880</v>
      </c>
      <c r="Y59" s="292"/>
      <c r="Z59" s="293"/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2"/>
      <c r="BU59" s="282"/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</row>
    <row r="60" spans="1:85" ht="15" hidden="1" customHeight="1">
      <c r="A60" s="283">
        <f>ROW() - ROW(Tabla447817182024262[[#Headers],['#]])</f>
        <v>54</v>
      </c>
      <c r="B60" s="37" t="s">
        <v>55</v>
      </c>
      <c r="C60" s="283">
        <v>387</v>
      </c>
      <c r="D60" s="283">
        <v>2025</v>
      </c>
      <c r="E60" s="38" t="s">
        <v>1970</v>
      </c>
      <c r="F60" s="151" t="s">
        <v>57</v>
      </c>
      <c r="G60" s="176">
        <v>2940000</v>
      </c>
      <c r="H60" s="226" t="s">
        <v>1971</v>
      </c>
      <c r="I60" s="23" t="s">
        <v>1967</v>
      </c>
      <c r="J60" s="40">
        <v>46064</v>
      </c>
      <c r="K60" s="41" t="s">
        <v>989</v>
      </c>
      <c r="L60" s="23" t="s">
        <v>54</v>
      </c>
      <c r="M60" s="55"/>
      <c r="N60" s="192">
        <v>46065</v>
      </c>
      <c r="O60" s="53" t="s">
        <v>42</v>
      </c>
      <c r="P60" s="289">
        <v>46065</v>
      </c>
      <c r="Q60" s="152" t="s">
        <v>352</v>
      </c>
      <c r="R60" s="41"/>
      <c r="S60" s="290"/>
      <c r="T60" s="291"/>
      <c r="U60" s="292">
        <v>46067</v>
      </c>
      <c r="V60" s="155">
        <v>46069</v>
      </c>
      <c r="W60" s="70" t="s">
        <v>1879</v>
      </c>
      <c r="X60" s="289" t="s">
        <v>1880</v>
      </c>
      <c r="Y60" s="292"/>
      <c r="Z60" s="293"/>
      <c r="AA60" s="282"/>
      <c r="AB60" s="282"/>
      <c r="AC60" s="282"/>
      <c r="AD60" s="282"/>
      <c r="AE60" s="282"/>
      <c r="AF60" s="282"/>
      <c r="AG60" s="282"/>
      <c r="AH60" s="282"/>
      <c r="AI60" s="282"/>
      <c r="AJ60" s="282"/>
      <c r="AK60" s="282"/>
      <c r="AL60" s="282"/>
      <c r="AM60" s="282"/>
      <c r="AN60" s="282"/>
      <c r="AO60" s="282"/>
      <c r="AP60" s="282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2"/>
      <c r="BC60" s="282"/>
      <c r="BD60" s="282"/>
      <c r="BE60" s="282"/>
      <c r="BF60" s="282"/>
      <c r="BG60" s="282"/>
      <c r="BH60" s="282"/>
      <c r="BI60" s="282"/>
      <c r="BJ60" s="282"/>
      <c r="BK60" s="282"/>
      <c r="BL60" s="282"/>
      <c r="BM60" s="282"/>
      <c r="BN60" s="282"/>
      <c r="BO60" s="282"/>
      <c r="BP60" s="282"/>
      <c r="BQ60" s="282"/>
      <c r="BR60" s="282"/>
      <c r="BS60" s="282"/>
      <c r="BT60" s="282"/>
      <c r="BU60" s="282"/>
      <c r="BV60" s="282"/>
      <c r="BW60" s="282"/>
      <c r="BX60" s="282"/>
      <c r="BY60" s="282"/>
      <c r="BZ60" s="282"/>
      <c r="CA60" s="282"/>
      <c r="CB60" s="282"/>
      <c r="CC60" s="282"/>
      <c r="CD60" s="282"/>
      <c r="CE60" s="282"/>
      <c r="CF60" s="282"/>
      <c r="CG60" s="282"/>
    </row>
    <row r="61" spans="1:85" ht="15" hidden="1" customHeight="1">
      <c r="A61" s="283">
        <f>ROW() - ROW(Tabla447817182024262[[#Headers],['#]])</f>
        <v>55</v>
      </c>
      <c r="B61" s="37" t="s">
        <v>55</v>
      </c>
      <c r="C61" s="283">
        <v>511</v>
      </c>
      <c r="D61" s="283">
        <v>2025</v>
      </c>
      <c r="E61" s="38" t="s">
        <v>1972</v>
      </c>
      <c r="F61" s="151" t="s">
        <v>57</v>
      </c>
      <c r="G61" s="176">
        <v>7500000</v>
      </c>
      <c r="H61" s="226" t="s">
        <v>1973</v>
      </c>
      <c r="I61" s="23" t="s">
        <v>1164</v>
      </c>
      <c r="J61" s="40">
        <v>46064</v>
      </c>
      <c r="K61" s="41" t="s">
        <v>989</v>
      </c>
      <c r="L61" s="23" t="s">
        <v>400</v>
      </c>
      <c r="M61" s="55"/>
      <c r="N61" s="192">
        <v>46065</v>
      </c>
      <c r="O61" s="53" t="s">
        <v>42</v>
      </c>
      <c r="P61" s="289">
        <v>46065</v>
      </c>
      <c r="Q61" s="152" t="s">
        <v>352</v>
      </c>
      <c r="R61" s="41"/>
      <c r="S61" s="290"/>
      <c r="T61" s="291"/>
      <c r="U61" s="292">
        <v>46067</v>
      </c>
      <c r="V61" s="155">
        <v>46069</v>
      </c>
      <c r="W61" s="70" t="s">
        <v>1879</v>
      </c>
      <c r="X61" s="289" t="s">
        <v>1880</v>
      </c>
      <c r="Y61" s="292"/>
      <c r="Z61" s="293"/>
      <c r="AA61" s="282"/>
      <c r="AB61" s="282"/>
    </row>
    <row r="62" spans="1:85" ht="15" hidden="1" customHeight="1">
      <c r="A62" s="283">
        <f>ROW() - ROW(Tabla447817182024262[[#Headers],['#]])</f>
        <v>56</v>
      </c>
      <c r="B62" s="37" t="s">
        <v>55</v>
      </c>
      <c r="C62" s="283">
        <v>181</v>
      </c>
      <c r="D62" s="283">
        <v>2025</v>
      </c>
      <c r="E62" s="284" t="s">
        <v>533</v>
      </c>
      <c r="F62" s="151" t="s">
        <v>1974</v>
      </c>
      <c r="G62" s="176">
        <v>3000000</v>
      </c>
      <c r="H62" s="226" t="s">
        <v>1975</v>
      </c>
      <c r="I62" s="46" t="s">
        <v>1976</v>
      </c>
      <c r="J62" s="40">
        <v>46065</v>
      </c>
      <c r="K62" s="41" t="s">
        <v>989</v>
      </c>
      <c r="L62" s="23" t="s">
        <v>54</v>
      </c>
      <c r="M62" s="55"/>
      <c r="N62" s="192">
        <v>46065</v>
      </c>
      <c r="O62" s="53" t="s">
        <v>42</v>
      </c>
      <c r="P62" s="289">
        <v>46065</v>
      </c>
      <c r="Q62" s="152" t="s">
        <v>352</v>
      </c>
      <c r="R62" s="41"/>
      <c r="S62" s="290"/>
      <c r="T62" s="291"/>
      <c r="U62" s="292">
        <v>46067</v>
      </c>
      <c r="V62" s="155">
        <v>46069</v>
      </c>
      <c r="W62" s="70" t="s">
        <v>1879</v>
      </c>
      <c r="X62" s="289" t="s">
        <v>1880</v>
      </c>
      <c r="Y62" s="292"/>
      <c r="Z62" s="293"/>
      <c r="AA62" s="282"/>
      <c r="AB62" s="282"/>
    </row>
    <row r="63" spans="1:85" ht="15" hidden="1" customHeight="1">
      <c r="A63" s="283">
        <f>ROW() - ROW(Tabla447817182024262[[#Headers],['#]])</f>
        <v>57</v>
      </c>
      <c r="B63" s="37" t="s">
        <v>55</v>
      </c>
      <c r="C63" s="283">
        <v>446</v>
      </c>
      <c r="D63" s="283">
        <v>2025</v>
      </c>
      <c r="E63" s="284" t="s">
        <v>1977</v>
      </c>
      <c r="F63" s="415" t="s">
        <v>57</v>
      </c>
      <c r="G63" s="185">
        <v>2800000</v>
      </c>
      <c r="H63" s="76" t="s">
        <v>1978</v>
      </c>
      <c r="I63" s="46" t="s">
        <v>1976</v>
      </c>
      <c r="J63" s="40">
        <v>46065</v>
      </c>
      <c r="K63" s="41" t="s">
        <v>989</v>
      </c>
      <c r="L63" s="285" t="s">
        <v>54</v>
      </c>
      <c r="M63" s="55"/>
      <c r="N63" s="192">
        <v>46065</v>
      </c>
      <c r="O63" s="41" t="s">
        <v>42</v>
      </c>
      <c r="P63" s="289">
        <v>46065</v>
      </c>
      <c r="Q63" s="152" t="s">
        <v>352</v>
      </c>
      <c r="R63" s="41"/>
      <c r="S63" s="290"/>
      <c r="T63" s="291"/>
      <c r="U63" s="292">
        <v>46067</v>
      </c>
      <c r="V63" s="155">
        <v>46069</v>
      </c>
      <c r="W63" s="70" t="s">
        <v>1879</v>
      </c>
      <c r="X63" s="289" t="s">
        <v>1880</v>
      </c>
      <c r="Y63" s="292"/>
      <c r="Z63" s="293"/>
      <c r="AA63" s="282"/>
      <c r="AB63" s="282"/>
    </row>
    <row r="64" spans="1:85" ht="15" hidden="1" customHeight="1">
      <c r="A64" s="283">
        <f>ROW() - ROW(Tabla447817182024262[[#Headers],['#]])</f>
        <v>58</v>
      </c>
      <c r="B64" s="37" t="s">
        <v>55</v>
      </c>
      <c r="C64" s="283">
        <v>513</v>
      </c>
      <c r="D64" s="283">
        <v>2025</v>
      </c>
      <c r="E64" s="284" t="s">
        <v>870</v>
      </c>
      <c r="F64" s="415" t="s">
        <v>174</v>
      </c>
      <c r="G64" s="185">
        <v>7933333</v>
      </c>
      <c r="H64" s="76" t="s">
        <v>1979</v>
      </c>
      <c r="I64" s="46" t="s">
        <v>1980</v>
      </c>
      <c r="J64" s="40">
        <v>46065</v>
      </c>
      <c r="K64" s="41" t="s">
        <v>989</v>
      </c>
      <c r="L64" s="285" t="s">
        <v>54</v>
      </c>
      <c r="M64" s="55"/>
      <c r="N64" s="192">
        <v>46065</v>
      </c>
      <c r="O64" s="41" t="s">
        <v>42</v>
      </c>
      <c r="P64" s="289">
        <v>46067</v>
      </c>
      <c r="Q64" s="152" t="s">
        <v>352</v>
      </c>
      <c r="R64" s="41"/>
      <c r="S64" s="290"/>
      <c r="T64" s="291"/>
      <c r="U64" s="292">
        <v>46067</v>
      </c>
      <c r="V64" s="155">
        <v>46069</v>
      </c>
      <c r="W64" s="70" t="s">
        <v>1879</v>
      </c>
      <c r="X64" s="289" t="s">
        <v>1880</v>
      </c>
      <c r="Y64" s="292"/>
      <c r="Z64" s="293"/>
      <c r="AA64" s="282"/>
      <c r="AB64" s="282"/>
    </row>
    <row r="65" spans="1:28" ht="15" hidden="1" customHeight="1">
      <c r="A65" s="283">
        <f>ROW() - ROW(Tabla447817182024262[[#Headers],['#]])</f>
        <v>59</v>
      </c>
      <c r="B65" s="37" t="s">
        <v>55</v>
      </c>
      <c r="C65" s="283">
        <v>276</v>
      </c>
      <c r="D65" s="283">
        <v>2025</v>
      </c>
      <c r="E65" s="284" t="s">
        <v>1981</v>
      </c>
      <c r="F65" s="415" t="s">
        <v>1965</v>
      </c>
      <c r="G65" s="185">
        <v>5683334</v>
      </c>
      <c r="H65" s="226" t="s">
        <v>1982</v>
      </c>
      <c r="I65" s="46" t="s">
        <v>1967</v>
      </c>
      <c r="J65" s="40">
        <v>46065</v>
      </c>
      <c r="K65" s="41" t="s">
        <v>989</v>
      </c>
      <c r="L65" s="285" t="s">
        <v>54</v>
      </c>
      <c r="M65" s="55"/>
      <c r="N65" s="192">
        <v>46065</v>
      </c>
      <c r="O65" s="41" t="s">
        <v>42</v>
      </c>
      <c r="P65" s="289">
        <v>46067</v>
      </c>
      <c r="Q65" s="152" t="s">
        <v>352</v>
      </c>
      <c r="R65" s="41"/>
      <c r="S65" s="290"/>
      <c r="T65" s="291"/>
      <c r="U65" s="292">
        <v>46067</v>
      </c>
      <c r="V65" s="155">
        <v>46069</v>
      </c>
      <c r="W65" s="70" t="s">
        <v>1879</v>
      </c>
      <c r="X65" s="289" t="s">
        <v>1880</v>
      </c>
      <c r="Y65" s="292"/>
      <c r="Z65" s="293"/>
      <c r="AA65" s="282"/>
      <c r="AB65" s="282"/>
    </row>
    <row r="66" spans="1:28" ht="15" hidden="1" customHeight="1">
      <c r="A66" s="283">
        <f>ROW() - ROW(Tabla447817182024262[[#Headers],['#]])</f>
        <v>60</v>
      </c>
      <c r="B66" s="37" t="s">
        <v>55</v>
      </c>
      <c r="C66" s="283">
        <v>44</v>
      </c>
      <c r="D66" s="283">
        <v>2025</v>
      </c>
      <c r="E66" s="284" t="s">
        <v>1983</v>
      </c>
      <c r="F66" s="415" t="s">
        <v>174</v>
      </c>
      <c r="G66" s="185">
        <v>3000000</v>
      </c>
      <c r="H66" s="175" t="s">
        <v>1984</v>
      </c>
      <c r="I66" s="46" t="s">
        <v>892</v>
      </c>
      <c r="J66" s="40">
        <v>46065</v>
      </c>
      <c r="K66" s="41" t="s">
        <v>989</v>
      </c>
      <c r="L66" s="285" t="s">
        <v>54</v>
      </c>
      <c r="M66" s="55"/>
      <c r="N66" s="192">
        <v>46065</v>
      </c>
      <c r="O66" s="41" t="s">
        <v>42</v>
      </c>
      <c r="P66" s="289">
        <v>46067</v>
      </c>
      <c r="Q66" s="152" t="s">
        <v>352</v>
      </c>
      <c r="R66" s="41"/>
      <c r="S66" s="290"/>
      <c r="T66" s="291"/>
      <c r="U66" s="292">
        <v>46067</v>
      </c>
      <c r="V66" s="155">
        <v>46069</v>
      </c>
      <c r="W66" s="70" t="s">
        <v>1879</v>
      </c>
      <c r="X66" s="289" t="s">
        <v>1880</v>
      </c>
      <c r="Y66" s="292"/>
      <c r="Z66" s="293"/>
      <c r="AA66" s="282"/>
      <c r="AB66" s="282"/>
    </row>
    <row r="67" spans="1:28" ht="15" hidden="1" customHeight="1">
      <c r="A67" s="283">
        <f>ROW() - ROW(Tabla447817182024262[[#Headers],['#]])</f>
        <v>61</v>
      </c>
      <c r="B67" s="37" t="s">
        <v>55</v>
      </c>
      <c r="C67" s="283">
        <v>29</v>
      </c>
      <c r="D67" s="283">
        <v>2025</v>
      </c>
      <c r="E67" s="284" t="s">
        <v>348</v>
      </c>
      <c r="F67" s="415" t="s">
        <v>174</v>
      </c>
      <c r="G67" s="185">
        <v>3000000</v>
      </c>
      <c r="H67" s="54" t="s">
        <v>1985</v>
      </c>
      <c r="I67" s="46" t="s">
        <v>963</v>
      </c>
      <c r="J67" s="40">
        <v>46065</v>
      </c>
      <c r="K67" s="41" t="s">
        <v>989</v>
      </c>
      <c r="L67" s="285" t="s">
        <v>54</v>
      </c>
      <c r="M67" s="55"/>
      <c r="N67" s="192">
        <v>46065</v>
      </c>
      <c r="O67" s="41" t="s">
        <v>42</v>
      </c>
      <c r="P67" s="289">
        <v>46067</v>
      </c>
      <c r="Q67" s="152" t="s">
        <v>352</v>
      </c>
      <c r="R67" s="41"/>
      <c r="S67" s="290"/>
      <c r="T67" s="291"/>
      <c r="U67" s="292">
        <v>46067</v>
      </c>
      <c r="V67" s="155">
        <v>46070</v>
      </c>
      <c r="W67" s="70" t="s">
        <v>1879</v>
      </c>
      <c r="X67" s="289" t="s">
        <v>1880</v>
      </c>
      <c r="Y67" s="292"/>
      <c r="Z67" s="293"/>
      <c r="AA67" s="282"/>
      <c r="AB67" s="282"/>
    </row>
    <row r="68" spans="1:28" ht="15" hidden="1" customHeight="1">
      <c r="A68" s="283">
        <f>ROW() - ROW(Tabla447817182024262[[#Headers],['#]])</f>
        <v>62</v>
      </c>
      <c r="B68" s="37" t="s">
        <v>55</v>
      </c>
      <c r="C68" s="283">
        <v>520</v>
      </c>
      <c r="D68" s="283">
        <v>2025</v>
      </c>
      <c r="E68" s="284" t="s">
        <v>1647</v>
      </c>
      <c r="F68" s="415" t="s">
        <v>873</v>
      </c>
      <c r="G68" s="185">
        <v>6500000</v>
      </c>
      <c r="H68" s="199" t="s">
        <v>1986</v>
      </c>
      <c r="I68" s="46" t="s">
        <v>892</v>
      </c>
      <c r="J68" s="40">
        <v>46065</v>
      </c>
      <c r="K68" s="41" t="s">
        <v>989</v>
      </c>
      <c r="L68" s="285" t="s">
        <v>54</v>
      </c>
      <c r="M68" s="55"/>
      <c r="N68" s="192">
        <v>46065</v>
      </c>
      <c r="O68" s="41" t="s">
        <v>42</v>
      </c>
      <c r="P68" s="289">
        <v>46067</v>
      </c>
      <c r="Q68" s="152" t="s">
        <v>352</v>
      </c>
      <c r="R68" s="41"/>
      <c r="S68" s="290"/>
      <c r="T68" s="291"/>
      <c r="U68" s="292">
        <v>46067</v>
      </c>
      <c r="V68" s="155">
        <v>46070</v>
      </c>
      <c r="W68" s="70" t="s">
        <v>1879</v>
      </c>
      <c r="X68" s="289" t="s">
        <v>1880</v>
      </c>
      <c r="Y68" s="292"/>
      <c r="Z68" s="293"/>
      <c r="AA68" s="282"/>
      <c r="AB68" s="282"/>
    </row>
    <row r="69" spans="1:28" ht="15" hidden="1" customHeight="1">
      <c r="A69" s="283">
        <f>ROW() - ROW(Tabla447817182024262[[#Headers],['#]])</f>
        <v>63</v>
      </c>
      <c r="B69" s="37" t="s">
        <v>55</v>
      </c>
      <c r="C69" s="283">
        <v>71</v>
      </c>
      <c r="D69" s="283">
        <v>2025</v>
      </c>
      <c r="E69" s="284" t="s">
        <v>1987</v>
      </c>
      <c r="F69" s="415" t="s">
        <v>873</v>
      </c>
      <c r="G69" s="185">
        <v>7000000</v>
      </c>
      <c r="H69" s="76" t="s">
        <v>1988</v>
      </c>
      <c r="I69" s="46" t="s">
        <v>1980</v>
      </c>
      <c r="J69" s="40">
        <v>46065</v>
      </c>
      <c r="K69" s="41" t="s">
        <v>989</v>
      </c>
      <c r="L69" s="285" t="s">
        <v>40</v>
      </c>
      <c r="M69" s="55"/>
      <c r="N69" s="192">
        <v>46065</v>
      </c>
      <c r="O69" s="41" t="s">
        <v>42</v>
      </c>
      <c r="P69" s="289">
        <v>46067</v>
      </c>
      <c r="Q69" s="152" t="s">
        <v>352</v>
      </c>
      <c r="R69" s="41"/>
      <c r="S69" s="290"/>
      <c r="T69" s="291"/>
      <c r="U69" s="292">
        <v>46067</v>
      </c>
      <c r="V69" s="155">
        <v>46070</v>
      </c>
      <c r="W69" s="70" t="s">
        <v>1879</v>
      </c>
      <c r="X69" s="289" t="s">
        <v>1880</v>
      </c>
      <c r="Y69" s="292"/>
      <c r="Z69" s="293"/>
      <c r="AA69" s="282"/>
      <c r="AB69" s="282"/>
    </row>
    <row r="70" spans="1:28" ht="15" hidden="1" customHeight="1">
      <c r="A70" s="283">
        <f>ROW() - ROW(Tabla447817182024262[[#Headers],['#]])</f>
        <v>64</v>
      </c>
      <c r="B70" s="37" t="s">
        <v>55</v>
      </c>
      <c r="C70" s="283">
        <v>23</v>
      </c>
      <c r="D70" s="283">
        <v>2025</v>
      </c>
      <c r="E70" s="284" t="s">
        <v>97</v>
      </c>
      <c r="F70" s="415" t="s">
        <v>174</v>
      </c>
      <c r="G70" s="185">
        <v>2750000</v>
      </c>
      <c r="H70" s="226" t="s">
        <v>1989</v>
      </c>
      <c r="I70" s="46" t="s">
        <v>1980</v>
      </c>
      <c r="J70" s="40">
        <v>46065</v>
      </c>
      <c r="K70" s="41" t="s">
        <v>989</v>
      </c>
      <c r="L70" s="285" t="s">
        <v>40</v>
      </c>
      <c r="M70" s="55"/>
      <c r="N70" s="192">
        <v>46065</v>
      </c>
      <c r="O70" s="41" t="s">
        <v>42</v>
      </c>
      <c r="P70" s="289">
        <v>46067</v>
      </c>
      <c r="Q70" s="152" t="s">
        <v>352</v>
      </c>
      <c r="R70" s="41"/>
      <c r="S70" s="290"/>
      <c r="T70" s="291"/>
      <c r="U70" s="292">
        <v>46067</v>
      </c>
      <c r="V70" s="155">
        <v>46070</v>
      </c>
      <c r="W70" s="70" t="s">
        <v>1879</v>
      </c>
      <c r="X70" s="289" t="s">
        <v>1880</v>
      </c>
      <c r="Y70" s="292"/>
      <c r="Z70" s="293"/>
      <c r="AA70" s="282"/>
      <c r="AB70" s="282"/>
    </row>
    <row r="71" spans="1:28" ht="15" hidden="1" customHeight="1">
      <c r="A71" s="4">
        <f>ROW() - ROW(Tabla447817182024262[[#Headers],['#]])</f>
        <v>65</v>
      </c>
      <c r="B71" s="37" t="s">
        <v>55</v>
      </c>
      <c r="C71" s="283">
        <v>498</v>
      </c>
      <c r="D71" s="283">
        <v>2025</v>
      </c>
      <c r="E71" s="284" t="s">
        <v>1990</v>
      </c>
      <c r="F71" s="415" t="s">
        <v>1991</v>
      </c>
      <c r="G71" s="185">
        <v>4750000</v>
      </c>
      <c r="H71" s="76" t="s">
        <v>1469</v>
      </c>
      <c r="I71" s="46" t="s">
        <v>1164</v>
      </c>
      <c r="J71" s="40">
        <v>46065</v>
      </c>
      <c r="K71" s="41" t="s">
        <v>989</v>
      </c>
      <c r="L71" s="285" t="s">
        <v>54</v>
      </c>
      <c r="M71" s="55"/>
      <c r="N71" s="192">
        <v>46065</v>
      </c>
      <c r="O71" s="100" t="s">
        <v>1992</v>
      </c>
      <c r="P71" s="289">
        <v>46067</v>
      </c>
      <c r="Q71" s="152" t="s">
        <v>352</v>
      </c>
      <c r="R71" s="41"/>
      <c r="S71" s="290"/>
      <c r="T71" s="291"/>
      <c r="U71" s="292">
        <v>46067</v>
      </c>
      <c r="V71" s="155">
        <v>46070</v>
      </c>
      <c r="W71" s="70" t="s">
        <v>1879</v>
      </c>
      <c r="X71" s="289" t="s">
        <v>1880</v>
      </c>
      <c r="Y71" s="292"/>
      <c r="Z71" s="293"/>
      <c r="AA71" s="282"/>
      <c r="AB71" s="282"/>
    </row>
    <row r="72" spans="1:28" ht="15" hidden="1" customHeight="1">
      <c r="A72" s="283">
        <f>ROW() - ROW(Tabla447817182024262[[#Headers],['#]])</f>
        <v>66</v>
      </c>
      <c r="B72" s="37" t="s">
        <v>55</v>
      </c>
      <c r="C72" s="283">
        <v>43</v>
      </c>
      <c r="D72" s="283">
        <v>2025</v>
      </c>
      <c r="E72" s="284" t="s">
        <v>1993</v>
      </c>
      <c r="F72" s="415" t="s">
        <v>1994</v>
      </c>
      <c r="G72" s="185">
        <v>3250000</v>
      </c>
      <c r="H72" s="76" t="s">
        <v>1120</v>
      </c>
      <c r="I72" s="46" t="s">
        <v>956</v>
      </c>
      <c r="J72" s="40">
        <v>46065</v>
      </c>
      <c r="K72" s="41" t="s">
        <v>989</v>
      </c>
      <c r="L72" s="285" t="s">
        <v>54</v>
      </c>
      <c r="M72" s="55"/>
      <c r="N72" s="192">
        <v>46065</v>
      </c>
      <c r="O72" s="41" t="s">
        <v>42</v>
      </c>
      <c r="P72" s="289">
        <v>46067</v>
      </c>
      <c r="Q72" s="152" t="s">
        <v>352</v>
      </c>
      <c r="R72" s="41"/>
      <c r="S72" s="290"/>
      <c r="T72" s="291"/>
      <c r="U72" s="292">
        <v>46067</v>
      </c>
      <c r="V72" s="155">
        <v>46070</v>
      </c>
      <c r="W72" s="70" t="s">
        <v>1879</v>
      </c>
      <c r="X72" s="289" t="s">
        <v>1880</v>
      </c>
      <c r="Y72" s="292"/>
      <c r="Z72" s="293"/>
      <c r="AA72" s="282"/>
      <c r="AB72" s="282"/>
    </row>
    <row r="73" spans="1:28" ht="15" hidden="1" customHeight="1">
      <c r="A73" s="283">
        <f>ROW() - ROW(Tabla447817182024262[[#Headers],['#]])</f>
        <v>67</v>
      </c>
      <c r="B73" s="37" t="s">
        <v>55</v>
      </c>
      <c r="C73" s="283">
        <v>170</v>
      </c>
      <c r="D73" s="283">
        <v>2025</v>
      </c>
      <c r="E73" s="284" t="s">
        <v>1995</v>
      </c>
      <c r="F73" s="415" t="s">
        <v>639</v>
      </c>
      <c r="G73" s="185">
        <v>3250000</v>
      </c>
      <c r="H73" s="76" t="s">
        <v>1996</v>
      </c>
      <c r="I73" s="46" t="s">
        <v>892</v>
      </c>
      <c r="J73" s="40">
        <v>46065</v>
      </c>
      <c r="K73" s="41" t="s">
        <v>989</v>
      </c>
      <c r="L73" s="285" t="s">
        <v>54</v>
      </c>
      <c r="M73" s="55"/>
      <c r="N73" s="192">
        <v>46065</v>
      </c>
      <c r="O73" s="41" t="s">
        <v>42</v>
      </c>
      <c r="P73" s="289">
        <v>46067</v>
      </c>
      <c r="Q73" s="152" t="s">
        <v>352</v>
      </c>
      <c r="R73" s="41"/>
      <c r="S73" s="290"/>
      <c r="T73" s="291"/>
      <c r="U73" s="292">
        <v>46067</v>
      </c>
      <c r="V73" s="155">
        <v>46070</v>
      </c>
      <c r="W73" s="70" t="s">
        <v>1879</v>
      </c>
      <c r="X73" s="289" t="s">
        <v>1880</v>
      </c>
      <c r="Y73" s="292"/>
      <c r="Z73" s="293"/>
      <c r="AA73" s="282"/>
      <c r="AB73" s="282"/>
    </row>
    <row r="74" spans="1:28" ht="15" hidden="1" customHeight="1">
      <c r="A74" s="283">
        <f>ROW() - ROW(Tabla447817182024262[[#Headers],['#]])</f>
        <v>68</v>
      </c>
      <c r="B74" s="37" t="s">
        <v>55</v>
      </c>
      <c r="C74" s="283">
        <v>515</v>
      </c>
      <c r="D74" s="283">
        <v>2025</v>
      </c>
      <c r="E74" s="284" t="s">
        <v>1898</v>
      </c>
      <c r="F74" s="415" t="s">
        <v>47</v>
      </c>
      <c r="G74" s="185">
        <v>750000</v>
      </c>
      <c r="H74" s="76" t="s">
        <v>1997</v>
      </c>
      <c r="I74" s="46" t="s">
        <v>892</v>
      </c>
      <c r="J74" s="40">
        <v>46065</v>
      </c>
      <c r="K74" s="41" t="s">
        <v>989</v>
      </c>
      <c r="L74" s="285" t="s">
        <v>54</v>
      </c>
      <c r="M74" s="55"/>
      <c r="N74" s="192">
        <v>46065</v>
      </c>
      <c r="O74" s="41" t="s">
        <v>42</v>
      </c>
      <c r="P74" s="289">
        <v>46067</v>
      </c>
      <c r="Q74" s="152" t="s">
        <v>352</v>
      </c>
      <c r="R74" s="41"/>
      <c r="S74" s="290"/>
      <c r="T74" s="291"/>
      <c r="U74" s="292">
        <v>46067</v>
      </c>
      <c r="V74" s="155">
        <v>46070</v>
      </c>
      <c r="W74" s="70" t="s">
        <v>1879</v>
      </c>
      <c r="X74" s="289" t="s">
        <v>1880</v>
      </c>
      <c r="Y74" s="292"/>
      <c r="Z74" s="293"/>
      <c r="AA74" s="282"/>
      <c r="AB74" s="282"/>
    </row>
    <row r="75" spans="1:28" ht="15" hidden="1" customHeight="1">
      <c r="A75" s="283">
        <f>ROW() - ROW(Tabla447817182024262[[#Headers],['#]])</f>
        <v>69</v>
      </c>
      <c r="B75" s="37" t="s">
        <v>55</v>
      </c>
      <c r="C75" s="283">
        <v>1</v>
      </c>
      <c r="D75" s="283">
        <v>2025</v>
      </c>
      <c r="E75" s="284" t="s">
        <v>1998</v>
      </c>
      <c r="F75" s="415" t="s">
        <v>1999</v>
      </c>
      <c r="G75" s="185">
        <v>5333333</v>
      </c>
      <c r="H75" s="226" t="s">
        <v>2000</v>
      </c>
      <c r="I75" s="46" t="s">
        <v>956</v>
      </c>
      <c r="J75" s="40">
        <v>46065</v>
      </c>
      <c r="K75" s="41" t="s">
        <v>989</v>
      </c>
      <c r="L75" s="285" t="s">
        <v>54</v>
      </c>
      <c r="M75" s="55"/>
      <c r="N75" s="192">
        <v>46065</v>
      </c>
      <c r="O75" s="41" t="s">
        <v>42</v>
      </c>
      <c r="P75" s="289">
        <v>46067</v>
      </c>
      <c r="Q75" s="152" t="s">
        <v>352</v>
      </c>
      <c r="R75" s="41"/>
      <c r="S75" s="290"/>
      <c r="T75" s="291"/>
      <c r="U75" s="292">
        <v>46067</v>
      </c>
      <c r="V75" s="155">
        <v>46070</v>
      </c>
      <c r="W75" s="70" t="s">
        <v>1879</v>
      </c>
      <c r="X75" s="289" t="s">
        <v>1880</v>
      </c>
      <c r="Y75" s="292"/>
      <c r="Z75" s="293"/>
      <c r="AA75" s="282"/>
      <c r="AB75" s="282"/>
    </row>
    <row r="76" spans="1:28" ht="15" hidden="1" customHeight="1">
      <c r="A76" s="283">
        <f>ROW() - ROW(Tabla447817182024262[[#Headers],['#]])</f>
        <v>70</v>
      </c>
      <c r="B76" s="37" t="s">
        <v>55</v>
      </c>
      <c r="C76" s="283">
        <v>65</v>
      </c>
      <c r="D76" s="283">
        <v>2025</v>
      </c>
      <c r="E76" s="284" t="s">
        <v>774</v>
      </c>
      <c r="F76" s="415" t="s">
        <v>2001</v>
      </c>
      <c r="G76" s="185">
        <v>7000000</v>
      </c>
      <c r="H76" s="226" t="s">
        <v>1896</v>
      </c>
      <c r="I76" s="197" t="s">
        <v>855</v>
      </c>
      <c r="J76" s="40">
        <v>46065</v>
      </c>
      <c r="K76" s="41" t="s">
        <v>989</v>
      </c>
      <c r="L76" s="285" t="s">
        <v>40</v>
      </c>
      <c r="M76" s="55"/>
      <c r="N76" s="192">
        <v>46065</v>
      </c>
      <c r="O76" s="41" t="s">
        <v>42</v>
      </c>
      <c r="P76" s="289">
        <v>46067</v>
      </c>
      <c r="Q76" s="152" t="s">
        <v>352</v>
      </c>
      <c r="R76" s="41"/>
      <c r="S76" s="290"/>
      <c r="T76" s="291"/>
      <c r="U76" s="292">
        <v>46067</v>
      </c>
      <c r="V76" s="155">
        <v>46070</v>
      </c>
      <c r="W76" s="70" t="s">
        <v>1879</v>
      </c>
      <c r="X76" s="289" t="s">
        <v>1880</v>
      </c>
      <c r="Y76" s="292"/>
      <c r="Z76" s="293"/>
      <c r="AA76" s="282"/>
      <c r="AB76" s="282"/>
    </row>
    <row r="77" spans="1:28" ht="15" hidden="1" customHeight="1">
      <c r="A77" s="283">
        <f>ROW() - ROW(Tabla447817182024262[[#Headers],['#]])</f>
        <v>71</v>
      </c>
      <c r="B77" s="37" t="s">
        <v>55</v>
      </c>
      <c r="C77" s="283">
        <v>93</v>
      </c>
      <c r="D77" s="283">
        <v>2025</v>
      </c>
      <c r="E77" s="284" t="s">
        <v>246</v>
      </c>
      <c r="F77" s="415" t="s">
        <v>1922</v>
      </c>
      <c r="G77" s="185">
        <v>1500000</v>
      </c>
      <c r="H77" s="226" t="s">
        <v>1238</v>
      </c>
      <c r="I77" s="197" t="s">
        <v>855</v>
      </c>
      <c r="J77" s="40">
        <v>46065</v>
      </c>
      <c r="K77" s="41" t="s">
        <v>989</v>
      </c>
      <c r="L77" s="285" t="s">
        <v>40</v>
      </c>
      <c r="M77" s="55"/>
      <c r="N77" s="192">
        <v>46065</v>
      </c>
      <c r="O77" s="41" t="s">
        <v>42</v>
      </c>
      <c r="P77" s="289">
        <v>46067</v>
      </c>
      <c r="Q77" s="152" t="s">
        <v>352</v>
      </c>
      <c r="R77" s="41"/>
      <c r="S77" s="290"/>
      <c r="T77" s="291"/>
      <c r="U77" s="292">
        <v>46067</v>
      </c>
      <c r="V77" s="155">
        <v>46070</v>
      </c>
      <c r="W77" s="70" t="s">
        <v>1879</v>
      </c>
      <c r="X77" s="289" t="s">
        <v>1880</v>
      </c>
      <c r="Y77" s="292"/>
      <c r="Z77" s="293"/>
      <c r="AA77" s="282"/>
      <c r="AB77" s="282"/>
    </row>
    <row r="78" spans="1:28" ht="15" hidden="1" customHeight="1">
      <c r="A78" s="283">
        <f>ROW() - ROW(Tabla447817182024262[[#Headers],['#]])</f>
        <v>72</v>
      </c>
      <c r="B78" s="37" t="s">
        <v>55</v>
      </c>
      <c r="C78" s="283">
        <v>334</v>
      </c>
      <c r="D78" s="283">
        <v>2025</v>
      </c>
      <c r="E78" s="284" t="s">
        <v>2002</v>
      </c>
      <c r="F78" s="415" t="s">
        <v>1922</v>
      </c>
      <c r="G78" s="185">
        <v>700000</v>
      </c>
      <c r="H78" s="226" t="s">
        <v>1236</v>
      </c>
      <c r="I78" s="197" t="s">
        <v>855</v>
      </c>
      <c r="J78" s="40">
        <v>46065</v>
      </c>
      <c r="K78" s="41" t="s">
        <v>989</v>
      </c>
      <c r="L78" s="285" t="s">
        <v>40</v>
      </c>
      <c r="M78" s="55"/>
      <c r="N78" s="192">
        <v>46065</v>
      </c>
      <c r="O78" s="41" t="s">
        <v>42</v>
      </c>
      <c r="P78" s="289">
        <v>46067</v>
      </c>
      <c r="Q78" s="152" t="s">
        <v>352</v>
      </c>
      <c r="R78" s="41"/>
      <c r="S78" s="290"/>
      <c r="T78" s="291"/>
      <c r="U78" s="292">
        <v>46067</v>
      </c>
      <c r="V78" s="155">
        <v>46070</v>
      </c>
      <c r="W78" s="70" t="s">
        <v>1879</v>
      </c>
      <c r="X78" s="289" t="s">
        <v>1880</v>
      </c>
      <c r="Y78" s="292"/>
      <c r="Z78" s="293"/>
      <c r="AA78" s="282"/>
      <c r="AB78" s="282"/>
    </row>
    <row r="79" spans="1:28" ht="15" hidden="1" customHeight="1">
      <c r="A79" s="283">
        <f>ROW() - ROW(Tabla447817182024262[[#Headers],['#]])</f>
        <v>73</v>
      </c>
      <c r="B79" s="37" t="s">
        <v>55</v>
      </c>
      <c r="C79" s="283">
        <v>325</v>
      </c>
      <c r="D79" s="283">
        <v>2025</v>
      </c>
      <c r="E79" s="284" t="s">
        <v>808</v>
      </c>
      <c r="F79" s="415" t="s">
        <v>1922</v>
      </c>
      <c r="G79" s="185">
        <v>940000</v>
      </c>
      <c r="H79" s="226" t="s">
        <v>1236</v>
      </c>
      <c r="I79" s="197" t="s">
        <v>855</v>
      </c>
      <c r="J79" s="40">
        <v>46065</v>
      </c>
      <c r="K79" s="41" t="s">
        <v>989</v>
      </c>
      <c r="L79" s="285" t="s">
        <v>40</v>
      </c>
      <c r="M79" s="55"/>
      <c r="N79" s="192">
        <v>46065</v>
      </c>
      <c r="O79" s="41" t="s">
        <v>42</v>
      </c>
      <c r="P79" s="289">
        <v>46067</v>
      </c>
      <c r="Q79" s="152" t="s">
        <v>352</v>
      </c>
      <c r="R79" s="41"/>
      <c r="S79" s="290"/>
      <c r="T79" s="291"/>
      <c r="U79" s="292">
        <v>46067</v>
      </c>
      <c r="V79" s="155">
        <v>46070</v>
      </c>
      <c r="W79" s="70" t="s">
        <v>1879</v>
      </c>
      <c r="X79" s="289" t="s">
        <v>1880</v>
      </c>
      <c r="Y79" s="292"/>
      <c r="Z79" s="293"/>
      <c r="AA79" s="282"/>
      <c r="AB79" s="282"/>
    </row>
    <row r="80" spans="1:28" ht="15" hidden="1" customHeight="1">
      <c r="A80" s="283">
        <f>ROW() - ROW(Tabla447817182024262[[#Headers],['#]])</f>
        <v>74</v>
      </c>
      <c r="B80" s="37" t="s">
        <v>55</v>
      </c>
      <c r="C80" s="283">
        <v>157</v>
      </c>
      <c r="D80" s="283">
        <v>2025</v>
      </c>
      <c r="E80" s="284" t="s">
        <v>244</v>
      </c>
      <c r="F80" s="415" t="s">
        <v>1922</v>
      </c>
      <c r="G80" s="185">
        <v>1500000</v>
      </c>
      <c r="H80" s="226" t="s">
        <v>1238</v>
      </c>
      <c r="I80" s="197" t="s">
        <v>855</v>
      </c>
      <c r="J80" s="40">
        <v>46065</v>
      </c>
      <c r="K80" s="41" t="s">
        <v>989</v>
      </c>
      <c r="L80" s="285" t="s">
        <v>40</v>
      </c>
      <c r="M80" s="55"/>
      <c r="N80" s="192">
        <v>46065</v>
      </c>
      <c r="O80" s="41" t="s">
        <v>42</v>
      </c>
      <c r="P80" s="289">
        <v>46067</v>
      </c>
      <c r="Q80" s="152" t="s">
        <v>352</v>
      </c>
      <c r="R80" s="41"/>
      <c r="S80" s="290"/>
      <c r="T80" s="291"/>
      <c r="U80" s="292">
        <v>46067</v>
      </c>
      <c r="V80" s="155">
        <v>46070</v>
      </c>
      <c r="W80" s="70" t="s">
        <v>1879</v>
      </c>
      <c r="X80" s="289" t="s">
        <v>1880</v>
      </c>
      <c r="Y80" s="292"/>
      <c r="Z80" s="293"/>
      <c r="AA80" s="282"/>
      <c r="AB80" s="282"/>
    </row>
    <row r="81" spans="1:28" ht="15" hidden="1" customHeight="1">
      <c r="A81" s="283">
        <f>ROW() - ROW(Tabla447817182024262[[#Headers],['#]])</f>
        <v>75</v>
      </c>
      <c r="B81" s="37" t="s">
        <v>55</v>
      </c>
      <c r="C81" s="283">
        <v>338</v>
      </c>
      <c r="D81" s="283">
        <v>2025</v>
      </c>
      <c r="E81" s="284" t="s">
        <v>2003</v>
      </c>
      <c r="F81" s="415" t="s">
        <v>1922</v>
      </c>
      <c r="G81" s="185">
        <v>800000</v>
      </c>
      <c r="H81" s="226" t="s">
        <v>1236</v>
      </c>
      <c r="I81" s="197" t="s">
        <v>855</v>
      </c>
      <c r="J81" s="40">
        <v>46065</v>
      </c>
      <c r="K81" s="41" t="s">
        <v>989</v>
      </c>
      <c r="L81" s="285" t="s">
        <v>40</v>
      </c>
      <c r="M81" s="51"/>
      <c r="N81" s="192">
        <v>46065</v>
      </c>
      <c r="O81" s="53" t="s">
        <v>42</v>
      </c>
      <c r="P81" s="289">
        <v>46067</v>
      </c>
      <c r="Q81" s="152" t="s">
        <v>352</v>
      </c>
      <c r="R81" s="41"/>
      <c r="S81" s="290"/>
      <c r="T81" s="291"/>
      <c r="U81" s="292">
        <v>46067</v>
      </c>
      <c r="V81" s="155">
        <v>46070</v>
      </c>
      <c r="W81" s="70" t="s">
        <v>1879</v>
      </c>
      <c r="X81" s="289" t="s">
        <v>1880</v>
      </c>
      <c r="Y81" s="292"/>
      <c r="Z81" s="293"/>
      <c r="AA81" s="282"/>
      <c r="AB81" s="282"/>
    </row>
    <row r="82" spans="1:28" ht="15" hidden="1" customHeight="1">
      <c r="A82" s="283">
        <f>ROW() - ROW(Tabla447817182024262[[#Headers],['#]])</f>
        <v>76</v>
      </c>
      <c r="B82" s="37" t="s">
        <v>55</v>
      </c>
      <c r="C82" s="283">
        <v>362</v>
      </c>
      <c r="D82" s="283">
        <v>2025</v>
      </c>
      <c r="E82" s="284" t="s">
        <v>810</v>
      </c>
      <c r="F82" s="415" t="s">
        <v>1922</v>
      </c>
      <c r="G82" s="185">
        <v>2976666</v>
      </c>
      <c r="H82" s="226" t="s">
        <v>1236</v>
      </c>
      <c r="I82" s="197" t="s">
        <v>855</v>
      </c>
      <c r="J82" s="40">
        <v>46065</v>
      </c>
      <c r="K82" s="41" t="s">
        <v>989</v>
      </c>
      <c r="L82" s="285" t="s">
        <v>40</v>
      </c>
      <c r="M82" s="55"/>
      <c r="N82" s="192">
        <v>46065</v>
      </c>
      <c r="O82" s="41" t="s">
        <v>42</v>
      </c>
      <c r="P82" s="289">
        <v>46067</v>
      </c>
      <c r="Q82" s="152" t="s">
        <v>352</v>
      </c>
      <c r="R82" s="41"/>
      <c r="S82" s="290"/>
      <c r="T82" s="291"/>
      <c r="U82" s="292">
        <v>46067</v>
      </c>
      <c r="V82" s="155">
        <v>46070</v>
      </c>
      <c r="W82" s="70" t="s">
        <v>1879</v>
      </c>
      <c r="X82" s="289" t="s">
        <v>1880</v>
      </c>
      <c r="Y82" s="292"/>
      <c r="Z82" s="293"/>
      <c r="AA82" s="282"/>
      <c r="AB82" s="282"/>
    </row>
    <row r="83" spans="1:28" ht="15" hidden="1" customHeight="1">
      <c r="A83" s="283">
        <f>ROW() - ROW(Tabla447817182024262[[#Headers],['#]])</f>
        <v>77</v>
      </c>
      <c r="B83" s="37" t="s">
        <v>55</v>
      </c>
      <c r="C83" s="283">
        <v>202</v>
      </c>
      <c r="D83" s="283">
        <v>2025</v>
      </c>
      <c r="E83" s="284" t="s">
        <v>258</v>
      </c>
      <c r="F83" s="415" t="s">
        <v>1922</v>
      </c>
      <c r="G83" s="185">
        <v>1500000</v>
      </c>
      <c r="H83" s="226" t="s">
        <v>1238</v>
      </c>
      <c r="I83" s="197" t="s">
        <v>855</v>
      </c>
      <c r="J83" s="40">
        <v>46065</v>
      </c>
      <c r="K83" s="41" t="s">
        <v>989</v>
      </c>
      <c r="L83" s="285" t="s">
        <v>40</v>
      </c>
      <c r="M83" s="51"/>
      <c r="N83" s="192">
        <v>46065</v>
      </c>
      <c r="O83" s="53" t="s">
        <v>42</v>
      </c>
      <c r="P83" s="289">
        <v>46067</v>
      </c>
      <c r="Q83" s="152" t="s">
        <v>352</v>
      </c>
      <c r="R83" s="41"/>
      <c r="S83" s="290"/>
      <c r="T83" s="291"/>
      <c r="U83" s="292">
        <v>46067</v>
      </c>
      <c r="V83" s="155">
        <v>46070</v>
      </c>
      <c r="W83" s="70" t="s">
        <v>1879</v>
      </c>
      <c r="X83" s="289" t="s">
        <v>1880</v>
      </c>
      <c r="Y83" s="292"/>
      <c r="Z83" s="293"/>
      <c r="AA83" s="282"/>
      <c r="AB83" s="282"/>
    </row>
    <row r="84" spans="1:28" ht="15" hidden="1" customHeight="1">
      <c r="A84" s="283">
        <f>ROW() - ROW(Tabla447817182024262[[#Headers],['#]])</f>
        <v>78</v>
      </c>
      <c r="B84" s="37" t="s">
        <v>55</v>
      </c>
      <c r="C84" s="283">
        <v>92</v>
      </c>
      <c r="D84" s="283">
        <v>2025</v>
      </c>
      <c r="E84" s="284" t="s">
        <v>272</v>
      </c>
      <c r="F84" s="415" t="s">
        <v>1922</v>
      </c>
      <c r="G84" s="185">
        <v>1500000</v>
      </c>
      <c r="H84" s="226" t="s">
        <v>1238</v>
      </c>
      <c r="I84" s="197" t="s">
        <v>855</v>
      </c>
      <c r="J84" s="40">
        <v>46065</v>
      </c>
      <c r="K84" s="41" t="s">
        <v>989</v>
      </c>
      <c r="L84" s="285" t="s">
        <v>40</v>
      </c>
      <c r="M84" s="55"/>
      <c r="N84" s="192">
        <v>46065</v>
      </c>
      <c r="O84" s="41" t="s">
        <v>42</v>
      </c>
      <c r="P84" s="289">
        <v>46067</v>
      </c>
      <c r="Q84" s="152" t="s">
        <v>352</v>
      </c>
      <c r="R84" s="41"/>
      <c r="S84" s="290"/>
      <c r="T84" s="291"/>
      <c r="U84" s="292">
        <v>46067</v>
      </c>
      <c r="V84" s="155">
        <v>46070</v>
      </c>
      <c r="W84" s="70" t="s">
        <v>1879</v>
      </c>
      <c r="X84" s="289" t="s">
        <v>1880</v>
      </c>
      <c r="Y84" s="292"/>
      <c r="Z84" s="293"/>
      <c r="AA84" s="282"/>
      <c r="AB84" s="282"/>
    </row>
    <row r="85" spans="1:28" ht="15" hidden="1" customHeight="1">
      <c r="A85" s="283">
        <f>ROW() - ROW(Tabla447817182024262[[#Headers],['#]])</f>
        <v>79</v>
      </c>
      <c r="B85" s="37" t="s">
        <v>55</v>
      </c>
      <c r="C85" s="283">
        <v>337</v>
      </c>
      <c r="D85" s="283">
        <v>2025</v>
      </c>
      <c r="E85" s="284" t="s">
        <v>2004</v>
      </c>
      <c r="F85" s="415" t="s">
        <v>1922</v>
      </c>
      <c r="G85" s="185">
        <v>700000</v>
      </c>
      <c r="H85" s="226" t="s">
        <v>1236</v>
      </c>
      <c r="I85" s="197" t="s">
        <v>855</v>
      </c>
      <c r="J85" s="40">
        <v>46065</v>
      </c>
      <c r="K85" s="41" t="s">
        <v>989</v>
      </c>
      <c r="L85" s="285" t="s">
        <v>40</v>
      </c>
      <c r="M85" s="55"/>
      <c r="N85" s="192">
        <v>46065</v>
      </c>
      <c r="O85" s="53" t="s">
        <v>42</v>
      </c>
      <c r="P85" s="41">
        <v>46067</v>
      </c>
      <c r="Q85" s="152" t="s">
        <v>352</v>
      </c>
      <c r="R85" s="41"/>
      <c r="S85" s="290"/>
      <c r="T85" s="291"/>
      <c r="U85" s="292">
        <v>46067</v>
      </c>
      <c r="V85" s="155">
        <v>46070</v>
      </c>
      <c r="W85" s="70" t="s">
        <v>1879</v>
      </c>
      <c r="X85" s="289" t="s">
        <v>1880</v>
      </c>
      <c r="Y85" s="292"/>
      <c r="Z85" s="293"/>
      <c r="AA85" s="282"/>
      <c r="AB85" s="282"/>
    </row>
    <row r="86" spans="1:28" ht="15" hidden="1" customHeight="1">
      <c r="A86" s="283">
        <f>ROW() - ROW(Tabla447817182024262[[#Headers],['#]])</f>
        <v>80</v>
      </c>
      <c r="B86" s="37" t="s">
        <v>55</v>
      </c>
      <c r="C86" s="283">
        <v>314</v>
      </c>
      <c r="D86" s="283">
        <v>2025</v>
      </c>
      <c r="E86" s="284" t="s">
        <v>2005</v>
      </c>
      <c r="F86" s="415" t="s">
        <v>1922</v>
      </c>
      <c r="G86" s="185">
        <v>1253333</v>
      </c>
      <c r="H86" s="226" t="s">
        <v>441</v>
      </c>
      <c r="I86" s="197" t="s">
        <v>855</v>
      </c>
      <c r="J86" s="40">
        <v>46065</v>
      </c>
      <c r="K86" s="41" t="s">
        <v>989</v>
      </c>
      <c r="L86" s="285" t="s">
        <v>40</v>
      </c>
      <c r="M86" s="55"/>
      <c r="N86" s="192">
        <v>46065</v>
      </c>
      <c r="O86" s="53" t="s">
        <v>42</v>
      </c>
      <c r="P86" s="41">
        <v>46067</v>
      </c>
      <c r="Q86" s="152" t="s">
        <v>352</v>
      </c>
      <c r="R86" s="41"/>
      <c r="S86" s="290"/>
      <c r="T86" s="291"/>
      <c r="U86" s="292">
        <v>46067</v>
      </c>
      <c r="V86" s="155">
        <v>46070</v>
      </c>
      <c r="W86" s="70" t="s">
        <v>1879</v>
      </c>
      <c r="X86" s="289" t="s">
        <v>1880</v>
      </c>
      <c r="Y86" s="292"/>
      <c r="Z86" s="293"/>
      <c r="AA86" s="282"/>
      <c r="AB86" s="282"/>
    </row>
    <row r="87" spans="1:28" ht="15" hidden="1" customHeight="1">
      <c r="A87" s="283">
        <f>ROW() - ROW(Tabla447817182024262[[#Headers],['#]])</f>
        <v>81</v>
      </c>
      <c r="B87" s="37" t="s">
        <v>55</v>
      </c>
      <c r="C87" s="283">
        <v>173</v>
      </c>
      <c r="D87" s="283">
        <v>2025</v>
      </c>
      <c r="E87" s="284" t="s">
        <v>2006</v>
      </c>
      <c r="F87" s="415" t="s">
        <v>1922</v>
      </c>
      <c r="G87" s="185">
        <v>1500000</v>
      </c>
      <c r="H87" s="226" t="s">
        <v>1238</v>
      </c>
      <c r="I87" s="197" t="s">
        <v>855</v>
      </c>
      <c r="J87" s="40">
        <v>46065</v>
      </c>
      <c r="K87" s="41" t="s">
        <v>989</v>
      </c>
      <c r="L87" s="285" t="s">
        <v>40</v>
      </c>
      <c r="M87" s="55"/>
      <c r="N87" s="192">
        <v>46065</v>
      </c>
      <c r="O87" s="53" t="s">
        <v>42</v>
      </c>
      <c r="P87" s="41">
        <v>46067</v>
      </c>
      <c r="Q87" s="152" t="s">
        <v>352</v>
      </c>
      <c r="R87" s="41"/>
      <c r="S87" s="290"/>
      <c r="T87" s="291"/>
      <c r="U87" s="292">
        <v>46067</v>
      </c>
      <c r="V87" s="155">
        <v>46070</v>
      </c>
      <c r="W87" s="70" t="s">
        <v>1879</v>
      </c>
      <c r="X87" s="289" t="s">
        <v>1880</v>
      </c>
      <c r="Y87" s="292"/>
      <c r="Z87" s="293"/>
      <c r="AA87" s="282"/>
      <c r="AB87" s="282"/>
    </row>
    <row r="88" spans="1:28" ht="15" hidden="1" customHeight="1">
      <c r="A88" s="283">
        <f>ROW() - ROW(Tabla447817182024262[[#Headers],['#]])</f>
        <v>82</v>
      </c>
      <c r="B88" s="37" t="s">
        <v>55</v>
      </c>
      <c r="C88" s="283">
        <v>363</v>
      </c>
      <c r="D88" s="283">
        <v>2025</v>
      </c>
      <c r="E88" s="284" t="s">
        <v>2007</v>
      </c>
      <c r="F88" s="415" t="s">
        <v>2008</v>
      </c>
      <c r="G88" s="185">
        <v>3926667</v>
      </c>
      <c r="H88" s="226" t="s">
        <v>2009</v>
      </c>
      <c r="I88" s="46" t="s">
        <v>938</v>
      </c>
      <c r="J88" s="40">
        <v>46065</v>
      </c>
      <c r="K88" s="41" t="s">
        <v>989</v>
      </c>
      <c r="L88" s="285" t="s">
        <v>40</v>
      </c>
      <c r="M88" s="55"/>
      <c r="N88" s="192">
        <v>46065</v>
      </c>
      <c r="O88" s="41" t="s">
        <v>42</v>
      </c>
      <c r="P88" s="289">
        <v>46067</v>
      </c>
      <c r="Q88" s="152" t="s">
        <v>352</v>
      </c>
      <c r="R88" s="41"/>
      <c r="S88" s="290"/>
      <c r="T88" s="291"/>
      <c r="U88" s="292">
        <v>46067</v>
      </c>
      <c r="V88" s="155">
        <v>46070</v>
      </c>
      <c r="W88" s="70" t="s">
        <v>1879</v>
      </c>
      <c r="X88" s="289" t="s">
        <v>1880</v>
      </c>
      <c r="Y88" s="292"/>
      <c r="Z88" s="293"/>
      <c r="AA88" s="282"/>
      <c r="AB88" s="282"/>
    </row>
    <row r="89" spans="1:28" ht="15" hidden="1" customHeight="1">
      <c r="A89" s="283">
        <f>ROW() - ROW(Tabla447817182024262[[#Headers],['#]])</f>
        <v>83</v>
      </c>
      <c r="B89" s="37" t="s">
        <v>55</v>
      </c>
      <c r="C89" s="283">
        <v>294</v>
      </c>
      <c r="D89" s="283">
        <v>2025</v>
      </c>
      <c r="E89" s="284" t="s">
        <v>2010</v>
      </c>
      <c r="F89" s="415" t="s">
        <v>2011</v>
      </c>
      <c r="G89" s="185">
        <v>4133333</v>
      </c>
      <c r="H89" s="226" t="s">
        <v>2012</v>
      </c>
      <c r="I89" s="46" t="s">
        <v>938</v>
      </c>
      <c r="J89" s="40">
        <v>46065</v>
      </c>
      <c r="K89" s="41" t="s">
        <v>989</v>
      </c>
      <c r="L89" s="285" t="s">
        <v>40</v>
      </c>
      <c r="M89" s="55"/>
      <c r="N89" s="192">
        <v>46065</v>
      </c>
      <c r="O89" s="41" t="s">
        <v>42</v>
      </c>
      <c r="P89" s="289">
        <v>46067</v>
      </c>
      <c r="Q89" s="152" t="s">
        <v>352</v>
      </c>
      <c r="R89" s="41"/>
      <c r="S89" s="290"/>
      <c r="T89" s="291"/>
      <c r="U89" s="292">
        <v>46067</v>
      </c>
      <c r="V89" s="155">
        <v>46070</v>
      </c>
      <c r="W89" s="70" t="s">
        <v>1879</v>
      </c>
      <c r="X89" s="289" t="s">
        <v>1880</v>
      </c>
      <c r="Y89" s="292"/>
      <c r="Z89" s="293"/>
      <c r="AA89" s="282"/>
      <c r="AB89" s="282"/>
    </row>
    <row r="90" spans="1:28" ht="15" hidden="1" customHeight="1">
      <c r="A90" s="283">
        <f>ROW() - ROW(Tabla447817182024262[[#Headers],['#]])</f>
        <v>84</v>
      </c>
      <c r="B90" s="37" t="s">
        <v>55</v>
      </c>
      <c r="C90" s="283">
        <v>223</v>
      </c>
      <c r="D90" s="283">
        <v>2025</v>
      </c>
      <c r="E90" s="284" t="s">
        <v>792</v>
      </c>
      <c r="F90" s="415" t="s">
        <v>2013</v>
      </c>
      <c r="G90" s="185">
        <v>6200000</v>
      </c>
      <c r="H90" s="226" t="s">
        <v>2014</v>
      </c>
      <c r="I90" s="46" t="s">
        <v>938</v>
      </c>
      <c r="J90" s="40">
        <v>46065</v>
      </c>
      <c r="K90" s="41" t="s">
        <v>989</v>
      </c>
      <c r="L90" s="285" t="s">
        <v>40</v>
      </c>
      <c r="M90" s="55"/>
      <c r="N90" s="192">
        <v>46065</v>
      </c>
      <c r="O90" s="41" t="s">
        <v>42</v>
      </c>
      <c r="P90" s="289">
        <v>46067</v>
      </c>
      <c r="Q90" s="152" t="s">
        <v>352</v>
      </c>
      <c r="R90" s="41"/>
      <c r="S90" s="290"/>
      <c r="T90" s="291"/>
      <c r="U90" s="292">
        <v>46067</v>
      </c>
      <c r="V90" s="155">
        <v>46070</v>
      </c>
      <c r="W90" s="70" t="s">
        <v>1879</v>
      </c>
      <c r="X90" s="289" t="s">
        <v>1880</v>
      </c>
      <c r="Y90" s="292"/>
      <c r="Z90" s="293"/>
      <c r="AA90" s="282"/>
      <c r="AB90" s="282"/>
    </row>
    <row r="91" spans="1:28" ht="15" hidden="1" customHeight="1">
      <c r="A91" s="4">
        <f>ROW() - ROW(Tabla447817182024262[[#Headers],['#]])</f>
        <v>85</v>
      </c>
      <c r="B91" s="37" t="s">
        <v>55</v>
      </c>
      <c r="C91" s="283">
        <v>399</v>
      </c>
      <c r="D91" s="283">
        <v>2025</v>
      </c>
      <c r="E91" s="284" t="s">
        <v>2015</v>
      </c>
      <c r="F91" s="415" t="s">
        <v>2016</v>
      </c>
      <c r="G91" s="185">
        <v>2750000</v>
      </c>
      <c r="H91" s="273" t="s">
        <v>2017</v>
      </c>
      <c r="I91" s="46" t="s">
        <v>938</v>
      </c>
      <c r="J91" s="40">
        <v>46065</v>
      </c>
      <c r="K91" s="41" t="s">
        <v>989</v>
      </c>
      <c r="L91" s="285" t="s">
        <v>40</v>
      </c>
      <c r="M91" s="55"/>
      <c r="N91" s="192">
        <v>46065</v>
      </c>
      <c r="O91" s="41" t="s">
        <v>42</v>
      </c>
      <c r="P91" s="289">
        <v>46067</v>
      </c>
      <c r="Q91" s="152" t="s">
        <v>352</v>
      </c>
      <c r="R91" s="41"/>
      <c r="S91" s="290"/>
      <c r="T91" s="291"/>
      <c r="U91" s="292">
        <v>46067</v>
      </c>
      <c r="V91" s="155">
        <v>46070</v>
      </c>
      <c r="W91" s="70" t="s">
        <v>1879</v>
      </c>
      <c r="X91" s="289" t="s">
        <v>1880</v>
      </c>
      <c r="Y91" s="292"/>
      <c r="Z91" s="293"/>
      <c r="AA91" s="282"/>
      <c r="AB91" s="282"/>
    </row>
    <row r="92" spans="1:28" ht="15" hidden="1" customHeight="1">
      <c r="A92" s="283">
        <f>ROW() - ROW(Tabla447817182024262[[#Headers],['#]])</f>
        <v>86</v>
      </c>
      <c r="B92" s="37" t="s">
        <v>55</v>
      </c>
      <c r="C92" s="283">
        <v>287</v>
      </c>
      <c r="D92" s="283">
        <v>2025</v>
      </c>
      <c r="E92" s="284" t="s">
        <v>2018</v>
      </c>
      <c r="F92" s="415" t="s">
        <v>2019</v>
      </c>
      <c r="G92" s="185">
        <v>1033333</v>
      </c>
      <c r="H92" s="273" t="s">
        <v>2020</v>
      </c>
      <c r="I92" s="46" t="s">
        <v>938</v>
      </c>
      <c r="J92" s="40">
        <v>46065</v>
      </c>
      <c r="K92" s="41" t="s">
        <v>989</v>
      </c>
      <c r="L92" s="285" t="s">
        <v>40</v>
      </c>
      <c r="M92" s="55"/>
      <c r="N92" s="192">
        <v>46065</v>
      </c>
      <c r="O92" s="41" t="s">
        <v>42</v>
      </c>
      <c r="P92" s="289">
        <v>46067</v>
      </c>
      <c r="Q92" s="152" t="s">
        <v>352</v>
      </c>
      <c r="R92" s="41"/>
      <c r="S92" s="290"/>
      <c r="T92" s="291"/>
      <c r="U92" s="292">
        <v>46067</v>
      </c>
      <c r="V92" s="155">
        <v>46070</v>
      </c>
      <c r="W92" s="70" t="s">
        <v>1879</v>
      </c>
      <c r="X92" s="289" t="s">
        <v>1880</v>
      </c>
      <c r="Y92" s="292"/>
      <c r="Z92" s="293"/>
      <c r="AA92" s="282"/>
      <c r="AB92" s="282"/>
    </row>
    <row r="93" spans="1:28" ht="15" hidden="1" customHeight="1">
      <c r="A93" s="283">
        <f>ROW() - ROW(Tabla447817182024262[[#Headers],['#]])</f>
        <v>87</v>
      </c>
      <c r="B93" s="37" t="s">
        <v>55</v>
      </c>
      <c r="C93" s="283">
        <v>5</v>
      </c>
      <c r="D93" s="283">
        <v>2025</v>
      </c>
      <c r="E93" s="416" t="s">
        <v>2021</v>
      </c>
      <c r="F93" s="415" t="s">
        <v>2022</v>
      </c>
      <c r="G93" s="185">
        <v>3200000</v>
      </c>
      <c r="H93" s="226" t="s">
        <v>2023</v>
      </c>
      <c r="I93" s="46" t="s">
        <v>1980</v>
      </c>
      <c r="J93" s="40">
        <v>46065</v>
      </c>
      <c r="K93" s="41" t="s">
        <v>989</v>
      </c>
      <c r="L93" s="285" t="s">
        <v>40</v>
      </c>
      <c r="M93" s="90"/>
      <c r="N93" s="192">
        <v>46065</v>
      </c>
      <c r="O93" s="41" t="s">
        <v>42</v>
      </c>
      <c r="P93" s="289">
        <v>46070</v>
      </c>
      <c r="Q93" s="152" t="s">
        <v>352</v>
      </c>
      <c r="R93" s="41"/>
      <c r="S93" s="290"/>
      <c r="T93" s="291"/>
      <c r="U93" s="292">
        <v>46067</v>
      </c>
      <c r="V93" s="155">
        <v>46070</v>
      </c>
      <c r="W93" s="70" t="s">
        <v>1879</v>
      </c>
      <c r="X93" s="289" t="s">
        <v>1880</v>
      </c>
      <c r="Y93" s="292"/>
      <c r="Z93" s="293"/>
      <c r="AA93" s="282"/>
      <c r="AB93" s="282"/>
    </row>
    <row r="94" spans="1:28" ht="15" hidden="1" customHeight="1">
      <c r="A94" s="283">
        <f>ROW() - ROW(Tabla447817182024262[[#Headers],['#]])</f>
        <v>88</v>
      </c>
      <c r="B94" s="37" t="s">
        <v>55</v>
      </c>
      <c r="C94" s="283">
        <v>67</v>
      </c>
      <c r="D94" s="283">
        <v>2025</v>
      </c>
      <c r="E94" s="284" t="s">
        <v>2024</v>
      </c>
      <c r="F94" s="415" t="s">
        <v>174</v>
      </c>
      <c r="G94" s="185">
        <v>2750000</v>
      </c>
      <c r="H94" s="226" t="s">
        <v>2025</v>
      </c>
      <c r="I94" s="46" t="s">
        <v>1921</v>
      </c>
      <c r="J94" s="40">
        <v>46065</v>
      </c>
      <c r="K94" s="41" t="s">
        <v>989</v>
      </c>
      <c r="L94" s="285" t="s">
        <v>443</v>
      </c>
      <c r="M94" s="55"/>
      <c r="N94" s="192">
        <v>46065</v>
      </c>
      <c r="O94" s="41" t="s">
        <v>42</v>
      </c>
      <c r="P94" s="289">
        <v>46067</v>
      </c>
      <c r="Q94" s="152" t="s">
        <v>352</v>
      </c>
      <c r="R94" s="41"/>
      <c r="S94" s="290"/>
      <c r="T94" s="291"/>
      <c r="U94" s="292">
        <v>46067</v>
      </c>
      <c r="V94" s="155">
        <v>46070</v>
      </c>
      <c r="W94" s="70" t="s">
        <v>1879</v>
      </c>
      <c r="X94" s="289" t="s">
        <v>1880</v>
      </c>
      <c r="Y94" s="292"/>
      <c r="Z94" s="293"/>
      <c r="AA94" s="282"/>
      <c r="AB94" s="282"/>
    </row>
    <row r="95" spans="1:28" ht="15" hidden="1" customHeight="1">
      <c r="A95" s="283">
        <f>ROW() - ROW(Tabla447817182024262[[#Headers],['#]])</f>
        <v>89</v>
      </c>
      <c r="B95" s="37" t="s">
        <v>55</v>
      </c>
      <c r="C95" s="283">
        <v>146</v>
      </c>
      <c r="D95" s="283">
        <v>2025</v>
      </c>
      <c r="E95" s="284" t="s">
        <v>2026</v>
      </c>
      <c r="F95" s="415" t="s">
        <v>174</v>
      </c>
      <c r="G95" s="185">
        <v>3250000</v>
      </c>
      <c r="H95" s="226" t="s">
        <v>2027</v>
      </c>
      <c r="I95" s="46" t="s">
        <v>1921</v>
      </c>
      <c r="J95" s="40">
        <v>46065</v>
      </c>
      <c r="K95" s="41" t="s">
        <v>989</v>
      </c>
      <c r="L95" s="285" t="s">
        <v>443</v>
      </c>
      <c r="M95" s="55"/>
      <c r="N95" s="192">
        <v>46065</v>
      </c>
      <c r="O95" s="41" t="s">
        <v>42</v>
      </c>
      <c r="P95" s="289">
        <v>46067</v>
      </c>
      <c r="Q95" s="152" t="s">
        <v>352</v>
      </c>
      <c r="R95" s="41"/>
      <c r="S95" s="290"/>
      <c r="T95" s="291"/>
      <c r="U95" s="292">
        <v>46067</v>
      </c>
      <c r="V95" s="155">
        <v>46070</v>
      </c>
      <c r="W95" s="70" t="s">
        <v>1879</v>
      </c>
      <c r="X95" s="289" t="s">
        <v>1880</v>
      </c>
      <c r="Y95" s="292"/>
      <c r="Z95" s="293"/>
      <c r="AA95" s="282"/>
      <c r="AB95" s="282"/>
    </row>
    <row r="96" spans="1:28" ht="15" hidden="1" customHeight="1">
      <c r="A96" s="283">
        <f>ROW() - ROW(Tabla447817182024262[[#Headers],['#]])</f>
        <v>90</v>
      </c>
      <c r="B96" s="37" t="s">
        <v>55</v>
      </c>
      <c r="C96" s="283">
        <v>189</v>
      </c>
      <c r="D96" s="283">
        <v>2025</v>
      </c>
      <c r="E96" s="284" t="s">
        <v>2028</v>
      </c>
      <c r="F96" s="415" t="s">
        <v>174</v>
      </c>
      <c r="G96" s="185">
        <v>1500000</v>
      </c>
      <c r="H96" s="226" t="s">
        <v>2029</v>
      </c>
      <c r="I96" s="46" t="s">
        <v>1921</v>
      </c>
      <c r="J96" s="40">
        <v>46065</v>
      </c>
      <c r="K96" s="41" t="s">
        <v>989</v>
      </c>
      <c r="L96" s="285" t="s">
        <v>443</v>
      </c>
      <c r="M96" s="55"/>
      <c r="N96" s="192">
        <v>46065</v>
      </c>
      <c r="O96" s="41" t="s">
        <v>42</v>
      </c>
      <c r="P96" s="289">
        <v>46067</v>
      </c>
      <c r="Q96" s="152" t="s">
        <v>352</v>
      </c>
      <c r="R96" s="41"/>
      <c r="S96" s="290"/>
      <c r="T96" s="291"/>
      <c r="U96" s="292">
        <v>46067</v>
      </c>
      <c r="V96" s="155">
        <v>46070</v>
      </c>
      <c r="W96" s="70" t="s">
        <v>1879</v>
      </c>
      <c r="X96" s="289" t="s">
        <v>1880</v>
      </c>
      <c r="Y96" s="292"/>
      <c r="Z96" s="293"/>
      <c r="AA96" s="282"/>
      <c r="AB96" s="282"/>
    </row>
    <row r="97" spans="1:28" ht="15" hidden="1" customHeight="1">
      <c r="A97" s="283">
        <f>ROW() - ROW(Tabla447817182024262[[#Headers],['#]])</f>
        <v>91</v>
      </c>
      <c r="B97" s="37" t="s">
        <v>55</v>
      </c>
      <c r="C97" s="283">
        <v>26</v>
      </c>
      <c r="D97" s="283">
        <v>2025</v>
      </c>
      <c r="E97" s="284" t="s">
        <v>2030</v>
      </c>
      <c r="F97" s="415">
        <v>46023</v>
      </c>
      <c r="G97" s="185">
        <v>6000000</v>
      </c>
      <c r="H97" s="199" t="s">
        <v>2031</v>
      </c>
      <c r="I97" s="46" t="s">
        <v>2032</v>
      </c>
      <c r="J97" s="40">
        <v>46066</v>
      </c>
      <c r="K97" s="41" t="s">
        <v>989</v>
      </c>
      <c r="L97" s="285" t="s">
        <v>54</v>
      </c>
      <c r="M97" s="55"/>
      <c r="N97" s="192">
        <v>46066</v>
      </c>
      <c r="O97" s="41" t="s">
        <v>42</v>
      </c>
      <c r="P97" s="289">
        <v>46067</v>
      </c>
      <c r="Q97" s="152" t="s">
        <v>352</v>
      </c>
      <c r="R97" s="41"/>
      <c r="S97" s="290"/>
      <c r="T97" s="291"/>
      <c r="U97" s="292">
        <v>46067</v>
      </c>
      <c r="V97" s="155">
        <v>46070</v>
      </c>
      <c r="W97" s="70" t="s">
        <v>1879</v>
      </c>
      <c r="X97" s="289" t="s">
        <v>1880</v>
      </c>
      <c r="Y97" s="292"/>
      <c r="Z97" s="293"/>
      <c r="AA97" s="282"/>
      <c r="AB97" s="282"/>
    </row>
    <row r="98" spans="1:28" ht="15" hidden="1" customHeight="1">
      <c r="A98" s="283">
        <f>ROW() - ROW(Tabla447817182024262[[#Headers],['#]])</f>
        <v>92</v>
      </c>
      <c r="B98" s="37" t="s">
        <v>55</v>
      </c>
      <c r="C98" s="283">
        <v>505</v>
      </c>
      <c r="D98" s="283">
        <v>2025</v>
      </c>
      <c r="E98" s="284" t="s">
        <v>832</v>
      </c>
      <c r="F98" s="415" t="s">
        <v>2033</v>
      </c>
      <c r="G98" s="185">
        <v>8750000</v>
      </c>
      <c r="H98" s="226" t="s">
        <v>2034</v>
      </c>
      <c r="I98" s="180" t="s">
        <v>2035</v>
      </c>
      <c r="J98" s="40">
        <v>46066</v>
      </c>
      <c r="K98" s="41" t="s">
        <v>989</v>
      </c>
      <c r="L98" s="285" t="s">
        <v>364</v>
      </c>
      <c r="M98" s="55"/>
      <c r="N98" s="192">
        <v>46066</v>
      </c>
      <c r="O98" s="41" t="s">
        <v>42</v>
      </c>
      <c r="P98" s="289">
        <v>46067</v>
      </c>
      <c r="Q98" s="152" t="s">
        <v>352</v>
      </c>
      <c r="R98" s="41"/>
      <c r="S98" s="290"/>
      <c r="T98" s="291"/>
      <c r="U98" s="292">
        <v>46067</v>
      </c>
      <c r="V98" s="155">
        <v>46070</v>
      </c>
      <c r="W98" s="70" t="s">
        <v>1879</v>
      </c>
      <c r="X98" s="289" t="s">
        <v>1880</v>
      </c>
      <c r="Y98" s="292"/>
      <c r="Z98" s="293"/>
      <c r="AA98" s="282"/>
      <c r="AB98" s="282"/>
    </row>
    <row r="99" spans="1:28" ht="15" hidden="1" customHeight="1">
      <c r="A99" s="283">
        <f>ROW() - ROW(Tabla447817182024262[[#Headers],['#]])</f>
        <v>93</v>
      </c>
      <c r="B99" s="37" t="s">
        <v>55</v>
      </c>
      <c r="C99" s="283">
        <v>129</v>
      </c>
      <c r="D99" s="283">
        <v>2025</v>
      </c>
      <c r="E99" s="284" t="s">
        <v>74</v>
      </c>
      <c r="F99" s="415" t="s">
        <v>174</v>
      </c>
      <c r="G99" s="185">
        <v>2500000</v>
      </c>
      <c r="H99" s="54" t="s">
        <v>2036</v>
      </c>
      <c r="I99" s="46" t="s">
        <v>2037</v>
      </c>
      <c r="J99" s="40">
        <v>46066</v>
      </c>
      <c r="K99" s="41" t="s">
        <v>989</v>
      </c>
      <c r="L99" s="285" t="s">
        <v>40</v>
      </c>
      <c r="M99" s="55"/>
      <c r="N99" s="192">
        <v>46066</v>
      </c>
      <c r="O99" s="41" t="s">
        <v>42</v>
      </c>
      <c r="P99" s="289">
        <v>46067</v>
      </c>
      <c r="Q99" s="152" t="s">
        <v>352</v>
      </c>
      <c r="R99" s="41"/>
      <c r="S99" s="290"/>
      <c r="T99" s="291"/>
      <c r="U99" s="292">
        <v>46067</v>
      </c>
      <c r="V99" s="155">
        <v>46070</v>
      </c>
      <c r="W99" s="70" t="s">
        <v>1879</v>
      </c>
      <c r="X99" s="289" t="s">
        <v>1880</v>
      </c>
      <c r="Y99" s="292"/>
      <c r="Z99" s="293"/>
      <c r="AA99" s="282"/>
      <c r="AB99" s="282"/>
    </row>
    <row r="100" spans="1:28" ht="15" hidden="1" customHeight="1">
      <c r="A100" s="283">
        <f>ROW() - ROW(Tabla447817182024262[[#Headers],['#]])</f>
        <v>94</v>
      </c>
      <c r="B100" s="37" t="s">
        <v>55</v>
      </c>
      <c r="C100" s="283">
        <v>150</v>
      </c>
      <c r="D100" s="283">
        <v>2025</v>
      </c>
      <c r="E100" s="284" t="s">
        <v>1548</v>
      </c>
      <c r="F100" s="415" t="s">
        <v>174</v>
      </c>
      <c r="G100" s="185">
        <v>1250000</v>
      </c>
      <c r="H100" s="226" t="s">
        <v>2038</v>
      </c>
      <c r="I100" s="46" t="s">
        <v>1073</v>
      </c>
      <c r="J100" s="40">
        <v>46066</v>
      </c>
      <c r="K100" s="41" t="s">
        <v>989</v>
      </c>
      <c r="L100" s="285" t="s">
        <v>40</v>
      </c>
      <c r="M100" s="55"/>
      <c r="N100" s="192">
        <v>46066</v>
      </c>
      <c r="O100" s="41" t="s">
        <v>42</v>
      </c>
      <c r="P100" s="289">
        <v>46067</v>
      </c>
      <c r="Q100" s="152" t="s">
        <v>352</v>
      </c>
      <c r="R100" s="41"/>
      <c r="S100" s="290"/>
      <c r="T100" s="291"/>
      <c r="U100" s="292">
        <v>46067</v>
      </c>
      <c r="V100" s="155">
        <v>46070</v>
      </c>
      <c r="W100" s="70" t="s">
        <v>1879</v>
      </c>
      <c r="X100" s="289" t="s">
        <v>1880</v>
      </c>
      <c r="Y100" s="292"/>
      <c r="Z100" s="293"/>
      <c r="AA100" s="282"/>
      <c r="AB100" s="282"/>
    </row>
    <row r="101" spans="1:28" ht="15" hidden="1" customHeight="1">
      <c r="A101" s="283">
        <f>ROW() - ROW(Tabla447817182024262[[#Headers],['#]])</f>
        <v>95</v>
      </c>
      <c r="B101" s="37" t="s">
        <v>55</v>
      </c>
      <c r="C101" s="283">
        <v>177</v>
      </c>
      <c r="D101" s="283">
        <v>2025</v>
      </c>
      <c r="E101" s="284" t="s">
        <v>2039</v>
      </c>
      <c r="F101" s="415" t="s">
        <v>174</v>
      </c>
      <c r="G101" s="185">
        <v>1083333</v>
      </c>
      <c r="H101" s="226" t="s">
        <v>2040</v>
      </c>
      <c r="I101" s="46" t="s">
        <v>1073</v>
      </c>
      <c r="J101" s="40">
        <v>46066</v>
      </c>
      <c r="K101" s="41" t="s">
        <v>989</v>
      </c>
      <c r="L101" s="285" t="s">
        <v>40</v>
      </c>
      <c r="M101" s="55"/>
      <c r="N101" s="192">
        <v>46066</v>
      </c>
      <c r="O101" s="41" t="s">
        <v>42</v>
      </c>
      <c r="P101" s="289">
        <v>46067</v>
      </c>
      <c r="Q101" s="152" t="s">
        <v>352</v>
      </c>
      <c r="R101" s="41"/>
      <c r="S101" s="290"/>
      <c r="T101" s="291"/>
      <c r="U101" s="292">
        <v>46067</v>
      </c>
      <c r="V101" s="155">
        <v>46070</v>
      </c>
      <c r="W101" s="70" t="s">
        <v>1879</v>
      </c>
      <c r="X101" s="289" t="s">
        <v>1880</v>
      </c>
      <c r="Y101" s="292"/>
      <c r="Z101" s="293"/>
      <c r="AA101" s="282"/>
      <c r="AB101" s="282"/>
    </row>
    <row r="102" spans="1:28" ht="15" hidden="1" customHeight="1">
      <c r="A102" s="283">
        <f>ROW() - ROW(Tabla447817182024262[[#Headers],['#]])</f>
        <v>96</v>
      </c>
      <c r="B102" s="37" t="s">
        <v>55</v>
      </c>
      <c r="C102" s="283">
        <v>214</v>
      </c>
      <c r="D102" s="283">
        <v>2025</v>
      </c>
      <c r="E102" s="284" t="s">
        <v>81</v>
      </c>
      <c r="F102" s="415" t="s">
        <v>174</v>
      </c>
      <c r="G102" s="185">
        <v>1800000</v>
      </c>
      <c r="H102" s="226" t="s">
        <v>2038</v>
      </c>
      <c r="I102" s="46" t="s">
        <v>1073</v>
      </c>
      <c r="J102" s="40">
        <v>46066</v>
      </c>
      <c r="K102" s="41" t="s">
        <v>989</v>
      </c>
      <c r="L102" s="285" t="s">
        <v>40</v>
      </c>
      <c r="M102" s="55"/>
      <c r="N102" s="192">
        <v>46066</v>
      </c>
      <c r="O102" s="41" t="s">
        <v>42</v>
      </c>
      <c r="P102" s="289">
        <v>46067</v>
      </c>
      <c r="Q102" s="152" t="s">
        <v>352</v>
      </c>
      <c r="R102" s="41"/>
      <c r="S102" s="290"/>
      <c r="T102" s="291"/>
      <c r="U102" s="292">
        <v>46067</v>
      </c>
      <c r="V102" s="155">
        <v>46070</v>
      </c>
      <c r="W102" s="70" t="s">
        <v>1879</v>
      </c>
      <c r="X102" s="289" t="s">
        <v>1880</v>
      </c>
      <c r="Y102" s="292"/>
      <c r="Z102" s="293"/>
      <c r="AA102" s="282"/>
      <c r="AB102" s="282"/>
    </row>
    <row r="103" spans="1:28" ht="15" hidden="1" customHeight="1">
      <c r="A103" s="283">
        <f>ROW() - ROW(Tabla447817182024262[[#Headers],['#]])</f>
        <v>97</v>
      </c>
      <c r="B103" s="37" t="s">
        <v>55</v>
      </c>
      <c r="C103" s="283">
        <v>537</v>
      </c>
      <c r="D103" s="283">
        <v>2025</v>
      </c>
      <c r="E103" s="284" t="s">
        <v>2041</v>
      </c>
      <c r="F103" s="415" t="s">
        <v>174</v>
      </c>
      <c r="G103" s="185">
        <v>2833333</v>
      </c>
      <c r="H103" s="226" t="s">
        <v>2042</v>
      </c>
      <c r="I103" s="46" t="s">
        <v>1073</v>
      </c>
      <c r="J103" s="40">
        <v>46066</v>
      </c>
      <c r="K103" s="41" t="s">
        <v>989</v>
      </c>
      <c r="L103" s="285" t="s">
        <v>40</v>
      </c>
      <c r="M103" s="55"/>
      <c r="N103" s="192">
        <v>46066</v>
      </c>
      <c r="O103" s="41" t="s">
        <v>42</v>
      </c>
      <c r="P103" s="289">
        <v>46067</v>
      </c>
      <c r="Q103" s="152" t="s">
        <v>352</v>
      </c>
      <c r="R103" s="41"/>
      <c r="S103" s="290"/>
      <c r="T103" s="291"/>
      <c r="U103" s="292">
        <v>46067</v>
      </c>
      <c r="V103" s="155">
        <v>46070</v>
      </c>
      <c r="W103" s="70" t="s">
        <v>1879</v>
      </c>
      <c r="X103" s="289" t="s">
        <v>1880</v>
      </c>
      <c r="Y103" s="292"/>
      <c r="Z103" s="293"/>
      <c r="AA103" s="282"/>
      <c r="AB103" s="282"/>
    </row>
    <row r="104" spans="1:28" ht="15" hidden="1" customHeight="1">
      <c r="A104" s="283">
        <f>ROW() - ROW(Tabla447817182024262[[#Headers],['#]])</f>
        <v>98</v>
      </c>
      <c r="B104" s="37" t="s">
        <v>55</v>
      </c>
      <c r="C104" s="283">
        <v>542</v>
      </c>
      <c r="D104" s="283">
        <v>2025</v>
      </c>
      <c r="E104" s="284" t="s">
        <v>89</v>
      </c>
      <c r="F104" s="415" t="s">
        <v>174</v>
      </c>
      <c r="G104" s="185">
        <v>3000000</v>
      </c>
      <c r="H104" s="226" t="s">
        <v>2043</v>
      </c>
      <c r="I104" s="46" t="s">
        <v>2044</v>
      </c>
      <c r="J104" s="40">
        <v>46066</v>
      </c>
      <c r="K104" s="41" t="s">
        <v>989</v>
      </c>
      <c r="L104" s="285" t="s">
        <v>400</v>
      </c>
      <c r="M104" s="55"/>
      <c r="N104" s="192">
        <v>46066</v>
      </c>
      <c r="O104" s="41" t="s">
        <v>42</v>
      </c>
      <c r="P104" s="289">
        <v>46067</v>
      </c>
      <c r="Q104" s="152" t="s">
        <v>352</v>
      </c>
      <c r="R104" s="41"/>
      <c r="S104" s="290"/>
      <c r="T104" s="291"/>
      <c r="U104" s="292">
        <v>46067</v>
      </c>
      <c r="V104" s="155">
        <v>46070</v>
      </c>
      <c r="W104" s="70" t="s">
        <v>1879</v>
      </c>
      <c r="X104" s="289" t="s">
        <v>1880</v>
      </c>
      <c r="Y104" s="292"/>
      <c r="Z104" s="293"/>
      <c r="AA104" s="282"/>
      <c r="AB104" s="282"/>
    </row>
    <row r="105" spans="1:28" ht="15" hidden="1" customHeight="1">
      <c r="A105" s="283">
        <f>ROW() - ROW(Tabla447817182024262[[#Headers],['#]])</f>
        <v>99</v>
      </c>
      <c r="B105" s="37" t="s">
        <v>55</v>
      </c>
      <c r="C105" s="283">
        <v>124</v>
      </c>
      <c r="D105" s="283">
        <v>2025</v>
      </c>
      <c r="E105" s="284" t="s">
        <v>844</v>
      </c>
      <c r="F105" s="415" t="s">
        <v>873</v>
      </c>
      <c r="G105" s="185">
        <v>7000000</v>
      </c>
      <c r="H105" s="201" t="s">
        <v>2045</v>
      </c>
      <c r="I105" s="180" t="s">
        <v>2046</v>
      </c>
      <c r="J105" s="40">
        <v>46066</v>
      </c>
      <c r="K105" s="41" t="s">
        <v>989</v>
      </c>
      <c r="L105" s="285" t="s">
        <v>443</v>
      </c>
      <c r="M105" s="55"/>
      <c r="N105" s="192">
        <v>46066</v>
      </c>
      <c r="O105" s="41" t="s">
        <v>42</v>
      </c>
      <c r="P105" s="289">
        <v>46067</v>
      </c>
      <c r="Q105" s="152" t="s">
        <v>352</v>
      </c>
      <c r="R105" s="41"/>
      <c r="S105" s="290"/>
      <c r="T105" s="291"/>
      <c r="U105" s="292">
        <v>46067</v>
      </c>
      <c r="V105" s="155">
        <v>46070</v>
      </c>
      <c r="W105" s="70" t="s">
        <v>1879</v>
      </c>
      <c r="X105" s="289" t="s">
        <v>1880</v>
      </c>
      <c r="Y105" s="292"/>
      <c r="Z105" s="293"/>
      <c r="AA105" s="282"/>
      <c r="AB105" s="282"/>
    </row>
    <row r="106" spans="1:28" ht="15" hidden="1" customHeight="1">
      <c r="A106" s="283">
        <f>ROW() - ROW(Tabla447817182024262[[#Headers],['#]])</f>
        <v>100</v>
      </c>
      <c r="B106" s="37" t="s">
        <v>55</v>
      </c>
      <c r="C106" s="283">
        <v>148</v>
      </c>
      <c r="D106" s="283">
        <v>2025</v>
      </c>
      <c r="E106" s="284" t="s">
        <v>938</v>
      </c>
      <c r="F106" s="415" t="s">
        <v>639</v>
      </c>
      <c r="G106" s="185">
        <v>3100000</v>
      </c>
      <c r="H106" s="202" t="s">
        <v>2047</v>
      </c>
      <c r="I106" s="46" t="s">
        <v>2048</v>
      </c>
      <c r="J106" s="40">
        <v>46066</v>
      </c>
      <c r="K106" s="41" t="s">
        <v>989</v>
      </c>
      <c r="L106" s="285" t="s">
        <v>400</v>
      </c>
      <c r="M106" s="55"/>
      <c r="N106" s="192">
        <v>46066</v>
      </c>
      <c r="O106" s="41" t="s">
        <v>42</v>
      </c>
      <c r="P106" s="289">
        <v>46067</v>
      </c>
      <c r="Q106" s="152" t="s">
        <v>352</v>
      </c>
      <c r="R106" s="41"/>
      <c r="S106" s="290"/>
      <c r="T106" s="291"/>
      <c r="U106" s="292">
        <v>46067</v>
      </c>
      <c r="V106" s="155">
        <v>46070</v>
      </c>
      <c r="W106" s="70" t="s">
        <v>1879</v>
      </c>
      <c r="X106" s="289" t="s">
        <v>1880</v>
      </c>
      <c r="Y106" s="292"/>
      <c r="Z106" s="293"/>
      <c r="AA106" s="282"/>
      <c r="AB106" s="282"/>
    </row>
    <row r="107" spans="1:28" ht="15" hidden="1" customHeight="1">
      <c r="A107" s="283">
        <f>ROW() - ROW(Tabla447817182024262[[#Headers],['#]])</f>
        <v>101</v>
      </c>
      <c r="B107" s="37" t="s">
        <v>55</v>
      </c>
      <c r="C107" s="283">
        <v>83</v>
      </c>
      <c r="D107" s="283">
        <v>2025</v>
      </c>
      <c r="E107" s="284" t="s">
        <v>2049</v>
      </c>
      <c r="F107" s="415" t="s">
        <v>2050</v>
      </c>
      <c r="G107" s="185">
        <v>3000000</v>
      </c>
      <c r="H107" s="226" t="s">
        <v>2051</v>
      </c>
      <c r="I107" s="203" t="s">
        <v>2052</v>
      </c>
      <c r="J107" s="40">
        <v>46066</v>
      </c>
      <c r="K107" s="41" t="s">
        <v>989</v>
      </c>
      <c r="L107" s="285" t="s">
        <v>54</v>
      </c>
      <c r="M107" s="55"/>
      <c r="N107" s="192">
        <v>46066</v>
      </c>
      <c r="O107" s="41" t="s">
        <v>42</v>
      </c>
      <c r="P107" s="289">
        <v>46067</v>
      </c>
      <c r="Q107" s="152" t="s">
        <v>352</v>
      </c>
      <c r="R107" s="41"/>
      <c r="S107" s="290"/>
      <c r="T107" s="291"/>
      <c r="U107" s="292">
        <v>46069</v>
      </c>
      <c r="V107" s="155">
        <v>46070</v>
      </c>
      <c r="W107" s="70" t="s">
        <v>1879</v>
      </c>
      <c r="X107" s="48" t="s">
        <v>1880</v>
      </c>
      <c r="Y107" s="292"/>
      <c r="Z107" s="293"/>
      <c r="AA107" s="282"/>
      <c r="AB107" s="282"/>
    </row>
    <row r="108" spans="1:28" ht="15" hidden="1" customHeight="1">
      <c r="A108" s="283">
        <f>ROW() - ROW(Tabla447817182024262[[#Headers],['#]])</f>
        <v>102</v>
      </c>
      <c r="B108" s="37" t="s">
        <v>55</v>
      </c>
      <c r="C108" s="283">
        <v>82</v>
      </c>
      <c r="D108" s="283">
        <v>2025</v>
      </c>
      <c r="E108" s="284" t="s">
        <v>316</v>
      </c>
      <c r="F108" s="415" t="s">
        <v>2050</v>
      </c>
      <c r="G108" s="185">
        <v>3000000</v>
      </c>
      <c r="H108" s="273" t="s">
        <v>2053</v>
      </c>
      <c r="I108" s="203" t="s">
        <v>2052</v>
      </c>
      <c r="J108" s="40">
        <v>46066</v>
      </c>
      <c r="K108" s="41" t="s">
        <v>989</v>
      </c>
      <c r="L108" s="285" t="s">
        <v>54</v>
      </c>
      <c r="M108" s="55"/>
      <c r="N108" s="192">
        <v>46066</v>
      </c>
      <c r="O108" s="53" t="s">
        <v>42</v>
      </c>
      <c r="P108" s="289">
        <v>46067</v>
      </c>
      <c r="Q108" s="152" t="s">
        <v>352</v>
      </c>
      <c r="R108" s="41"/>
      <c r="S108" s="290"/>
      <c r="T108" s="291"/>
      <c r="U108" s="292">
        <v>46069</v>
      </c>
      <c r="V108" s="155">
        <v>46070</v>
      </c>
      <c r="W108" s="70" t="s">
        <v>1879</v>
      </c>
      <c r="X108" s="48" t="s">
        <v>1880</v>
      </c>
      <c r="Y108" s="292"/>
      <c r="Z108" s="293"/>
      <c r="AA108" s="282"/>
      <c r="AB108" s="282"/>
    </row>
    <row r="109" spans="1:28" ht="15" hidden="1" customHeight="1">
      <c r="A109" s="283">
        <f>ROW() - ROW(Tabla447817182024262[[#Headers],['#]])</f>
        <v>103</v>
      </c>
      <c r="B109" s="37" t="s">
        <v>55</v>
      </c>
      <c r="C109" s="283">
        <v>101</v>
      </c>
      <c r="D109" s="283">
        <v>2025</v>
      </c>
      <c r="E109" s="284" t="s">
        <v>2054</v>
      </c>
      <c r="F109" s="415" t="s">
        <v>2050</v>
      </c>
      <c r="G109" s="185">
        <v>3000000</v>
      </c>
      <c r="H109" s="226" t="s">
        <v>2055</v>
      </c>
      <c r="I109" s="203" t="s">
        <v>2052</v>
      </c>
      <c r="J109" s="40">
        <v>46066</v>
      </c>
      <c r="K109" s="41" t="s">
        <v>989</v>
      </c>
      <c r="L109" s="285" t="s">
        <v>54</v>
      </c>
      <c r="M109" s="55"/>
      <c r="N109" s="192">
        <v>46066</v>
      </c>
      <c r="O109" s="53" t="s">
        <v>42</v>
      </c>
      <c r="P109" s="289">
        <v>46067</v>
      </c>
      <c r="Q109" s="152" t="s">
        <v>352</v>
      </c>
      <c r="R109" s="41"/>
      <c r="S109" s="290"/>
      <c r="T109" s="291"/>
      <c r="U109" s="292">
        <v>46069</v>
      </c>
      <c r="V109" s="155">
        <v>46070</v>
      </c>
      <c r="W109" s="70" t="s">
        <v>1879</v>
      </c>
      <c r="X109" s="48" t="s">
        <v>1880</v>
      </c>
      <c r="Y109" s="292"/>
      <c r="Z109" s="293"/>
      <c r="AA109" s="282"/>
      <c r="AB109" s="282"/>
    </row>
    <row r="110" spans="1:28" ht="15" hidden="1" customHeight="1">
      <c r="A110" s="283">
        <f>ROW() - ROW(Tabla447817182024262[[#Headers],['#]])</f>
        <v>104</v>
      </c>
      <c r="B110" s="37" t="s">
        <v>55</v>
      </c>
      <c r="C110" s="283">
        <v>105</v>
      </c>
      <c r="D110" s="283">
        <v>2025</v>
      </c>
      <c r="E110" s="284" t="s">
        <v>242</v>
      </c>
      <c r="F110" s="415" t="s">
        <v>2056</v>
      </c>
      <c r="G110" s="185">
        <v>3000000</v>
      </c>
      <c r="H110" s="273" t="s">
        <v>2057</v>
      </c>
      <c r="I110" s="203" t="s">
        <v>2052</v>
      </c>
      <c r="J110" s="40">
        <v>46066</v>
      </c>
      <c r="K110" s="41" t="s">
        <v>989</v>
      </c>
      <c r="L110" s="285" t="s">
        <v>54</v>
      </c>
      <c r="M110" s="55"/>
      <c r="N110" s="192">
        <v>46066</v>
      </c>
      <c r="O110" s="53" t="s">
        <v>42</v>
      </c>
      <c r="P110" s="289">
        <v>46067</v>
      </c>
      <c r="Q110" s="152" t="s">
        <v>352</v>
      </c>
      <c r="R110" s="41"/>
      <c r="S110" s="290"/>
      <c r="T110" s="291"/>
      <c r="U110" s="292">
        <v>46069</v>
      </c>
      <c r="V110" s="155">
        <v>46070</v>
      </c>
      <c r="W110" s="70" t="s">
        <v>1879</v>
      </c>
      <c r="X110" s="48" t="s">
        <v>1880</v>
      </c>
      <c r="Y110" s="292"/>
      <c r="Z110" s="293"/>
      <c r="AA110" s="282"/>
      <c r="AB110" s="282"/>
    </row>
    <row r="111" spans="1:28" ht="15" hidden="1" customHeight="1">
      <c r="A111" s="283">
        <f>ROW() - ROW(Tabla447817182024262[[#Headers],['#]])</f>
        <v>105</v>
      </c>
      <c r="B111" s="37" t="s">
        <v>55</v>
      </c>
      <c r="C111" s="283">
        <v>22</v>
      </c>
      <c r="D111" s="283">
        <v>2025</v>
      </c>
      <c r="E111" s="284" t="s">
        <v>904</v>
      </c>
      <c r="F111" s="415" t="s">
        <v>639</v>
      </c>
      <c r="G111" s="185">
        <v>6000000</v>
      </c>
      <c r="H111" s="226" t="s">
        <v>2058</v>
      </c>
      <c r="I111" s="23" t="s">
        <v>2032</v>
      </c>
      <c r="J111" s="40">
        <v>46066</v>
      </c>
      <c r="K111" s="41" t="s">
        <v>989</v>
      </c>
      <c r="L111" s="285" t="s">
        <v>54</v>
      </c>
      <c r="M111" s="55"/>
      <c r="N111" s="192">
        <v>46066</v>
      </c>
      <c r="O111" s="53" t="s">
        <v>42</v>
      </c>
      <c r="P111" s="289">
        <v>46067</v>
      </c>
      <c r="Q111" s="152" t="s">
        <v>352</v>
      </c>
      <c r="R111" s="41"/>
      <c r="S111" s="290"/>
      <c r="T111" s="291"/>
      <c r="U111" s="292">
        <v>46067</v>
      </c>
      <c r="V111" s="155">
        <v>46071</v>
      </c>
      <c r="W111" s="70" t="s">
        <v>1879</v>
      </c>
      <c r="X111" s="48" t="s">
        <v>1880</v>
      </c>
      <c r="Y111" s="292"/>
      <c r="Z111" s="293"/>
      <c r="AA111" s="282"/>
      <c r="AB111" s="282"/>
    </row>
    <row r="112" spans="1:28" ht="15" hidden="1" customHeight="1">
      <c r="A112" s="283">
        <f>ROW() - ROW(Tabla447817182024262[[#Headers],['#]])</f>
        <v>106</v>
      </c>
      <c r="B112" s="37" t="s">
        <v>55</v>
      </c>
      <c r="C112" s="283">
        <v>72</v>
      </c>
      <c r="D112" s="283">
        <v>2025</v>
      </c>
      <c r="E112" s="284" t="s">
        <v>864</v>
      </c>
      <c r="F112" s="415" t="s">
        <v>2059</v>
      </c>
      <c r="G112" s="185">
        <v>3500000</v>
      </c>
      <c r="H112" s="54" t="s">
        <v>2060</v>
      </c>
      <c r="I112" s="23" t="s">
        <v>93</v>
      </c>
      <c r="J112" s="40">
        <v>46066</v>
      </c>
      <c r="K112" s="41" t="s">
        <v>989</v>
      </c>
      <c r="L112" s="285" t="s">
        <v>54</v>
      </c>
      <c r="M112" s="55"/>
      <c r="N112" s="192">
        <v>46066</v>
      </c>
      <c r="O112" s="53" t="s">
        <v>42</v>
      </c>
      <c r="P112" s="289">
        <v>46067</v>
      </c>
      <c r="Q112" s="152" t="s">
        <v>352</v>
      </c>
      <c r="R112" s="41"/>
      <c r="S112" s="290"/>
      <c r="T112" s="291"/>
      <c r="U112" s="292">
        <v>46070</v>
      </c>
      <c r="V112" s="155">
        <v>46071</v>
      </c>
      <c r="W112" s="70" t="s">
        <v>1879</v>
      </c>
      <c r="X112" s="48" t="s">
        <v>1880</v>
      </c>
      <c r="Y112" s="292"/>
      <c r="Z112" s="293"/>
      <c r="AA112" s="282"/>
      <c r="AB112" s="282"/>
    </row>
    <row r="113" spans="1:28" ht="15" hidden="1" customHeight="1">
      <c r="A113" s="283">
        <f>ROW() - ROW(Tabla447817182024262[[#Headers],['#]])</f>
        <v>107</v>
      </c>
      <c r="B113" s="37" t="s">
        <v>55</v>
      </c>
      <c r="C113" s="283">
        <v>121</v>
      </c>
      <c r="D113" s="283">
        <v>2025</v>
      </c>
      <c r="E113" s="284" t="s">
        <v>1784</v>
      </c>
      <c r="F113" s="415" t="s">
        <v>639</v>
      </c>
      <c r="G113" s="185">
        <v>3000000</v>
      </c>
      <c r="H113" s="226" t="s">
        <v>2061</v>
      </c>
      <c r="I113" s="46" t="s">
        <v>1073</v>
      </c>
      <c r="J113" s="40">
        <v>46066</v>
      </c>
      <c r="K113" s="41" t="s">
        <v>989</v>
      </c>
      <c r="L113" s="285" t="s">
        <v>40</v>
      </c>
      <c r="M113" s="55"/>
      <c r="N113" s="192">
        <v>46066</v>
      </c>
      <c r="O113" s="53" t="s">
        <v>42</v>
      </c>
      <c r="P113" s="289">
        <v>46067</v>
      </c>
      <c r="Q113" s="152" t="s">
        <v>352</v>
      </c>
      <c r="R113" s="41"/>
      <c r="S113" s="290"/>
      <c r="T113" s="291"/>
      <c r="U113" s="292">
        <v>46070</v>
      </c>
      <c r="V113" s="155">
        <v>46071</v>
      </c>
      <c r="W113" s="70" t="s">
        <v>1879</v>
      </c>
      <c r="X113" s="48" t="s">
        <v>1880</v>
      </c>
      <c r="Y113" s="292"/>
      <c r="Z113" s="293"/>
      <c r="AA113" s="282"/>
      <c r="AB113" s="282"/>
    </row>
    <row r="114" spans="1:28" ht="15" hidden="1" customHeight="1">
      <c r="A114" s="283">
        <f>ROW() - ROW(Tabla447817182024262[[#Headers],['#]])</f>
        <v>108</v>
      </c>
      <c r="B114" s="37" t="s">
        <v>55</v>
      </c>
      <c r="C114" s="283">
        <v>20</v>
      </c>
      <c r="D114" s="283">
        <v>2025</v>
      </c>
      <c r="E114" s="284" t="s">
        <v>2062</v>
      </c>
      <c r="F114" s="415" t="s">
        <v>174</v>
      </c>
      <c r="G114" s="185">
        <v>2000000</v>
      </c>
      <c r="H114" s="226" t="s">
        <v>2063</v>
      </c>
      <c r="I114" s="46" t="s">
        <v>1980</v>
      </c>
      <c r="J114" s="40">
        <v>46066</v>
      </c>
      <c r="K114" s="41" t="s">
        <v>989</v>
      </c>
      <c r="L114" s="285" t="s">
        <v>54</v>
      </c>
      <c r="M114" s="55"/>
      <c r="N114" s="192">
        <v>46066</v>
      </c>
      <c r="O114" s="53" t="s">
        <v>42</v>
      </c>
      <c r="P114" s="289">
        <v>46067</v>
      </c>
      <c r="Q114" s="152" t="s">
        <v>352</v>
      </c>
      <c r="R114" s="41"/>
      <c r="S114" s="290"/>
      <c r="T114" s="291"/>
      <c r="U114" s="292">
        <v>46070</v>
      </c>
      <c r="V114" s="155">
        <v>46071</v>
      </c>
      <c r="W114" s="70" t="s">
        <v>1879</v>
      </c>
      <c r="X114" s="48" t="s">
        <v>1880</v>
      </c>
      <c r="Y114" s="292"/>
      <c r="Z114" s="293"/>
      <c r="AA114" s="282"/>
      <c r="AB114" s="282"/>
    </row>
    <row r="115" spans="1:28" ht="15" hidden="1" customHeight="1">
      <c r="A115" s="283">
        <f>ROW() - ROW(Tabla447817182024262[[#Headers],['#]])</f>
        <v>109</v>
      </c>
      <c r="B115" s="37" t="s">
        <v>55</v>
      </c>
      <c r="C115" s="283">
        <v>118</v>
      </c>
      <c r="D115" s="283">
        <v>2025</v>
      </c>
      <c r="E115" s="284" t="s">
        <v>2064</v>
      </c>
      <c r="F115" s="415" t="s">
        <v>1974</v>
      </c>
      <c r="G115" s="185">
        <v>3250000</v>
      </c>
      <c r="H115" s="54" t="s">
        <v>2065</v>
      </c>
      <c r="I115" s="46" t="s">
        <v>1921</v>
      </c>
      <c r="J115" s="40">
        <v>46066</v>
      </c>
      <c r="K115" s="41" t="s">
        <v>989</v>
      </c>
      <c r="L115" s="285" t="s">
        <v>54</v>
      </c>
      <c r="M115" s="55"/>
      <c r="N115" s="192">
        <v>46066</v>
      </c>
      <c r="O115" s="41" t="s">
        <v>42</v>
      </c>
      <c r="P115" s="289">
        <v>46067</v>
      </c>
      <c r="Q115" s="152" t="s">
        <v>352</v>
      </c>
      <c r="R115" s="41"/>
      <c r="S115" s="290"/>
      <c r="T115" s="291"/>
      <c r="U115" s="292">
        <v>46070</v>
      </c>
      <c r="V115" s="155">
        <v>46071</v>
      </c>
      <c r="W115" s="70" t="s">
        <v>1879</v>
      </c>
      <c r="X115" s="48" t="s">
        <v>1880</v>
      </c>
      <c r="Y115" s="292"/>
      <c r="Z115" s="293"/>
      <c r="AA115" s="282"/>
      <c r="AB115" s="282"/>
    </row>
    <row r="116" spans="1:28" ht="15" hidden="1" customHeight="1">
      <c r="A116" s="283">
        <f>ROW() - ROW(Tabla447817182024262[[#Headers],['#]])</f>
        <v>110</v>
      </c>
      <c r="B116" s="37" t="s">
        <v>55</v>
      </c>
      <c r="C116" s="283">
        <v>492</v>
      </c>
      <c r="D116" s="283">
        <v>2025</v>
      </c>
      <c r="E116" s="284" t="s">
        <v>1711</v>
      </c>
      <c r="F116" s="415" t="s">
        <v>174</v>
      </c>
      <c r="G116" s="185">
        <v>4500000</v>
      </c>
      <c r="H116" s="54" t="s">
        <v>2066</v>
      </c>
      <c r="I116" s="46" t="s">
        <v>1980</v>
      </c>
      <c r="J116" s="40">
        <v>46066</v>
      </c>
      <c r="K116" s="41" t="s">
        <v>989</v>
      </c>
      <c r="L116" s="285" t="s">
        <v>54</v>
      </c>
      <c r="M116" s="55"/>
      <c r="N116" s="192">
        <v>46066</v>
      </c>
      <c r="O116" s="53" t="s">
        <v>42</v>
      </c>
      <c r="P116" s="289">
        <v>46067</v>
      </c>
      <c r="Q116" s="152" t="s">
        <v>352</v>
      </c>
      <c r="R116" s="41"/>
      <c r="S116" s="290"/>
      <c r="T116" s="291"/>
      <c r="U116" s="292">
        <v>46070</v>
      </c>
      <c r="V116" s="155">
        <v>46071</v>
      </c>
      <c r="W116" s="70" t="s">
        <v>1879</v>
      </c>
      <c r="X116" s="48" t="s">
        <v>1880</v>
      </c>
      <c r="Y116" s="292"/>
      <c r="Z116" s="293"/>
      <c r="AA116" s="282"/>
      <c r="AB116" s="282"/>
    </row>
    <row r="117" spans="1:28" ht="15" hidden="1" customHeight="1">
      <c r="A117" s="283">
        <f>ROW() - ROW(Tabla447817182024262[[#Headers],['#]])</f>
        <v>111</v>
      </c>
      <c r="B117" s="37" t="s">
        <v>55</v>
      </c>
      <c r="C117" s="283">
        <v>499</v>
      </c>
      <c r="D117" s="283">
        <v>2025</v>
      </c>
      <c r="E117" s="284" t="s">
        <v>836</v>
      </c>
      <c r="F117" s="415" t="s">
        <v>639</v>
      </c>
      <c r="G117" s="185">
        <v>6000000</v>
      </c>
      <c r="H117" s="54" t="s">
        <v>2067</v>
      </c>
      <c r="I117" s="46" t="s">
        <v>1164</v>
      </c>
      <c r="J117" s="40">
        <v>46066</v>
      </c>
      <c r="K117" s="41" t="s">
        <v>989</v>
      </c>
      <c r="L117" s="285" t="s">
        <v>400</v>
      </c>
      <c r="M117" s="55"/>
      <c r="N117" s="192">
        <v>46066</v>
      </c>
      <c r="O117" s="41" t="s">
        <v>42</v>
      </c>
      <c r="P117" s="289">
        <v>46067</v>
      </c>
      <c r="Q117" s="152" t="s">
        <v>352</v>
      </c>
      <c r="R117" s="41"/>
      <c r="S117" s="290"/>
      <c r="T117" s="291"/>
      <c r="U117" s="292">
        <v>46070</v>
      </c>
      <c r="V117" s="155">
        <v>46071</v>
      </c>
      <c r="W117" s="70" t="s">
        <v>1879</v>
      </c>
      <c r="X117" s="48" t="s">
        <v>1880</v>
      </c>
      <c r="Y117" s="292"/>
      <c r="Z117" s="293"/>
      <c r="AA117" s="282"/>
      <c r="AB117" s="282"/>
    </row>
    <row r="118" spans="1:28" ht="15" hidden="1" customHeight="1">
      <c r="A118" s="283">
        <f>ROW() - ROW(Tabla447817182024262[[#Headers],['#]])</f>
        <v>112</v>
      </c>
      <c r="B118" s="37" t="s">
        <v>55</v>
      </c>
      <c r="C118" s="283">
        <v>507</v>
      </c>
      <c r="D118" s="283">
        <v>2025</v>
      </c>
      <c r="E118" s="284" t="s">
        <v>839</v>
      </c>
      <c r="F118" s="415" t="s">
        <v>639</v>
      </c>
      <c r="G118" s="185">
        <v>6200000</v>
      </c>
      <c r="H118" s="54" t="s">
        <v>1539</v>
      </c>
      <c r="I118" s="46" t="s">
        <v>1164</v>
      </c>
      <c r="J118" s="40">
        <v>46066</v>
      </c>
      <c r="K118" s="41" t="s">
        <v>989</v>
      </c>
      <c r="L118" s="285" t="s">
        <v>400</v>
      </c>
      <c r="M118" s="55"/>
      <c r="N118" s="192">
        <v>46066</v>
      </c>
      <c r="O118" s="41" t="s">
        <v>42</v>
      </c>
      <c r="P118" s="289">
        <v>46067</v>
      </c>
      <c r="Q118" s="152" t="s">
        <v>352</v>
      </c>
      <c r="R118" s="41"/>
      <c r="S118" s="290"/>
      <c r="T118" s="291"/>
      <c r="U118" s="292">
        <v>46070</v>
      </c>
      <c r="V118" s="155">
        <v>46071</v>
      </c>
      <c r="W118" s="70" t="s">
        <v>1879</v>
      </c>
      <c r="X118" s="48" t="s">
        <v>1880</v>
      </c>
      <c r="Y118" s="292"/>
      <c r="Z118" s="293"/>
      <c r="AA118" s="282"/>
      <c r="AB118" s="282"/>
    </row>
    <row r="119" spans="1:28" ht="15" hidden="1" customHeight="1">
      <c r="A119" s="283">
        <f>ROW() - ROW(Tabla447817182024262[[#Headers],['#]])</f>
        <v>113</v>
      </c>
      <c r="B119" s="37" t="s">
        <v>55</v>
      </c>
      <c r="C119" s="283">
        <v>478</v>
      </c>
      <c r="D119" s="283">
        <v>2025</v>
      </c>
      <c r="E119" s="284" t="s">
        <v>868</v>
      </c>
      <c r="F119" s="415" t="s">
        <v>1974</v>
      </c>
      <c r="G119" s="185">
        <v>4000000</v>
      </c>
      <c r="H119" s="54" t="s">
        <v>2068</v>
      </c>
      <c r="I119" s="46" t="s">
        <v>1164</v>
      </c>
      <c r="J119" s="40">
        <v>46066</v>
      </c>
      <c r="K119" s="41" t="s">
        <v>989</v>
      </c>
      <c r="L119" s="285" t="s">
        <v>400</v>
      </c>
      <c r="M119" s="55"/>
      <c r="N119" s="192">
        <v>46066</v>
      </c>
      <c r="O119" s="41" t="s">
        <v>42</v>
      </c>
      <c r="P119" s="289">
        <v>46067</v>
      </c>
      <c r="Q119" s="152" t="s">
        <v>352</v>
      </c>
      <c r="R119" s="41"/>
      <c r="S119" s="290"/>
      <c r="T119" s="291"/>
      <c r="U119" s="292">
        <v>46070</v>
      </c>
      <c r="V119" s="155">
        <v>46071</v>
      </c>
      <c r="W119" s="70" t="s">
        <v>1879</v>
      </c>
      <c r="X119" s="48" t="s">
        <v>1880</v>
      </c>
      <c r="Y119" s="292"/>
      <c r="Z119" s="293"/>
      <c r="AA119" s="282"/>
      <c r="AB119" s="282"/>
    </row>
    <row r="120" spans="1:28" ht="15" hidden="1" customHeight="1">
      <c r="A120" s="200">
        <f>ROW() - ROW(Tabla447817182024262[[#Headers],['#]])</f>
        <v>114</v>
      </c>
      <c r="B120" s="37" t="s">
        <v>55</v>
      </c>
      <c r="C120" s="283">
        <v>2</v>
      </c>
      <c r="D120" s="283">
        <v>2025</v>
      </c>
      <c r="E120" s="284" t="s">
        <v>2069</v>
      </c>
      <c r="F120" s="415" t="s">
        <v>2070</v>
      </c>
      <c r="G120" s="185">
        <v>5600000</v>
      </c>
      <c r="H120" s="226" t="s">
        <v>2071</v>
      </c>
      <c r="I120" s="46" t="s">
        <v>1073</v>
      </c>
      <c r="J120" s="40">
        <v>46067</v>
      </c>
      <c r="K120" s="41" t="s">
        <v>989</v>
      </c>
      <c r="L120" s="285" t="s">
        <v>40</v>
      </c>
      <c r="M120" s="55"/>
      <c r="N120" s="192">
        <v>46066</v>
      </c>
      <c r="O120" s="41" t="s">
        <v>42</v>
      </c>
      <c r="P120" s="289">
        <v>46067</v>
      </c>
      <c r="Q120" s="152" t="s">
        <v>352</v>
      </c>
      <c r="R120" s="41"/>
      <c r="S120" s="290"/>
      <c r="T120" s="291"/>
      <c r="U120" s="292">
        <v>46070</v>
      </c>
      <c r="V120" s="155">
        <v>46071</v>
      </c>
      <c r="W120" s="70" t="s">
        <v>1879</v>
      </c>
      <c r="X120" s="48" t="s">
        <v>1880</v>
      </c>
      <c r="Y120" s="292"/>
      <c r="Z120" s="293"/>
      <c r="AA120" s="282"/>
      <c r="AB120" s="282"/>
    </row>
    <row r="121" spans="1:28" ht="15" hidden="1" customHeight="1">
      <c r="A121" s="283">
        <f>ROW() - ROW(Tabla447817182024262[[#Headers],['#]])</f>
        <v>115</v>
      </c>
      <c r="B121" s="37" t="s">
        <v>55</v>
      </c>
      <c r="C121" s="283">
        <v>9</v>
      </c>
      <c r="D121" s="283">
        <v>2025</v>
      </c>
      <c r="E121" s="284" t="s">
        <v>2072</v>
      </c>
      <c r="F121" s="415" t="s">
        <v>2073</v>
      </c>
      <c r="G121" s="185">
        <v>3200000</v>
      </c>
      <c r="H121" s="219" t="s">
        <v>2074</v>
      </c>
      <c r="I121" s="46" t="s">
        <v>963</v>
      </c>
      <c r="J121" s="40">
        <v>46068</v>
      </c>
      <c r="K121" s="41" t="s">
        <v>989</v>
      </c>
      <c r="L121" s="285" t="s">
        <v>1170</v>
      </c>
      <c r="M121" s="51" t="s">
        <v>228</v>
      </c>
      <c r="N121" s="192">
        <v>46069</v>
      </c>
      <c r="O121" s="53" t="s">
        <v>42</v>
      </c>
      <c r="P121" s="289">
        <v>46069</v>
      </c>
      <c r="Q121" s="152" t="s">
        <v>352</v>
      </c>
      <c r="R121" s="41"/>
      <c r="S121" s="290"/>
      <c r="T121" s="291"/>
      <c r="U121" s="292">
        <v>46070</v>
      </c>
      <c r="V121" s="155">
        <v>46071</v>
      </c>
      <c r="W121" s="70" t="s">
        <v>1879</v>
      </c>
      <c r="X121" s="48" t="s">
        <v>1880</v>
      </c>
      <c r="Y121" s="292"/>
      <c r="Z121" s="293"/>
      <c r="AA121" s="282"/>
      <c r="AB121" s="282"/>
    </row>
    <row r="122" spans="1:28" s="77" customFormat="1" ht="15" hidden="1" customHeight="1">
      <c r="A122" s="322">
        <f>ROW() - ROW(Tabla447817182024262[[#Headers],['#]])</f>
        <v>116</v>
      </c>
      <c r="B122" s="161" t="s">
        <v>55</v>
      </c>
      <c r="C122" s="322">
        <v>11</v>
      </c>
      <c r="D122" s="322">
        <v>2025</v>
      </c>
      <c r="E122" s="323" t="s">
        <v>2075</v>
      </c>
      <c r="F122" s="417" t="s">
        <v>1974</v>
      </c>
      <c r="G122" s="221">
        <v>3000000</v>
      </c>
      <c r="H122" s="390" t="s">
        <v>2076</v>
      </c>
      <c r="I122" s="47" t="s">
        <v>963</v>
      </c>
      <c r="J122" s="162">
        <v>46068</v>
      </c>
      <c r="K122" s="84" t="s">
        <v>989</v>
      </c>
      <c r="L122" s="325" t="s">
        <v>1170</v>
      </c>
      <c r="M122" s="73"/>
      <c r="N122" s="222">
        <v>46069</v>
      </c>
      <c r="O122" s="418" t="s">
        <v>42</v>
      </c>
      <c r="P122" s="327">
        <v>46069</v>
      </c>
      <c r="Q122" s="223" t="s">
        <v>352</v>
      </c>
      <c r="R122" s="84"/>
      <c r="S122" s="419"/>
      <c r="T122" s="420"/>
      <c r="U122" s="292">
        <v>46070</v>
      </c>
      <c r="V122" s="155">
        <v>46071</v>
      </c>
      <c r="W122" s="70" t="s">
        <v>1879</v>
      </c>
      <c r="X122" s="48" t="s">
        <v>1880</v>
      </c>
      <c r="Y122" s="328"/>
      <c r="Z122" s="170"/>
      <c r="AA122" s="332"/>
      <c r="AB122" s="332"/>
    </row>
    <row r="123" spans="1:28" ht="15" hidden="1" customHeight="1">
      <c r="A123" s="283">
        <f>ROW() - ROW(Tabla447817182024262[[#Headers],['#]])</f>
        <v>117</v>
      </c>
      <c r="B123" s="37" t="s">
        <v>55</v>
      </c>
      <c r="C123" s="283">
        <v>77</v>
      </c>
      <c r="D123" s="283">
        <v>2025</v>
      </c>
      <c r="E123" s="284" t="s">
        <v>189</v>
      </c>
      <c r="F123" s="415" t="s">
        <v>57</v>
      </c>
      <c r="G123" s="185">
        <v>4250000</v>
      </c>
      <c r="H123" s="54" t="s">
        <v>2077</v>
      </c>
      <c r="I123" s="46" t="s">
        <v>946</v>
      </c>
      <c r="J123" s="40">
        <v>46068</v>
      </c>
      <c r="K123" s="41" t="s">
        <v>989</v>
      </c>
      <c r="L123" s="285" t="s">
        <v>1170</v>
      </c>
      <c r="M123" s="283"/>
      <c r="N123" s="192">
        <v>46069</v>
      </c>
      <c r="O123" s="283" t="s">
        <v>42</v>
      </c>
      <c r="P123" s="41">
        <v>46069</v>
      </c>
      <c r="Q123" s="185" t="s">
        <v>352</v>
      </c>
      <c r="R123" s="54"/>
      <c r="S123" s="46"/>
      <c r="T123" s="40"/>
      <c r="U123" s="292">
        <v>46070</v>
      </c>
      <c r="V123" s="155">
        <v>46071</v>
      </c>
      <c r="W123" s="70" t="s">
        <v>1879</v>
      </c>
      <c r="X123" s="48" t="s">
        <v>1880</v>
      </c>
      <c r="Y123" s="292"/>
      <c r="Z123" s="293"/>
      <c r="AA123" s="282"/>
      <c r="AB123" s="282"/>
    </row>
    <row r="124" spans="1:28" ht="15" hidden="1" customHeight="1">
      <c r="A124" s="283">
        <f>ROW() - ROW(Tabla447817182024262[[#Headers],['#]])</f>
        <v>118</v>
      </c>
      <c r="B124" s="37" t="s">
        <v>55</v>
      </c>
      <c r="C124" s="283">
        <v>98</v>
      </c>
      <c r="D124" s="283">
        <v>2025</v>
      </c>
      <c r="E124" s="284" t="s">
        <v>2078</v>
      </c>
      <c r="F124" s="415" t="s">
        <v>57</v>
      </c>
      <c r="G124" s="185">
        <v>3733333</v>
      </c>
      <c r="H124" s="54" t="s">
        <v>2079</v>
      </c>
      <c r="I124" s="46" t="s">
        <v>946</v>
      </c>
      <c r="J124" s="40">
        <v>46068</v>
      </c>
      <c r="K124" s="41" t="s">
        <v>989</v>
      </c>
      <c r="L124" s="285" t="s">
        <v>1170</v>
      </c>
      <c r="M124" s="283"/>
      <c r="N124" s="192">
        <v>46069</v>
      </c>
      <c r="O124" s="283" t="s">
        <v>42</v>
      </c>
      <c r="P124" s="41">
        <v>46069</v>
      </c>
      <c r="Q124" s="185" t="s">
        <v>352</v>
      </c>
      <c r="R124" s="54"/>
      <c r="S124" s="46"/>
      <c r="T124" s="40"/>
      <c r="U124" s="292">
        <v>46070</v>
      </c>
      <c r="V124" s="155">
        <v>46071</v>
      </c>
      <c r="W124" s="70" t="s">
        <v>1879</v>
      </c>
      <c r="X124" s="48" t="s">
        <v>1880</v>
      </c>
      <c r="Y124" s="292"/>
      <c r="Z124" s="293"/>
      <c r="AA124" s="282"/>
      <c r="AB124" s="282"/>
    </row>
    <row r="125" spans="1:28" ht="15" hidden="1" customHeight="1">
      <c r="A125" s="283">
        <f>ROW() - ROW(Tabla447817182024262[[#Headers],['#]])</f>
        <v>119</v>
      </c>
      <c r="B125" s="37" t="s">
        <v>55</v>
      </c>
      <c r="C125" s="283">
        <v>123</v>
      </c>
      <c r="D125" s="283">
        <v>2025</v>
      </c>
      <c r="E125" s="284" t="s">
        <v>2080</v>
      </c>
      <c r="F125" s="415" t="s">
        <v>57</v>
      </c>
      <c r="G125" s="185">
        <v>7000000</v>
      </c>
      <c r="H125" s="54" t="s">
        <v>2081</v>
      </c>
      <c r="I125" s="46" t="s">
        <v>946</v>
      </c>
      <c r="J125" s="40">
        <v>46068</v>
      </c>
      <c r="K125" s="41" t="s">
        <v>989</v>
      </c>
      <c r="L125" s="285" t="s">
        <v>1170</v>
      </c>
      <c r="M125" s="283"/>
      <c r="N125" s="192">
        <v>46069</v>
      </c>
      <c r="O125" s="283" t="s">
        <v>42</v>
      </c>
      <c r="P125" s="41">
        <v>46069</v>
      </c>
      <c r="Q125" s="185" t="s">
        <v>352</v>
      </c>
      <c r="R125" s="54"/>
      <c r="S125" s="46"/>
      <c r="T125" s="40"/>
      <c r="U125" s="292">
        <v>46070</v>
      </c>
      <c r="V125" s="155">
        <v>46071</v>
      </c>
      <c r="W125" s="70" t="s">
        <v>1879</v>
      </c>
      <c r="X125" s="48" t="s">
        <v>1880</v>
      </c>
      <c r="Y125" s="292"/>
      <c r="Z125" s="293"/>
      <c r="AA125" s="282"/>
      <c r="AB125" s="282"/>
    </row>
    <row r="126" spans="1:28" ht="15" hidden="1" customHeight="1">
      <c r="A126" s="283">
        <f>ROW() - ROW(Tabla447817182024262[[#Headers],['#]])</f>
        <v>120</v>
      </c>
      <c r="B126" s="37" t="s">
        <v>55</v>
      </c>
      <c r="C126" s="283">
        <v>253</v>
      </c>
      <c r="D126" s="283">
        <v>2025</v>
      </c>
      <c r="E126" s="284" t="s">
        <v>2082</v>
      </c>
      <c r="F126" s="415" t="s">
        <v>57</v>
      </c>
      <c r="G126" s="185">
        <v>2700000</v>
      </c>
      <c r="H126" s="54" t="s">
        <v>2083</v>
      </c>
      <c r="I126" s="46" t="s">
        <v>946</v>
      </c>
      <c r="J126" s="40">
        <v>46068</v>
      </c>
      <c r="K126" s="41" t="s">
        <v>989</v>
      </c>
      <c r="L126" s="285" t="s">
        <v>1170</v>
      </c>
      <c r="M126" s="283"/>
      <c r="N126" s="192">
        <v>46069</v>
      </c>
      <c r="O126" s="283" t="s">
        <v>42</v>
      </c>
      <c r="P126" s="41">
        <v>46069</v>
      </c>
      <c r="Q126" s="185" t="s">
        <v>352</v>
      </c>
      <c r="R126" s="54"/>
      <c r="S126" s="46"/>
      <c r="T126" s="40"/>
      <c r="U126" s="292">
        <v>46070</v>
      </c>
      <c r="V126" s="155">
        <v>46071</v>
      </c>
      <c r="W126" s="70" t="s">
        <v>1879</v>
      </c>
      <c r="X126" s="48" t="s">
        <v>1880</v>
      </c>
      <c r="Y126" s="292"/>
      <c r="Z126" s="293"/>
      <c r="AA126" s="282"/>
      <c r="AB126" s="282"/>
    </row>
    <row r="127" spans="1:28" ht="15" hidden="1" customHeight="1">
      <c r="A127" s="283">
        <f>ROW() - ROW(Tabla447817182024262[[#Headers],['#]])</f>
        <v>121</v>
      </c>
      <c r="B127" s="37" t="s">
        <v>55</v>
      </c>
      <c r="C127" s="283">
        <v>254</v>
      </c>
      <c r="D127" s="283">
        <v>2025</v>
      </c>
      <c r="E127" s="284" t="s">
        <v>102</v>
      </c>
      <c r="F127" s="415" t="s">
        <v>57</v>
      </c>
      <c r="G127" s="185">
        <v>800000</v>
      </c>
      <c r="H127" s="54" t="s">
        <v>2084</v>
      </c>
      <c r="I127" s="46" t="s">
        <v>946</v>
      </c>
      <c r="J127" s="40">
        <v>46068</v>
      </c>
      <c r="K127" s="41" t="s">
        <v>989</v>
      </c>
      <c r="L127" s="285" t="s">
        <v>1170</v>
      </c>
      <c r="M127" s="283"/>
      <c r="N127" s="192">
        <v>46069</v>
      </c>
      <c r="O127" s="283" t="s">
        <v>42</v>
      </c>
      <c r="P127" s="41">
        <v>46069</v>
      </c>
      <c r="Q127" s="185" t="s">
        <v>352</v>
      </c>
      <c r="R127" s="54"/>
      <c r="S127" s="46"/>
      <c r="T127" s="40"/>
      <c r="U127" s="292">
        <v>46070</v>
      </c>
      <c r="V127" s="155">
        <v>46071</v>
      </c>
      <c r="W127" s="70" t="s">
        <v>1879</v>
      </c>
      <c r="X127" s="48" t="s">
        <v>1880</v>
      </c>
      <c r="Y127" s="292"/>
      <c r="Z127" s="293"/>
      <c r="AA127" s="282"/>
      <c r="AB127" s="282"/>
    </row>
    <row r="128" spans="1:28" ht="15" hidden="1" customHeight="1">
      <c r="A128" s="283">
        <f>ROW() - ROW(Tabla447817182024262[[#Headers],['#]])</f>
        <v>122</v>
      </c>
      <c r="B128" s="37" t="s">
        <v>55</v>
      </c>
      <c r="C128" s="283">
        <v>280</v>
      </c>
      <c r="D128" s="283">
        <v>2025</v>
      </c>
      <c r="E128" s="284" t="s">
        <v>99</v>
      </c>
      <c r="F128" s="415" t="s">
        <v>57</v>
      </c>
      <c r="G128" s="185">
        <v>700000</v>
      </c>
      <c r="H128" s="54" t="s">
        <v>2085</v>
      </c>
      <c r="I128" s="46" t="s">
        <v>946</v>
      </c>
      <c r="J128" s="40">
        <v>46068</v>
      </c>
      <c r="K128" s="41" t="s">
        <v>989</v>
      </c>
      <c r="L128" s="285" t="s">
        <v>1170</v>
      </c>
      <c r="M128" s="283"/>
      <c r="N128" s="192">
        <v>46069</v>
      </c>
      <c r="O128" s="283" t="s">
        <v>42</v>
      </c>
      <c r="P128" s="41">
        <v>46069</v>
      </c>
      <c r="Q128" s="185" t="s">
        <v>352</v>
      </c>
      <c r="R128" s="54"/>
      <c r="S128" s="46"/>
      <c r="T128" s="40"/>
      <c r="U128" s="292">
        <v>46070</v>
      </c>
      <c r="V128" s="155">
        <v>46071</v>
      </c>
      <c r="W128" s="70" t="s">
        <v>1879</v>
      </c>
      <c r="X128" s="48" t="s">
        <v>1880</v>
      </c>
      <c r="Y128" s="292"/>
      <c r="Z128" s="293"/>
      <c r="AA128" s="282"/>
      <c r="AB128" s="282"/>
    </row>
    <row r="129" spans="1:28" ht="15" hidden="1" customHeight="1">
      <c r="A129" s="283">
        <f>ROW() - ROW(Tabla447817182024262[[#Headers],['#]])</f>
        <v>123</v>
      </c>
      <c r="B129" s="37" t="s">
        <v>55</v>
      </c>
      <c r="C129" s="283">
        <v>394</v>
      </c>
      <c r="D129" s="283">
        <v>2025</v>
      </c>
      <c r="E129" s="284" t="s">
        <v>104</v>
      </c>
      <c r="F129" s="415" t="s">
        <v>57</v>
      </c>
      <c r="G129" s="185">
        <v>3500000</v>
      </c>
      <c r="H129" s="54" t="s">
        <v>2086</v>
      </c>
      <c r="I129" s="46" t="s">
        <v>946</v>
      </c>
      <c r="J129" s="40">
        <v>46068</v>
      </c>
      <c r="K129" s="41" t="s">
        <v>989</v>
      </c>
      <c r="L129" s="285" t="s">
        <v>1170</v>
      </c>
      <c r="M129" s="283"/>
      <c r="N129" s="192">
        <v>46069</v>
      </c>
      <c r="O129" s="283" t="s">
        <v>42</v>
      </c>
      <c r="P129" s="41">
        <v>46069</v>
      </c>
      <c r="Q129" s="185" t="s">
        <v>352</v>
      </c>
      <c r="R129" s="54"/>
      <c r="S129" s="46"/>
      <c r="T129" s="40"/>
      <c r="U129" s="292">
        <v>46070</v>
      </c>
      <c r="V129" s="155">
        <v>46071</v>
      </c>
      <c r="W129" s="70" t="s">
        <v>1879</v>
      </c>
      <c r="X129" s="48" t="s">
        <v>1880</v>
      </c>
      <c r="Y129" s="292"/>
      <c r="Z129" s="293"/>
      <c r="AA129" s="282"/>
      <c r="AB129" s="282"/>
    </row>
    <row r="130" spans="1:28" ht="15" hidden="1" customHeight="1">
      <c r="A130" s="283">
        <f>ROW() - ROW(Tabla447817182024262[[#Headers],['#]])</f>
        <v>124</v>
      </c>
      <c r="B130" s="37" t="s">
        <v>55</v>
      </c>
      <c r="C130" s="283">
        <v>339</v>
      </c>
      <c r="D130" s="283">
        <v>2025</v>
      </c>
      <c r="E130" s="284" t="s">
        <v>2087</v>
      </c>
      <c r="F130" s="415" t="s">
        <v>57</v>
      </c>
      <c r="G130" s="185">
        <v>2300000</v>
      </c>
      <c r="H130" s="54" t="s">
        <v>2088</v>
      </c>
      <c r="I130" s="46" t="s">
        <v>946</v>
      </c>
      <c r="J130" s="40">
        <v>46068</v>
      </c>
      <c r="K130" s="41" t="s">
        <v>989</v>
      </c>
      <c r="L130" s="285" t="s">
        <v>1170</v>
      </c>
      <c r="M130" s="283"/>
      <c r="N130" s="192">
        <v>46069</v>
      </c>
      <c r="O130" s="283" t="s">
        <v>42</v>
      </c>
      <c r="P130" s="41">
        <v>46069</v>
      </c>
      <c r="Q130" s="185" t="s">
        <v>352</v>
      </c>
      <c r="R130" s="54"/>
      <c r="S130" s="46"/>
      <c r="T130" s="40"/>
      <c r="U130" s="292">
        <v>46070</v>
      </c>
      <c r="V130" s="155">
        <v>46071</v>
      </c>
      <c r="W130" s="70" t="s">
        <v>1879</v>
      </c>
      <c r="X130" s="48" t="s">
        <v>1880</v>
      </c>
      <c r="Y130" s="292"/>
      <c r="Z130" s="293"/>
      <c r="AA130" s="282"/>
      <c r="AB130" s="282"/>
    </row>
    <row r="131" spans="1:28" ht="15" hidden="1" customHeight="1">
      <c r="A131" s="283">
        <f>ROW() - ROW(Tabla447817182024262[[#Headers],['#]])</f>
        <v>125</v>
      </c>
      <c r="B131" s="37" t="s">
        <v>55</v>
      </c>
      <c r="C131" s="283">
        <v>354</v>
      </c>
      <c r="D131" s="283">
        <v>2025</v>
      </c>
      <c r="E131" s="284" t="s">
        <v>2089</v>
      </c>
      <c r="F131" s="415" t="s">
        <v>57</v>
      </c>
      <c r="G131" s="185">
        <v>1600000</v>
      </c>
      <c r="H131" s="54" t="s">
        <v>2090</v>
      </c>
      <c r="I131" s="46" t="s">
        <v>946</v>
      </c>
      <c r="J131" s="40">
        <v>46068</v>
      </c>
      <c r="K131" s="41" t="s">
        <v>989</v>
      </c>
      <c r="L131" s="285" t="s">
        <v>1170</v>
      </c>
      <c r="M131" s="283"/>
      <c r="N131" s="192">
        <v>46069</v>
      </c>
      <c r="O131" s="283" t="s">
        <v>42</v>
      </c>
      <c r="P131" s="41">
        <v>46069</v>
      </c>
      <c r="Q131" s="185" t="s">
        <v>352</v>
      </c>
      <c r="R131" s="54"/>
      <c r="S131" s="46"/>
      <c r="T131" s="40"/>
      <c r="U131" s="292">
        <v>46070</v>
      </c>
      <c r="V131" s="155">
        <v>46071</v>
      </c>
      <c r="W131" s="70" t="s">
        <v>1879</v>
      </c>
      <c r="X131" s="48" t="s">
        <v>1880</v>
      </c>
      <c r="Y131" s="292"/>
      <c r="Z131" s="293"/>
      <c r="AA131" s="282"/>
      <c r="AB131" s="282"/>
    </row>
    <row r="132" spans="1:28" ht="15" hidden="1" customHeight="1">
      <c r="A132" s="283">
        <f>ROW() - ROW(Tabla447817182024262[[#Headers],['#]])</f>
        <v>126</v>
      </c>
      <c r="B132" s="37" t="s">
        <v>55</v>
      </c>
      <c r="C132" s="283">
        <v>255</v>
      </c>
      <c r="D132" s="283">
        <v>2025</v>
      </c>
      <c r="E132" s="284" t="s">
        <v>2091</v>
      </c>
      <c r="F132" s="415" t="s">
        <v>57</v>
      </c>
      <c r="G132" s="185">
        <v>800000</v>
      </c>
      <c r="H132" s="54" t="s">
        <v>2092</v>
      </c>
      <c r="I132" s="46" t="s">
        <v>946</v>
      </c>
      <c r="J132" s="40">
        <v>46068</v>
      </c>
      <c r="K132" s="41" t="s">
        <v>989</v>
      </c>
      <c r="L132" s="285" t="s">
        <v>1170</v>
      </c>
      <c r="M132" s="283"/>
      <c r="N132" s="192">
        <v>46069</v>
      </c>
      <c r="O132" s="283" t="s">
        <v>42</v>
      </c>
      <c r="P132" s="41">
        <v>46069</v>
      </c>
      <c r="Q132" s="185" t="s">
        <v>352</v>
      </c>
      <c r="R132" s="54"/>
      <c r="S132" s="46"/>
      <c r="T132" s="40"/>
      <c r="U132" s="292">
        <v>46070</v>
      </c>
      <c r="V132" s="155">
        <v>46071</v>
      </c>
      <c r="W132" s="70" t="s">
        <v>1879</v>
      </c>
      <c r="X132" s="48" t="s">
        <v>1880</v>
      </c>
      <c r="Y132" s="292"/>
      <c r="Z132" s="293"/>
      <c r="AA132" s="282"/>
      <c r="AB132" s="282"/>
    </row>
    <row r="133" spans="1:28" ht="15" hidden="1" customHeight="1">
      <c r="A133" s="283">
        <f>ROW() - ROW(Tabla447817182024262[[#Headers],['#]])</f>
        <v>127</v>
      </c>
      <c r="B133" s="37" t="s">
        <v>55</v>
      </c>
      <c r="C133" s="283">
        <v>346</v>
      </c>
      <c r="D133" s="283">
        <v>2025</v>
      </c>
      <c r="E133" s="284" t="s">
        <v>2093</v>
      </c>
      <c r="F133" s="220" t="s">
        <v>57</v>
      </c>
      <c r="G133" s="185">
        <v>3000000</v>
      </c>
      <c r="H133" s="54" t="s">
        <v>2094</v>
      </c>
      <c r="I133" s="46" t="s">
        <v>946</v>
      </c>
      <c r="J133" s="40">
        <v>46068</v>
      </c>
      <c r="K133" s="41" t="s">
        <v>989</v>
      </c>
      <c r="L133" s="285" t="s">
        <v>1170</v>
      </c>
      <c r="M133" s="283"/>
      <c r="N133" s="192">
        <v>46069</v>
      </c>
      <c r="O133" s="283" t="s">
        <v>42</v>
      </c>
      <c r="P133" s="41">
        <v>46069</v>
      </c>
      <c r="Q133" s="185" t="s">
        <v>352</v>
      </c>
      <c r="R133" s="54"/>
      <c r="S133" s="46"/>
      <c r="T133" s="40"/>
      <c r="U133" s="292">
        <v>46070</v>
      </c>
      <c r="V133" s="155">
        <v>46071</v>
      </c>
      <c r="W133" s="70" t="s">
        <v>1879</v>
      </c>
      <c r="X133" s="48" t="s">
        <v>1880</v>
      </c>
      <c r="Y133" s="292"/>
      <c r="Z133" s="293"/>
      <c r="AA133" s="282"/>
      <c r="AB133" s="282"/>
    </row>
    <row r="134" spans="1:28" ht="15" hidden="1" customHeight="1">
      <c r="A134" s="283">
        <f>ROW() - ROW(Tabla447817182024262[[#Headers],['#]])</f>
        <v>128</v>
      </c>
      <c r="B134" s="37" t="s">
        <v>55</v>
      </c>
      <c r="C134" s="283">
        <v>467</v>
      </c>
      <c r="D134" s="283">
        <v>2025</v>
      </c>
      <c r="E134" s="284" t="s">
        <v>2095</v>
      </c>
      <c r="F134" s="415" t="s">
        <v>57</v>
      </c>
      <c r="G134" s="185">
        <v>1633000</v>
      </c>
      <c r="H134" s="54" t="s">
        <v>2096</v>
      </c>
      <c r="I134" s="46" t="s">
        <v>946</v>
      </c>
      <c r="J134" s="40">
        <v>46068</v>
      </c>
      <c r="K134" s="41" t="s">
        <v>989</v>
      </c>
      <c r="L134" s="285" t="s">
        <v>1170</v>
      </c>
      <c r="M134" s="283"/>
      <c r="N134" s="192">
        <v>46069</v>
      </c>
      <c r="O134" s="283" t="s">
        <v>42</v>
      </c>
      <c r="P134" s="41">
        <v>46069</v>
      </c>
      <c r="Q134" s="185" t="s">
        <v>352</v>
      </c>
      <c r="R134" s="54"/>
      <c r="S134" s="46"/>
      <c r="T134" s="40"/>
      <c r="U134" s="292">
        <v>46070</v>
      </c>
      <c r="V134" s="155">
        <v>46071</v>
      </c>
      <c r="W134" s="70" t="s">
        <v>1879</v>
      </c>
      <c r="X134" s="48" t="s">
        <v>1880</v>
      </c>
      <c r="Y134" s="292"/>
      <c r="Z134" s="293"/>
      <c r="AA134" s="282"/>
      <c r="AB134" s="282"/>
    </row>
    <row r="135" spans="1:28" ht="15" hidden="1" customHeight="1">
      <c r="A135" s="283">
        <f>ROW() - ROW(Tabla447817182024262[[#Headers],['#]])</f>
        <v>129</v>
      </c>
      <c r="B135" s="37" t="s">
        <v>55</v>
      </c>
      <c r="C135" s="283">
        <v>519</v>
      </c>
      <c r="D135" s="283">
        <v>2025</v>
      </c>
      <c r="E135" s="284" t="s">
        <v>2097</v>
      </c>
      <c r="F135" s="415" t="s">
        <v>57</v>
      </c>
      <c r="G135" s="185">
        <v>7200000</v>
      </c>
      <c r="H135" s="219" t="s">
        <v>2098</v>
      </c>
      <c r="I135" s="46" t="s">
        <v>946</v>
      </c>
      <c r="J135" s="40">
        <v>46068</v>
      </c>
      <c r="K135" s="41" t="s">
        <v>989</v>
      </c>
      <c r="L135" s="285" t="s">
        <v>1170</v>
      </c>
      <c r="M135" s="55"/>
      <c r="N135" s="192">
        <v>46069</v>
      </c>
      <c r="O135" s="58" t="s">
        <v>42</v>
      </c>
      <c r="P135" s="41">
        <v>46069</v>
      </c>
      <c r="Q135" s="152" t="s">
        <v>352</v>
      </c>
      <c r="R135" s="41"/>
      <c r="S135" s="290"/>
      <c r="T135" s="291"/>
      <c r="U135" s="292">
        <v>46070</v>
      </c>
      <c r="V135" s="155">
        <v>46071</v>
      </c>
      <c r="W135" s="70" t="s">
        <v>1879</v>
      </c>
      <c r="X135" s="48" t="s">
        <v>1880</v>
      </c>
      <c r="Y135" s="292"/>
      <c r="Z135" s="293"/>
      <c r="AA135" s="282"/>
      <c r="AB135" s="282"/>
    </row>
    <row r="136" spans="1:28" ht="15" hidden="1" customHeight="1">
      <c r="A136" s="283">
        <f>ROW() - ROW(Tabla447817182024262[[#Headers],['#]])</f>
        <v>130</v>
      </c>
      <c r="B136" s="37" t="s">
        <v>55</v>
      </c>
      <c r="C136" s="283">
        <v>208</v>
      </c>
      <c r="D136" s="283">
        <v>2025</v>
      </c>
      <c r="E136" s="284" t="s">
        <v>197</v>
      </c>
      <c r="F136" s="415" t="s">
        <v>57</v>
      </c>
      <c r="G136" s="185">
        <v>2150000</v>
      </c>
      <c r="H136" s="54" t="s">
        <v>2099</v>
      </c>
      <c r="I136" s="46" t="s">
        <v>946</v>
      </c>
      <c r="J136" s="40">
        <v>46068</v>
      </c>
      <c r="K136" s="41" t="s">
        <v>989</v>
      </c>
      <c r="L136" s="285" t="s">
        <v>1170</v>
      </c>
      <c r="M136" s="55"/>
      <c r="N136" s="192">
        <v>46069</v>
      </c>
      <c r="O136" s="53" t="s">
        <v>42</v>
      </c>
      <c r="P136" s="41">
        <v>46069</v>
      </c>
      <c r="Q136" s="152" t="s">
        <v>352</v>
      </c>
      <c r="R136" s="41"/>
      <c r="S136" s="290"/>
      <c r="T136" s="291"/>
      <c r="U136" s="292">
        <v>46070</v>
      </c>
      <c r="V136" s="155">
        <v>46071</v>
      </c>
      <c r="W136" s="70" t="s">
        <v>1879</v>
      </c>
      <c r="X136" s="48" t="s">
        <v>1880</v>
      </c>
      <c r="Y136" s="292"/>
      <c r="Z136" s="293"/>
      <c r="AA136" s="282"/>
      <c r="AB136" s="282"/>
    </row>
    <row r="137" spans="1:28" ht="15" hidden="1" customHeight="1">
      <c r="A137" s="283">
        <f>ROW() - ROW(Tabla447817182024262[[#Headers],['#]])</f>
        <v>131</v>
      </c>
      <c r="B137" s="37" t="s">
        <v>55</v>
      </c>
      <c r="C137" s="283">
        <v>130</v>
      </c>
      <c r="D137" s="283">
        <v>2025</v>
      </c>
      <c r="E137" s="284" t="s">
        <v>811</v>
      </c>
      <c r="F137" s="415" t="s">
        <v>174</v>
      </c>
      <c r="G137" s="185">
        <v>1750000</v>
      </c>
      <c r="H137" s="54" t="s">
        <v>2100</v>
      </c>
      <c r="I137" s="46" t="s">
        <v>454</v>
      </c>
      <c r="J137" s="40">
        <v>46069</v>
      </c>
      <c r="K137" s="41" t="s">
        <v>989</v>
      </c>
      <c r="L137" s="285" t="s">
        <v>443</v>
      </c>
      <c r="M137" s="55"/>
      <c r="N137" s="192">
        <v>46069</v>
      </c>
      <c r="O137" s="53" t="s">
        <v>42</v>
      </c>
      <c r="P137" s="41">
        <v>46069</v>
      </c>
      <c r="Q137" s="152" t="s">
        <v>352</v>
      </c>
      <c r="R137" s="41"/>
      <c r="S137" s="290"/>
      <c r="T137" s="291"/>
      <c r="U137" s="292">
        <v>46070</v>
      </c>
      <c r="V137" s="155">
        <v>46071</v>
      </c>
      <c r="W137" s="70" t="s">
        <v>1879</v>
      </c>
      <c r="X137" s="48" t="s">
        <v>1880</v>
      </c>
      <c r="Y137" s="292"/>
      <c r="Z137" s="293"/>
      <c r="AA137" s="282"/>
      <c r="AB137" s="282"/>
    </row>
    <row r="138" spans="1:28" ht="15" hidden="1" customHeight="1">
      <c r="A138" s="283">
        <f>ROW() - ROW(Tabla447817182024262[[#Headers],['#]])</f>
        <v>132</v>
      </c>
      <c r="B138" s="37" t="s">
        <v>55</v>
      </c>
      <c r="C138" s="283">
        <v>422</v>
      </c>
      <c r="D138" s="283">
        <v>2025</v>
      </c>
      <c r="E138" s="284" t="s">
        <v>2101</v>
      </c>
      <c r="F138" s="415" t="s">
        <v>174</v>
      </c>
      <c r="G138" s="185">
        <v>3500000</v>
      </c>
      <c r="H138" s="54" t="s">
        <v>2102</v>
      </c>
      <c r="I138" s="283" t="s">
        <v>454</v>
      </c>
      <c r="J138" s="40">
        <v>46069</v>
      </c>
      <c r="K138" s="41" t="s">
        <v>989</v>
      </c>
      <c r="L138" s="285" t="s">
        <v>443</v>
      </c>
      <c r="M138" s="55"/>
      <c r="N138" s="192">
        <v>46069</v>
      </c>
      <c r="O138" s="53" t="s">
        <v>42</v>
      </c>
      <c r="P138" s="289">
        <v>46069</v>
      </c>
      <c r="Q138" s="152" t="s">
        <v>352</v>
      </c>
      <c r="R138" s="41"/>
      <c r="S138" s="290"/>
      <c r="T138" s="291"/>
      <c r="U138" s="292">
        <v>46070</v>
      </c>
      <c r="V138" s="155">
        <v>46071</v>
      </c>
      <c r="W138" s="70" t="s">
        <v>1879</v>
      </c>
      <c r="X138" s="48" t="s">
        <v>1880</v>
      </c>
      <c r="Y138" s="292"/>
      <c r="Z138" s="293"/>
      <c r="AA138" s="282"/>
      <c r="AB138" s="282"/>
    </row>
    <row r="139" spans="1:28" ht="15" hidden="1" customHeight="1">
      <c r="A139" s="283">
        <f>ROW() - ROW(Tabla447817182024262[[#Headers],['#]])</f>
        <v>133</v>
      </c>
      <c r="B139" s="37" t="s">
        <v>55</v>
      </c>
      <c r="C139" s="4">
        <v>483</v>
      </c>
      <c r="D139" s="4">
        <v>2025</v>
      </c>
      <c r="E139" s="49" t="s">
        <v>2103</v>
      </c>
      <c r="F139" s="415" t="s">
        <v>57</v>
      </c>
      <c r="G139" s="185">
        <v>5700000</v>
      </c>
      <c r="H139" s="54" t="s">
        <v>2104</v>
      </c>
      <c r="I139" s="46" t="s">
        <v>2105</v>
      </c>
      <c r="J139" s="40">
        <v>46069</v>
      </c>
      <c r="K139" s="41" t="s">
        <v>989</v>
      </c>
      <c r="L139" s="285" t="s">
        <v>400</v>
      </c>
      <c r="M139" s="55"/>
      <c r="N139" s="192">
        <v>46069</v>
      </c>
      <c r="O139" s="41" t="s">
        <v>42</v>
      </c>
      <c r="P139" s="289">
        <v>46069</v>
      </c>
      <c r="Q139" s="152" t="s">
        <v>352</v>
      </c>
      <c r="R139" s="41"/>
      <c r="S139" s="290"/>
      <c r="T139" s="291"/>
      <c r="U139" s="292">
        <v>46070</v>
      </c>
      <c r="V139" s="155">
        <v>46071</v>
      </c>
      <c r="W139" s="70" t="s">
        <v>1879</v>
      </c>
      <c r="X139" s="48" t="s">
        <v>1880</v>
      </c>
      <c r="Y139" s="292"/>
      <c r="Z139" s="293"/>
      <c r="AA139" s="282"/>
      <c r="AB139" s="282"/>
    </row>
    <row r="140" spans="1:28" ht="15" hidden="1" customHeight="1">
      <c r="A140" s="283">
        <f>ROW() - ROW(Tabla447817182024262[[#Headers],['#]])</f>
        <v>134</v>
      </c>
      <c r="B140" s="37" t="s">
        <v>55</v>
      </c>
      <c r="C140" s="283">
        <v>509</v>
      </c>
      <c r="D140" s="283">
        <v>2025</v>
      </c>
      <c r="E140" s="284" t="s">
        <v>652</v>
      </c>
      <c r="F140" s="415" t="s">
        <v>57</v>
      </c>
      <c r="G140" s="185">
        <v>5567000</v>
      </c>
      <c r="H140" s="54" t="s">
        <v>2106</v>
      </c>
      <c r="I140" s="46" t="s">
        <v>2105</v>
      </c>
      <c r="J140" s="40">
        <v>46069</v>
      </c>
      <c r="K140" s="41" t="s">
        <v>989</v>
      </c>
      <c r="L140" s="285" t="s">
        <v>400</v>
      </c>
      <c r="M140" s="51"/>
      <c r="N140" s="192">
        <v>46069</v>
      </c>
      <c r="O140" s="41" t="s">
        <v>42</v>
      </c>
      <c r="P140" s="289">
        <v>46069</v>
      </c>
      <c r="Q140" s="152" t="s">
        <v>352</v>
      </c>
      <c r="R140" s="41"/>
      <c r="S140" s="290"/>
      <c r="T140" s="291"/>
      <c r="U140" s="292">
        <v>46070</v>
      </c>
      <c r="V140" s="155">
        <v>46071</v>
      </c>
      <c r="W140" s="70" t="s">
        <v>1879</v>
      </c>
      <c r="X140" s="48" t="s">
        <v>1880</v>
      </c>
      <c r="Y140" s="292"/>
      <c r="Z140" s="293"/>
      <c r="AA140" s="282"/>
      <c r="AB140" s="282"/>
    </row>
    <row r="141" spans="1:28" ht="15" hidden="1" customHeight="1">
      <c r="A141" s="283">
        <f>ROW() - ROW(Tabla447817182024262[[#Headers],['#]])</f>
        <v>135</v>
      </c>
      <c r="B141" s="37" t="s">
        <v>55</v>
      </c>
      <c r="C141" s="283">
        <v>502</v>
      </c>
      <c r="D141" s="283">
        <v>2025</v>
      </c>
      <c r="E141" s="284" t="s">
        <v>2107</v>
      </c>
      <c r="F141" s="415" t="s">
        <v>57</v>
      </c>
      <c r="G141" s="185">
        <v>6200000</v>
      </c>
      <c r="H141" s="54" t="s">
        <v>174</v>
      </c>
      <c r="I141" s="46" t="s">
        <v>2105</v>
      </c>
      <c r="J141" s="40">
        <v>46069</v>
      </c>
      <c r="K141" s="41" t="s">
        <v>989</v>
      </c>
      <c r="L141" s="285" t="s">
        <v>400</v>
      </c>
      <c r="M141" s="55"/>
      <c r="N141" s="192">
        <v>46069</v>
      </c>
      <c r="O141" s="41" t="s">
        <v>42</v>
      </c>
      <c r="P141" s="289">
        <v>46069</v>
      </c>
      <c r="Q141" s="152" t="s">
        <v>352</v>
      </c>
      <c r="R141" s="41"/>
      <c r="S141" s="290"/>
      <c r="T141" s="291"/>
      <c r="U141" s="292">
        <v>46070</v>
      </c>
      <c r="V141" s="155">
        <v>46071</v>
      </c>
      <c r="W141" s="70" t="s">
        <v>1879</v>
      </c>
      <c r="X141" s="48" t="s">
        <v>1880</v>
      </c>
      <c r="Y141" s="292"/>
      <c r="Z141" s="293"/>
      <c r="AA141" s="282"/>
      <c r="AB141" s="282"/>
    </row>
    <row r="142" spans="1:28" ht="15" hidden="1" customHeight="1">
      <c r="A142" s="283">
        <f>ROW() - ROW(Tabla447817182024262[[#Headers],['#]])</f>
        <v>136</v>
      </c>
      <c r="B142" s="37" t="s">
        <v>55</v>
      </c>
      <c r="C142" s="4">
        <v>41</v>
      </c>
      <c r="D142" s="4">
        <v>2025</v>
      </c>
      <c r="E142" s="49" t="s">
        <v>560</v>
      </c>
      <c r="F142" s="217" t="s">
        <v>174</v>
      </c>
      <c r="G142" s="218">
        <v>2533333</v>
      </c>
      <c r="H142" s="54" t="s">
        <v>2108</v>
      </c>
      <c r="I142" s="46" t="s">
        <v>1073</v>
      </c>
      <c r="J142" s="40">
        <v>46069</v>
      </c>
      <c r="K142" s="41" t="s">
        <v>989</v>
      </c>
      <c r="L142" s="285" t="s">
        <v>1170</v>
      </c>
      <c r="M142" s="55"/>
      <c r="N142" s="192">
        <v>46069</v>
      </c>
      <c r="O142" s="41" t="s">
        <v>42</v>
      </c>
      <c r="P142" s="289">
        <v>46069</v>
      </c>
      <c r="Q142" s="152" t="s">
        <v>352</v>
      </c>
      <c r="R142" s="41"/>
      <c r="S142" s="290"/>
      <c r="T142" s="291"/>
      <c r="U142" s="292">
        <v>46070</v>
      </c>
      <c r="V142" s="155">
        <v>46071</v>
      </c>
      <c r="W142" s="70" t="s">
        <v>1879</v>
      </c>
      <c r="X142" s="48" t="s">
        <v>1880</v>
      </c>
      <c r="Y142" s="292"/>
      <c r="Z142" s="293"/>
      <c r="AA142" s="282"/>
      <c r="AB142" s="282"/>
    </row>
    <row r="143" spans="1:28" ht="15" hidden="1" customHeight="1">
      <c r="A143" s="283">
        <f>ROW() - ROW(Tabla447817182024262[[#Headers],['#]])</f>
        <v>137</v>
      </c>
      <c r="B143" s="37" t="s">
        <v>55</v>
      </c>
      <c r="C143" s="4">
        <v>514</v>
      </c>
      <c r="D143" s="4">
        <v>2025</v>
      </c>
      <c r="E143" s="49" t="s">
        <v>763</v>
      </c>
      <c r="F143" s="217" t="s">
        <v>174</v>
      </c>
      <c r="G143" s="218">
        <v>5000000</v>
      </c>
      <c r="H143" s="54" t="s">
        <v>2109</v>
      </c>
      <c r="I143" s="46" t="s">
        <v>1073</v>
      </c>
      <c r="J143" s="40">
        <v>46069</v>
      </c>
      <c r="K143" s="41" t="s">
        <v>989</v>
      </c>
      <c r="L143" s="285" t="s">
        <v>1170</v>
      </c>
      <c r="M143" s="55"/>
      <c r="N143" s="192">
        <v>46069</v>
      </c>
      <c r="O143" s="53" t="s">
        <v>42</v>
      </c>
      <c r="P143" s="41">
        <v>46069</v>
      </c>
      <c r="Q143" s="152" t="s">
        <v>352</v>
      </c>
      <c r="R143" s="41"/>
      <c r="S143" s="290"/>
      <c r="T143" s="291"/>
      <c r="U143" s="292">
        <v>46070</v>
      </c>
      <c r="V143" s="155">
        <v>46071</v>
      </c>
      <c r="W143" s="70" t="s">
        <v>1879</v>
      </c>
      <c r="X143" s="48" t="s">
        <v>1880</v>
      </c>
      <c r="Y143" s="292"/>
      <c r="Z143" s="293"/>
      <c r="AA143" s="282"/>
      <c r="AB143" s="282"/>
    </row>
    <row r="144" spans="1:28" ht="15" hidden="1" customHeight="1">
      <c r="A144" s="283">
        <f>ROW() - ROW(Tabla447817182024262[[#Headers],['#]])</f>
        <v>138</v>
      </c>
      <c r="B144" s="37" t="s">
        <v>55</v>
      </c>
      <c r="C144" s="4">
        <v>178</v>
      </c>
      <c r="D144" s="4">
        <v>2025</v>
      </c>
      <c r="E144" s="49" t="s">
        <v>2110</v>
      </c>
      <c r="F144" s="217" t="s">
        <v>873</v>
      </c>
      <c r="G144" s="218">
        <v>2500000</v>
      </c>
      <c r="H144" s="54" t="s">
        <v>1091</v>
      </c>
      <c r="I144" s="46" t="s">
        <v>1073</v>
      </c>
      <c r="J144" s="40">
        <v>46069</v>
      </c>
      <c r="K144" s="41" t="s">
        <v>989</v>
      </c>
      <c r="L144" s="285" t="s">
        <v>1170</v>
      </c>
      <c r="M144" s="55"/>
      <c r="N144" s="192">
        <v>46069</v>
      </c>
      <c r="O144" s="58" t="s">
        <v>42</v>
      </c>
      <c r="P144" s="48">
        <v>46069</v>
      </c>
      <c r="Q144" s="152" t="s">
        <v>352</v>
      </c>
      <c r="R144" s="41"/>
      <c r="S144" s="290"/>
      <c r="T144" s="291"/>
      <c r="U144" s="292">
        <v>46070</v>
      </c>
      <c r="V144" s="155">
        <v>46071</v>
      </c>
      <c r="W144" s="70" t="s">
        <v>1879</v>
      </c>
      <c r="X144" s="48" t="s">
        <v>1880</v>
      </c>
      <c r="Y144" s="292"/>
      <c r="Z144" s="293"/>
      <c r="AA144" s="282"/>
      <c r="AB144" s="282"/>
    </row>
    <row r="145" spans="1:28" ht="15" hidden="1" customHeight="1">
      <c r="A145" s="283">
        <f>ROW() - ROW(Tabla447817182024262[[#Headers],['#]])</f>
        <v>139</v>
      </c>
      <c r="B145" s="37" t="s">
        <v>55</v>
      </c>
      <c r="C145" s="4">
        <v>64</v>
      </c>
      <c r="D145" s="4">
        <v>2025</v>
      </c>
      <c r="E145" s="49" t="s">
        <v>2111</v>
      </c>
      <c r="F145" s="217" t="s">
        <v>873</v>
      </c>
      <c r="G145" s="218">
        <v>6000000</v>
      </c>
      <c r="H145" s="54" t="s">
        <v>2112</v>
      </c>
      <c r="I145" s="46" t="s">
        <v>1073</v>
      </c>
      <c r="J145" s="40">
        <v>46069</v>
      </c>
      <c r="K145" s="41" t="s">
        <v>989</v>
      </c>
      <c r="L145" s="285" t="s">
        <v>1170</v>
      </c>
      <c r="M145" s="55"/>
      <c r="N145" s="192">
        <v>46069</v>
      </c>
      <c r="O145" s="41" t="s">
        <v>42</v>
      </c>
      <c r="P145" s="289">
        <v>46069</v>
      </c>
      <c r="Q145" s="152" t="s">
        <v>352</v>
      </c>
      <c r="R145" s="41"/>
      <c r="S145" s="290"/>
      <c r="T145" s="291"/>
      <c r="U145" s="292">
        <v>46070</v>
      </c>
      <c r="V145" s="155">
        <v>46071</v>
      </c>
      <c r="W145" s="70" t="s">
        <v>1879</v>
      </c>
      <c r="X145" s="48" t="s">
        <v>1880</v>
      </c>
      <c r="Y145" s="292"/>
      <c r="Z145" s="293"/>
      <c r="AA145" s="282"/>
      <c r="AB145" s="282"/>
    </row>
    <row r="146" spans="1:28" ht="15" hidden="1" customHeight="1">
      <c r="A146" s="283">
        <f>ROW() - ROW(Tabla447817182024262[[#Headers],['#]])</f>
        <v>140</v>
      </c>
      <c r="B146" s="37" t="s">
        <v>55</v>
      </c>
      <c r="C146" s="4">
        <v>64</v>
      </c>
      <c r="D146" s="4">
        <v>2025</v>
      </c>
      <c r="E146" s="49" t="s">
        <v>2111</v>
      </c>
      <c r="F146" s="217" t="s">
        <v>174</v>
      </c>
      <c r="G146" s="218">
        <v>3400000</v>
      </c>
      <c r="H146" s="54" t="s">
        <v>2113</v>
      </c>
      <c r="I146" s="46" t="s">
        <v>1073</v>
      </c>
      <c r="J146" s="40">
        <v>46069</v>
      </c>
      <c r="K146" s="41" t="s">
        <v>989</v>
      </c>
      <c r="L146" s="285" t="s">
        <v>1170</v>
      </c>
      <c r="M146" s="55"/>
      <c r="N146" s="192">
        <v>46069</v>
      </c>
      <c r="O146" s="152" t="s">
        <v>42</v>
      </c>
      <c r="P146" s="289">
        <v>46069</v>
      </c>
      <c r="Q146" s="152" t="s">
        <v>352</v>
      </c>
      <c r="R146" s="41"/>
      <c r="S146" s="290"/>
      <c r="T146" s="291"/>
      <c r="U146" s="292">
        <v>46070</v>
      </c>
      <c r="V146" s="155">
        <v>46071</v>
      </c>
      <c r="W146" s="70" t="s">
        <v>1879</v>
      </c>
      <c r="X146" s="48" t="s">
        <v>1880</v>
      </c>
      <c r="Y146" s="292"/>
      <c r="Z146" s="293"/>
      <c r="AA146" s="282"/>
      <c r="AB146" s="282"/>
    </row>
    <row r="147" spans="1:28" ht="15" hidden="1" customHeight="1">
      <c r="A147" s="283">
        <f>ROW() - ROW(Tabla447817182024262[[#Headers],['#]])</f>
        <v>141</v>
      </c>
      <c r="B147" s="37" t="s">
        <v>55</v>
      </c>
      <c r="C147" s="4">
        <v>191</v>
      </c>
      <c r="D147" s="4">
        <v>2025</v>
      </c>
      <c r="E147" s="49" t="s">
        <v>1357</v>
      </c>
      <c r="F147" s="217" t="s">
        <v>873</v>
      </c>
      <c r="G147" s="218">
        <v>2916667</v>
      </c>
      <c r="H147" s="54" t="s">
        <v>2114</v>
      </c>
      <c r="I147" s="46" t="s">
        <v>1073</v>
      </c>
      <c r="J147" s="40">
        <v>46069</v>
      </c>
      <c r="K147" s="41" t="s">
        <v>989</v>
      </c>
      <c r="L147" s="285" t="s">
        <v>1170</v>
      </c>
      <c r="M147" s="55"/>
      <c r="N147" s="192">
        <v>46069</v>
      </c>
      <c r="O147" s="41" t="s">
        <v>42</v>
      </c>
      <c r="P147" s="289">
        <v>46069</v>
      </c>
      <c r="Q147" s="152" t="s">
        <v>352</v>
      </c>
      <c r="R147" s="41"/>
      <c r="S147" s="290"/>
      <c r="T147" s="291"/>
      <c r="U147" s="292">
        <v>46070</v>
      </c>
      <c r="V147" s="155">
        <v>46071</v>
      </c>
      <c r="W147" s="70" t="s">
        <v>1879</v>
      </c>
      <c r="X147" s="48" t="s">
        <v>1880</v>
      </c>
      <c r="Y147" s="292"/>
      <c r="Z147" s="293"/>
      <c r="AA147" s="282"/>
      <c r="AB147" s="282"/>
    </row>
    <row r="148" spans="1:28" ht="15" hidden="1" customHeight="1">
      <c r="A148" s="283">
        <f>ROW() - ROW(Tabla447817182024262[[#Headers],['#]])</f>
        <v>142</v>
      </c>
      <c r="B148" s="37" t="s">
        <v>55</v>
      </c>
      <c r="C148" s="4">
        <v>119</v>
      </c>
      <c r="D148" s="4">
        <v>2025</v>
      </c>
      <c r="E148" s="49" t="s">
        <v>2115</v>
      </c>
      <c r="F148" s="217" t="s">
        <v>550</v>
      </c>
      <c r="G148" s="218">
        <v>6000000</v>
      </c>
      <c r="H148" s="54" t="s">
        <v>2116</v>
      </c>
      <c r="I148" s="46" t="s">
        <v>1073</v>
      </c>
      <c r="J148" s="40">
        <v>46069</v>
      </c>
      <c r="K148" s="41" t="s">
        <v>989</v>
      </c>
      <c r="L148" s="285" t="s">
        <v>1170</v>
      </c>
      <c r="M148" s="55"/>
      <c r="N148" s="192">
        <v>46069</v>
      </c>
      <c r="O148" s="41" t="s">
        <v>42</v>
      </c>
      <c r="P148" s="289">
        <v>46069</v>
      </c>
      <c r="Q148" s="152" t="s">
        <v>352</v>
      </c>
      <c r="R148" s="41"/>
      <c r="S148" s="290"/>
      <c r="T148" s="291"/>
      <c r="U148" s="292">
        <v>46070</v>
      </c>
      <c r="V148" s="155">
        <v>46071</v>
      </c>
      <c r="W148" s="70" t="s">
        <v>1879</v>
      </c>
      <c r="X148" s="48" t="s">
        <v>1880</v>
      </c>
      <c r="Y148" s="292"/>
      <c r="Z148" s="293"/>
      <c r="AA148" s="282"/>
      <c r="AB148" s="282"/>
    </row>
    <row r="149" spans="1:28" ht="15" hidden="1" customHeight="1">
      <c r="A149" s="283">
        <f>ROW() - ROW(Tabla447817182024262[[#Headers],['#]])</f>
        <v>143</v>
      </c>
      <c r="B149" s="37" t="s">
        <v>55</v>
      </c>
      <c r="C149" s="4">
        <v>125</v>
      </c>
      <c r="D149" s="4">
        <v>2025</v>
      </c>
      <c r="E149" s="49" t="s">
        <v>2117</v>
      </c>
      <c r="F149" s="217" t="s">
        <v>57</v>
      </c>
      <c r="G149" s="218">
        <v>2000000</v>
      </c>
      <c r="H149" s="54" t="s">
        <v>1238</v>
      </c>
      <c r="I149" s="46" t="s">
        <v>2118</v>
      </c>
      <c r="J149" s="40">
        <v>46069</v>
      </c>
      <c r="K149" s="41" t="s">
        <v>989</v>
      </c>
      <c r="L149" s="285" t="s">
        <v>364</v>
      </c>
      <c r="M149" s="55"/>
      <c r="N149" s="192">
        <v>46069</v>
      </c>
      <c r="O149" s="41" t="s">
        <v>42</v>
      </c>
      <c r="P149" s="289">
        <v>46069</v>
      </c>
      <c r="Q149" s="152" t="s">
        <v>352</v>
      </c>
      <c r="R149" s="41"/>
      <c r="S149" s="290"/>
      <c r="T149" s="291"/>
      <c r="U149" s="292">
        <v>46070</v>
      </c>
      <c r="V149" s="155">
        <v>46071</v>
      </c>
      <c r="W149" s="70" t="s">
        <v>1879</v>
      </c>
      <c r="X149" s="48" t="s">
        <v>1880</v>
      </c>
      <c r="Y149" s="292"/>
      <c r="Z149" s="293"/>
      <c r="AA149" s="282"/>
      <c r="AB149" s="282"/>
    </row>
    <row r="150" spans="1:28" ht="15" hidden="1" customHeight="1">
      <c r="A150" s="283">
        <f>ROW() - ROW(Tabla447817182024262[[#Headers],['#]])</f>
        <v>144</v>
      </c>
      <c r="B150" s="37" t="s">
        <v>55</v>
      </c>
      <c r="C150" s="4">
        <v>217</v>
      </c>
      <c r="D150" s="4">
        <v>2025</v>
      </c>
      <c r="E150" s="49" t="s">
        <v>2119</v>
      </c>
      <c r="F150" s="217" t="s">
        <v>57</v>
      </c>
      <c r="G150" s="218">
        <v>3200000</v>
      </c>
      <c r="H150" s="54" t="s">
        <v>2120</v>
      </c>
      <c r="I150" s="46" t="s">
        <v>2118</v>
      </c>
      <c r="J150" s="40">
        <v>46069</v>
      </c>
      <c r="K150" s="41" t="s">
        <v>989</v>
      </c>
      <c r="L150" s="285" t="s">
        <v>364</v>
      </c>
      <c r="M150" s="55"/>
      <c r="N150" s="192">
        <v>46069</v>
      </c>
      <c r="O150" s="91" t="s">
        <v>2121</v>
      </c>
      <c r="P150" s="289">
        <v>46069</v>
      </c>
      <c r="Q150" s="152" t="s">
        <v>352</v>
      </c>
      <c r="R150" s="41"/>
      <c r="S150" s="290"/>
      <c r="T150" s="291"/>
      <c r="U150" s="292">
        <v>46070</v>
      </c>
      <c r="V150" s="155">
        <v>46071</v>
      </c>
      <c r="W150" s="70" t="s">
        <v>1879</v>
      </c>
      <c r="X150" s="48" t="s">
        <v>1880</v>
      </c>
      <c r="Y150" s="292"/>
      <c r="Z150" s="293"/>
      <c r="AA150" s="282"/>
      <c r="AB150" s="282"/>
    </row>
    <row r="151" spans="1:28" ht="15" hidden="1" customHeight="1">
      <c r="A151" s="283">
        <f>ROW() - ROW(Tabla447817182024262[[#Headers],['#]])</f>
        <v>145</v>
      </c>
      <c r="B151" s="37" t="s">
        <v>55</v>
      </c>
      <c r="C151" s="4">
        <v>449</v>
      </c>
      <c r="D151" s="4">
        <v>2025</v>
      </c>
      <c r="E151" s="49" t="s">
        <v>2122</v>
      </c>
      <c r="F151" s="217" t="s">
        <v>70</v>
      </c>
      <c r="G151" s="218">
        <v>6000000</v>
      </c>
      <c r="H151" s="54" t="s">
        <v>2123</v>
      </c>
      <c r="I151" s="46" t="s">
        <v>2118</v>
      </c>
      <c r="J151" s="40">
        <v>46069</v>
      </c>
      <c r="K151" s="41" t="s">
        <v>989</v>
      </c>
      <c r="L151" s="285" t="s">
        <v>364</v>
      </c>
      <c r="M151" s="55"/>
      <c r="N151" s="192">
        <v>46069</v>
      </c>
      <c r="O151" s="41" t="s">
        <v>42</v>
      </c>
      <c r="P151" s="289">
        <v>46069</v>
      </c>
      <c r="Q151" s="152" t="s">
        <v>352</v>
      </c>
      <c r="R151" s="41"/>
      <c r="S151" s="290"/>
      <c r="T151" s="291"/>
      <c r="U151" s="292">
        <v>46070</v>
      </c>
      <c r="V151" s="155">
        <v>46071</v>
      </c>
      <c r="W151" s="70" t="s">
        <v>1879</v>
      </c>
      <c r="X151" s="48" t="s">
        <v>1880</v>
      </c>
      <c r="Y151" s="292"/>
      <c r="Z151" s="293"/>
      <c r="AA151" s="282"/>
      <c r="AB151" s="282"/>
    </row>
    <row r="152" spans="1:28" ht="15" hidden="1" customHeight="1">
      <c r="A152" s="283">
        <f>ROW() - ROW(Tabla447817182024262[[#Headers],['#]])</f>
        <v>146</v>
      </c>
      <c r="B152" s="37" t="s">
        <v>55</v>
      </c>
      <c r="C152" s="4">
        <v>127</v>
      </c>
      <c r="D152" s="4">
        <v>2025</v>
      </c>
      <c r="E152" s="49" t="s">
        <v>2124</v>
      </c>
      <c r="F152" s="217" t="s">
        <v>57</v>
      </c>
      <c r="G152" s="218">
        <v>3000000</v>
      </c>
      <c r="H152" s="54" t="s">
        <v>1807</v>
      </c>
      <c r="I152" s="46" t="s">
        <v>2125</v>
      </c>
      <c r="J152" s="40">
        <v>46069</v>
      </c>
      <c r="K152" s="41" t="s">
        <v>989</v>
      </c>
      <c r="L152" s="285" t="s">
        <v>364</v>
      </c>
      <c r="M152" s="55"/>
      <c r="N152" s="192">
        <v>46069</v>
      </c>
      <c r="O152" s="41" t="s">
        <v>42</v>
      </c>
      <c r="P152" s="289">
        <v>46069</v>
      </c>
      <c r="Q152" s="152" t="s">
        <v>352</v>
      </c>
      <c r="R152" s="41"/>
      <c r="S152" s="290"/>
      <c r="T152" s="291"/>
      <c r="U152" s="292">
        <v>46070</v>
      </c>
      <c r="V152" s="155">
        <v>46071</v>
      </c>
      <c r="W152" s="70" t="s">
        <v>1879</v>
      </c>
      <c r="X152" s="48" t="s">
        <v>1880</v>
      </c>
      <c r="Y152" s="292"/>
      <c r="Z152" s="293"/>
      <c r="AA152" s="282"/>
      <c r="AB152" s="282"/>
    </row>
    <row r="153" spans="1:28" ht="15" hidden="1" customHeight="1">
      <c r="A153" s="283">
        <f>ROW() - ROW(Tabla447817182024262[[#Headers],['#]])</f>
        <v>147</v>
      </c>
      <c r="B153" s="37" t="s">
        <v>55</v>
      </c>
      <c r="C153" s="4">
        <v>182</v>
      </c>
      <c r="D153" s="4">
        <v>2025</v>
      </c>
      <c r="E153" s="49" t="s">
        <v>2126</v>
      </c>
      <c r="F153" s="217" t="s">
        <v>57</v>
      </c>
      <c r="G153" s="218">
        <v>3000000</v>
      </c>
      <c r="H153" s="54" t="s">
        <v>2127</v>
      </c>
      <c r="I153" s="46" t="s">
        <v>2125</v>
      </c>
      <c r="J153" s="40">
        <v>46069</v>
      </c>
      <c r="K153" s="41" t="s">
        <v>989</v>
      </c>
      <c r="L153" s="285" t="s">
        <v>364</v>
      </c>
      <c r="M153" s="55"/>
      <c r="N153" s="192">
        <v>46069</v>
      </c>
      <c r="O153" s="41" t="s">
        <v>42</v>
      </c>
      <c r="P153" s="289">
        <v>46069</v>
      </c>
      <c r="Q153" s="152" t="s">
        <v>352</v>
      </c>
      <c r="R153" s="41"/>
      <c r="S153" s="290"/>
      <c r="T153" s="291"/>
      <c r="U153" s="292">
        <v>46070</v>
      </c>
      <c r="V153" s="155">
        <v>46071</v>
      </c>
      <c r="W153" s="70" t="s">
        <v>1879</v>
      </c>
      <c r="X153" s="48" t="s">
        <v>1880</v>
      </c>
      <c r="Y153" s="292"/>
      <c r="Z153" s="293"/>
      <c r="AA153" s="282"/>
      <c r="AB153" s="282"/>
    </row>
    <row r="154" spans="1:28" ht="15" hidden="1" customHeight="1">
      <c r="A154" s="283">
        <f>ROW() - ROW(Tabla447817182024262[[#Headers],['#]])</f>
        <v>148</v>
      </c>
      <c r="B154" s="37" t="s">
        <v>55</v>
      </c>
      <c r="C154" s="4">
        <v>345</v>
      </c>
      <c r="D154" s="4">
        <v>2025</v>
      </c>
      <c r="E154" s="49" t="s">
        <v>2128</v>
      </c>
      <c r="F154" s="217" t="s">
        <v>57</v>
      </c>
      <c r="G154" s="218">
        <v>2800000</v>
      </c>
      <c r="H154" s="219" t="s">
        <v>2129</v>
      </c>
      <c r="I154" s="46" t="s">
        <v>2125</v>
      </c>
      <c r="J154" s="40">
        <v>46069</v>
      </c>
      <c r="K154" s="41" t="s">
        <v>989</v>
      </c>
      <c r="L154" s="285" t="s">
        <v>364</v>
      </c>
      <c r="M154" s="55"/>
      <c r="N154" s="192">
        <v>46069</v>
      </c>
      <c r="O154" s="41" t="s">
        <v>42</v>
      </c>
      <c r="P154" s="289">
        <v>46069</v>
      </c>
      <c r="Q154" s="152" t="s">
        <v>352</v>
      </c>
      <c r="R154" s="41"/>
      <c r="S154" s="290"/>
      <c r="T154" s="291"/>
      <c r="U154" s="292">
        <v>46070</v>
      </c>
      <c r="V154" s="155">
        <v>46071</v>
      </c>
      <c r="W154" s="70" t="s">
        <v>1879</v>
      </c>
      <c r="X154" s="48" t="s">
        <v>1880</v>
      </c>
      <c r="Y154" s="292"/>
      <c r="Z154" s="293"/>
      <c r="AA154" s="282"/>
      <c r="AB154" s="282"/>
    </row>
    <row r="155" spans="1:28" ht="15" hidden="1" customHeight="1">
      <c r="A155" s="283">
        <f>ROW() - ROW(Tabla447817182024262[[#Headers],['#]])</f>
        <v>149</v>
      </c>
      <c r="B155" s="37" t="s">
        <v>55</v>
      </c>
      <c r="C155" s="4">
        <v>353</v>
      </c>
      <c r="D155" s="4">
        <v>2025</v>
      </c>
      <c r="E155" s="49" t="s">
        <v>2130</v>
      </c>
      <c r="F155" s="217" t="s">
        <v>57</v>
      </c>
      <c r="G155" s="218">
        <v>2400000</v>
      </c>
      <c r="H155" s="219" t="s">
        <v>2131</v>
      </c>
      <c r="I155" s="46" t="s">
        <v>2125</v>
      </c>
      <c r="J155" s="40">
        <v>46069</v>
      </c>
      <c r="K155" s="41" t="s">
        <v>989</v>
      </c>
      <c r="L155" s="285" t="s">
        <v>364</v>
      </c>
      <c r="M155" s="90"/>
      <c r="N155" s="192">
        <v>46069</v>
      </c>
      <c r="O155" s="152" t="s">
        <v>42</v>
      </c>
      <c r="P155" s="289">
        <v>46069</v>
      </c>
      <c r="Q155" s="152" t="s">
        <v>352</v>
      </c>
      <c r="R155" s="41"/>
      <c r="S155" s="290"/>
      <c r="T155" s="291"/>
      <c r="U155" s="292">
        <v>46070</v>
      </c>
      <c r="V155" s="155">
        <v>46071</v>
      </c>
      <c r="W155" s="70" t="s">
        <v>1879</v>
      </c>
      <c r="X155" s="48" t="s">
        <v>1880</v>
      </c>
      <c r="Y155" s="292"/>
      <c r="Z155" s="293"/>
      <c r="AA155" s="282"/>
      <c r="AB155" s="282"/>
    </row>
    <row r="156" spans="1:28" ht="15" hidden="1" customHeight="1">
      <c r="A156" s="283">
        <f>ROW() - ROW(Tabla447817182024262[[#Headers],['#]])</f>
        <v>150</v>
      </c>
      <c r="B156" s="37" t="s">
        <v>55</v>
      </c>
      <c r="C156" s="283">
        <v>194</v>
      </c>
      <c r="D156" s="283">
        <v>2025</v>
      </c>
      <c r="E156" s="284" t="s">
        <v>650</v>
      </c>
      <c r="F156" s="415" t="s">
        <v>639</v>
      </c>
      <c r="G156" s="185">
        <v>3000000</v>
      </c>
      <c r="H156" s="219" t="s">
        <v>1238</v>
      </c>
      <c r="I156" s="46" t="s">
        <v>2132</v>
      </c>
      <c r="J156" s="40">
        <v>46069</v>
      </c>
      <c r="K156" s="41" t="s">
        <v>989</v>
      </c>
      <c r="L156" s="285" t="s">
        <v>443</v>
      </c>
      <c r="M156" s="55"/>
      <c r="N156" s="192">
        <v>46069</v>
      </c>
      <c r="O156" s="57" t="s">
        <v>42</v>
      </c>
      <c r="P156" s="289">
        <v>46069</v>
      </c>
      <c r="Q156" s="152" t="s">
        <v>352</v>
      </c>
      <c r="R156" s="41"/>
      <c r="S156" s="290"/>
      <c r="T156" s="291"/>
      <c r="U156" s="292">
        <v>46070</v>
      </c>
      <c r="V156" s="155">
        <v>46071</v>
      </c>
      <c r="W156" s="70" t="s">
        <v>1879</v>
      </c>
      <c r="X156" s="48" t="s">
        <v>1880</v>
      </c>
      <c r="Y156" s="292">
        <v>46090</v>
      </c>
      <c r="Z156" s="293" t="s">
        <v>1084</v>
      </c>
      <c r="AA156" s="282"/>
      <c r="AB156" s="282"/>
    </row>
    <row r="157" spans="1:28" ht="15" hidden="1" customHeight="1">
      <c r="A157" s="283">
        <f>ROW() - ROW(Tabla447817182024262[[#Headers],['#]])</f>
        <v>151</v>
      </c>
      <c r="B157" s="37" t="s">
        <v>55</v>
      </c>
      <c r="C157" s="4">
        <v>104</v>
      </c>
      <c r="D157" s="4">
        <v>2025</v>
      </c>
      <c r="E157" s="49" t="s">
        <v>902</v>
      </c>
      <c r="F157" s="217" t="s">
        <v>2133</v>
      </c>
      <c r="G157" s="218">
        <v>2500000</v>
      </c>
      <c r="H157" s="273" t="s">
        <v>2134</v>
      </c>
      <c r="I157" s="46" t="s">
        <v>49</v>
      </c>
      <c r="J157" s="40">
        <v>46069</v>
      </c>
      <c r="K157" s="41" t="s">
        <v>989</v>
      </c>
      <c r="L157" s="285" t="s">
        <v>54</v>
      </c>
      <c r="M157" s="55"/>
      <c r="N157" s="192">
        <v>46069</v>
      </c>
      <c r="O157" s="293" t="s">
        <v>42</v>
      </c>
      <c r="P157" s="289">
        <v>46069</v>
      </c>
      <c r="Q157" s="152" t="s">
        <v>352</v>
      </c>
      <c r="R157" s="41"/>
      <c r="S157" s="290"/>
      <c r="T157" s="291"/>
      <c r="U157" s="292">
        <v>46070</v>
      </c>
      <c r="V157" s="155">
        <v>46071</v>
      </c>
      <c r="W157" s="70" t="s">
        <v>1879</v>
      </c>
      <c r="X157" s="48" t="s">
        <v>1880</v>
      </c>
      <c r="Y157" s="292"/>
      <c r="Z157" s="293"/>
      <c r="AA157" s="282"/>
      <c r="AB157" s="282"/>
    </row>
    <row r="158" spans="1:28" ht="15" hidden="1" customHeight="1">
      <c r="A158" s="283">
        <f>ROW() - ROW(Tabla447817182024262[[#Headers],['#]])</f>
        <v>152</v>
      </c>
      <c r="B158" s="37" t="s">
        <v>55</v>
      </c>
      <c r="C158" s="283">
        <v>279</v>
      </c>
      <c r="D158" s="283">
        <v>2026</v>
      </c>
      <c r="E158" s="49" t="s">
        <v>2135</v>
      </c>
      <c r="F158" s="415" t="s">
        <v>2136</v>
      </c>
      <c r="G158" s="185">
        <v>386667</v>
      </c>
      <c r="H158" s="273" t="s">
        <v>2137</v>
      </c>
      <c r="I158" s="46" t="s">
        <v>49</v>
      </c>
      <c r="J158" s="40">
        <v>46069</v>
      </c>
      <c r="K158" s="41" t="s">
        <v>989</v>
      </c>
      <c r="L158" s="285" t="s">
        <v>54</v>
      </c>
      <c r="M158" s="55"/>
      <c r="N158" s="192">
        <v>46069</v>
      </c>
      <c r="O158" s="293" t="s">
        <v>42</v>
      </c>
      <c r="P158" s="289">
        <v>46069</v>
      </c>
      <c r="Q158" s="152" t="s">
        <v>352</v>
      </c>
      <c r="R158" s="41"/>
      <c r="S158" s="290"/>
      <c r="T158" s="291"/>
      <c r="U158" s="292">
        <v>46070</v>
      </c>
      <c r="V158" s="155">
        <v>46071</v>
      </c>
      <c r="W158" s="70" t="s">
        <v>1879</v>
      </c>
      <c r="X158" s="48" t="s">
        <v>1880</v>
      </c>
      <c r="Y158" s="292"/>
      <c r="Z158" s="293"/>
      <c r="AA158" s="282"/>
      <c r="AB158" s="282"/>
    </row>
    <row r="159" spans="1:28" ht="15" hidden="1" customHeight="1">
      <c r="A159" s="283">
        <f>ROW() - ROW(Tabla447817182024262[[#Headers],['#]])</f>
        <v>153</v>
      </c>
      <c r="B159" s="37" t="s">
        <v>55</v>
      </c>
      <c r="C159" s="283">
        <v>291</v>
      </c>
      <c r="D159" s="283">
        <v>2026</v>
      </c>
      <c r="E159" s="284" t="s">
        <v>418</v>
      </c>
      <c r="F159" s="415" t="s">
        <v>2138</v>
      </c>
      <c r="G159" s="185">
        <v>386667</v>
      </c>
      <c r="H159" s="273" t="s">
        <v>2139</v>
      </c>
      <c r="I159" s="46" t="s">
        <v>49</v>
      </c>
      <c r="J159" s="40">
        <v>46069</v>
      </c>
      <c r="K159" s="41" t="s">
        <v>989</v>
      </c>
      <c r="L159" s="285" t="s">
        <v>54</v>
      </c>
      <c r="M159" s="55"/>
      <c r="N159" s="192">
        <v>46069</v>
      </c>
      <c r="O159" s="293" t="s">
        <v>42</v>
      </c>
      <c r="P159" s="289">
        <v>46069</v>
      </c>
      <c r="Q159" s="152" t="s">
        <v>352</v>
      </c>
      <c r="R159" s="41"/>
      <c r="S159" s="290"/>
      <c r="T159" s="291"/>
      <c r="U159" s="292">
        <v>46070</v>
      </c>
      <c r="V159" s="155">
        <v>46071</v>
      </c>
      <c r="W159" s="70" t="s">
        <v>1879</v>
      </c>
      <c r="X159" s="48" t="s">
        <v>1880</v>
      </c>
      <c r="Y159" s="292"/>
      <c r="Z159" s="293"/>
      <c r="AA159" s="282"/>
      <c r="AB159" s="282"/>
    </row>
    <row r="160" spans="1:28" ht="15" hidden="1" customHeight="1">
      <c r="A160" s="283">
        <f>ROW() - ROW(Tabla447817182024262[[#Headers],['#]])</f>
        <v>154</v>
      </c>
      <c r="B160" s="37" t="s">
        <v>55</v>
      </c>
      <c r="C160" s="283">
        <v>21</v>
      </c>
      <c r="D160" s="283">
        <v>2025</v>
      </c>
      <c r="E160" s="283" t="s">
        <v>171</v>
      </c>
      <c r="F160" s="283" t="s">
        <v>873</v>
      </c>
      <c r="G160" s="185">
        <v>2333333</v>
      </c>
      <c r="H160" s="54" t="s">
        <v>2140</v>
      </c>
      <c r="I160" s="46" t="s">
        <v>1980</v>
      </c>
      <c r="J160" s="40">
        <v>46069</v>
      </c>
      <c r="K160" s="41" t="s">
        <v>989</v>
      </c>
      <c r="L160" s="285" t="s">
        <v>54</v>
      </c>
      <c r="M160" s="90"/>
      <c r="N160" s="227">
        <v>46069</v>
      </c>
      <c r="O160" s="293" t="s">
        <v>42</v>
      </c>
      <c r="P160" s="289">
        <v>46069</v>
      </c>
      <c r="Q160" s="152" t="s">
        <v>352</v>
      </c>
      <c r="R160" s="41"/>
      <c r="S160" s="290"/>
      <c r="T160" s="291"/>
      <c r="U160" s="292">
        <v>46070</v>
      </c>
      <c r="V160" s="155">
        <v>46071</v>
      </c>
      <c r="W160" s="70" t="s">
        <v>1879</v>
      </c>
      <c r="X160" s="48" t="s">
        <v>1880</v>
      </c>
      <c r="Y160" s="292"/>
      <c r="Z160" s="293"/>
      <c r="AA160" s="282"/>
      <c r="AB160" s="282"/>
    </row>
    <row r="161" spans="1:28" ht="15" hidden="1" customHeight="1">
      <c r="A161" s="283">
        <f>ROW() - ROW(Tabla447817182024262[[#Headers],['#]])</f>
        <v>155</v>
      </c>
      <c r="B161" s="37" t="s">
        <v>55</v>
      </c>
      <c r="C161" s="283">
        <v>8</v>
      </c>
      <c r="D161" s="283">
        <v>2025</v>
      </c>
      <c r="E161" s="284" t="s">
        <v>2141</v>
      </c>
      <c r="F161" s="415" t="s">
        <v>639</v>
      </c>
      <c r="G161" s="185">
        <v>3000000</v>
      </c>
      <c r="H161" s="54" t="s">
        <v>2142</v>
      </c>
      <c r="I161" s="46" t="s">
        <v>963</v>
      </c>
      <c r="J161" s="40">
        <v>46069</v>
      </c>
      <c r="K161" s="41" t="s">
        <v>989</v>
      </c>
      <c r="L161" s="285" t="s">
        <v>1170</v>
      </c>
      <c r="M161" s="55"/>
      <c r="N161" s="104"/>
      <c r="O161" s="104" t="s">
        <v>2143</v>
      </c>
      <c r="P161" s="289"/>
      <c r="Q161" s="152"/>
      <c r="R161" s="41"/>
      <c r="S161" s="290"/>
      <c r="T161" s="291"/>
      <c r="U161" s="292">
        <v>46070</v>
      </c>
      <c r="V161" s="155">
        <v>46071</v>
      </c>
      <c r="W161" s="70" t="s">
        <v>1879</v>
      </c>
      <c r="X161" s="48" t="s">
        <v>1880</v>
      </c>
      <c r="Y161" s="292"/>
      <c r="Z161" s="293"/>
      <c r="AA161" s="282"/>
      <c r="AB161" s="282"/>
    </row>
    <row r="162" spans="1:28" ht="15" hidden="1" customHeight="1">
      <c r="A162" s="283">
        <f>ROW() - ROW(Tabla447817182024262[[#Headers],['#]])</f>
        <v>156</v>
      </c>
      <c r="B162" s="37" t="s">
        <v>55</v>
      </c>
      <c r="C162" s="283">
        <v>500</v>
      </c>
      <c r="D162" s="283">
        <v>2025</v>
      </c>
      <c r="E162" s="284" t="s">
        <v>2144</v>
      </c>
      <c r="F162" s="415" t="s">
        <v>639</v>
      </c>
      <c r="G162" s="185">
        <v>3463333</v>
      </c>
      <c r="H162" s="273" t="s">
        <v>2145</v>
      </c>
      <c r="I162" s="46" t="s">
        <v>2032</v>
      </c>
      <c r="J162" s="40">
        <v>46069</v>
      </c>
      <c r="K162" s="41" t="s">
        <v>989</v>
      </c>
      <c r="L162" s="285" t="s">
        <v>54</v>
      </c>
      <c r="M162" s="55"/>
      <c r="N162" s="192">
        <v>46069</v>
      </c>
      <c r="O162" s="293" t="s">
        <v>42</v>
      </c>
      <c r="P162" s="289">
        <v>46069</v>
      </c>
      <c r="Q162" s="152" t="s">
        <v>352</v>
      </c>
      <c r="R162" s="41"/>
      <c r="S162" s="290"/>
      <c r="T162" s="291"/>
      <c r="U162" s="292">
        <v>46070</v>
      </c>
      <c r="V162" s="155">
        <v>46071</v>
      </c>
      <c r="W162" s="70" t="s">
        <v>1879</v>
      </c>
      <c r="X162" s="48" t="s">
        <v>1880</v>
      </c>
      <c r="Y162" s="292"/>
      <c r="Z162" s="293"/>
      <c r="AA162" s="282"/>
      <c r="AB162" s="282"/>
    </row>
    <row r="163" spans="1:28" ht="15" hidden="1" customHeight="1">
      <c r="A163" s="283">
        <f>ROW() - ROW(Tabla447817182024262[[#Headers],['#]])</f>
        <v>157</v>
      </c>
      <c r="B163" s="37" t="s">
        <v>55</v>
      </c>
      <c r="C163" s="4">
        <v>520</v>
      </c>
      <c r="D163" s="4">
        <v>2025</v>
      </c>
      <c r="E163" s="4" t="s">
        <v>1647</v>
      </c>
      <c r="F163" s="4" t="s">
        <v>174</v>
      </c>
      <c r="G163" s="218">
        <v>7500000</v>
      </c>
      <c r="H163" s="273" t="s">
        <v>1935</v>
      </c>
      <c r="I163" s="46" t="s">
        <v>892</v>
      </c>
      <c r="J163" s="40">
        <v>46069</v>
      </c>
      <c r="K163" s="41" t="s">
        <v>989</v>
      </c>
      <c r="L163" s="20" t="s">
        <v>54</v>
      </c>
      <c r="M163" s="55"/>
      <c r="N163" s="192">
        <v>46069</v>
      </c>
      <c r="O163" s="293" t="s">
        <v>42</v>
      </c>
      <c r="P163" s="289">
        <v>46069</v>
      </c>
      <c r="Q163" s="152" t="s">
        <v>352</v>
      </c>
      <c r="R163" s="41"/>
      <c r="S163" s="290"/>
      <c r="T163" s="291"/>
      <c r="U163" s="292">
        <v>46070</v>
      </c>
      <c r="V163" s="155">
        <v>46071</v>
      </c>
      <c r="W163" s="70" t="s">
        <v>1879</v>
      </c>
      <c r="X163" s="48" t="s">
        <v>1880</v>
      </c>
      <c r="Y163" s="292"/>
      <c r="Z163" s="293"/>
      <c r="AA163" s="282"/>
      <c r="AB163" s="282"/>
    </row>
    <row r="164" spans="1:28" ht="15" hidden="1" customHeight="1">
      <c r="A164" s="283">
        <f>ROW() - ROW(Tabla447817182024262[[#Headers],['#]])</f>
        <v>158</v>
      </c>
      <c r="B164" s="37" t="s">
        <v>55</v>
      </c>
      <c r="C164" s="4">
        <v>154</v>
      </c>
      <c r="D164" s="283">
        <v>2025</v>
      </c>
      <c r="E164" s="284" t="s">
        <v>782</v>
      </c>
      <c r="F164" s="415" t="s">
        <v>174</v>
      </c>
      <c r="G164" s="185">
        <v>2893333</v>
      </c>
      <c r="H164" s="54" t="s">
        <v>2146</v>
      </c>
      <c r="I164" s="46" t="s">
        <v>1076</v>
      </c>
      <c r="J164" s="40">
        <v>46069</v>
      </c>
      <c r="K164" s="41" t="s">
        <v>989</v>
      </c>
      <c r="L164" s="285" t="s">
        <v>1022</v>
      </c>
      <c r="M164" s="55"/>
      <c r="N164" s="192">
        <v>46069</v>
      </c>
      <c r="O164" s="293" t="s">
        <v>42</v>
      </c>
      <c r="P164" s="289">
        <v>46069</v>
      </c>
      <c r="Q164" s="152" t="s">
        <v>352</v>
      </c>
      <c r="R164" s="41"/>
      <c r="S164" s="290"/>
      <c r="T164" s="291"/>
      <c r="U164" s="292">
        <v>46070</v>
      </c>
      <c r="V164" s="155">
        <v>46072</v>
      </c>
      <c r="W164" s="70" t="s">
        <v>1879</v>
      </c>
      <c r="X164" s="48" t="s">
        <v>1880</v>
      </c>
      <c r="Y164" s="292"/>
      <c r="Z164" s="293"/>
      <c r="AA164" s="282"/>
      <c r="AB164" s="282"/>
    </row>
    <row r="165" spans="1:28" ht="15" hidden="1" customHeight="1">
      <c r="A165" s="283">
        <f>ROW() - ROW(Tabla447817182024262[[#Headers],['#]])</f>
        <v>159</v>
      </c>
      <c r="B165" s="37" t="s">
        <v>55</v>
      </c>
      <c r="C165" s="283">
        <v>540</v>
      </c>
      <c r="D165" s="283">
        <v>2025</v>
      </c>
      <c r="E165" s="49" t="s">
        <v>803</v>
      </c>
      <c r="F165" s="4" t="s">
        <v>550</v>
      </c>
      <c r="G165" s="185">
        <v>2000000</v>
      </c>
      <c r="H165" s="54" t="s">
        <v>2147</v>
      </c>
      <c r="I165" s="46" t="s">
        <v>1076</v>
      </c>
      <c r="J165" s="40">
        <v>46069</v>
      </c>
      <c r="K165" s="41" t="s">
        <v>989</v>
      </c>
      <c r="L165" s="285" t="s">
        <v>1022</v>
      </c>
      <c r="M165" s="51"/>
      <c r="N165" s="192">
        <v>46069</v>
      </c>
      <c r="O165" s="58" t="s">
        <v>42</v>
      </c>
      <c r="P165" s="289">
        <v>46071</v>
      </c>
      <c r="Q165" s="152" t="s">
        <v>352</v>
      </c>
      <c r="R165" s="41"/>
      <c r="S165" s="290"/>
      <c r="T165" s="291"/>
      <c r="U165" s="292">
        <v>46070</v>
      </c>
      <c r="V165" s="155">
        <v>46072</v>
      </c>
      <c r="W165" s="70" t="s">
        <v>1879</v>
      </c>
      <c r="X165" s="48" t="s">
        <v>1880</v>
      </c>
      <c r="Y165" s="292"/>
      <c r="Z165" s="293"/>
      <c r="AA165" s="282"/>
      <c r="AB165" s="282"/>
    </row>
    <row r="166" spans="1:28" ht="15" hidden="1" customHeight="1">
      <c r="A166" s="283">
        <f>ROW() - ROW(Tabla447817182024262[[#Headers],['#]])</f>
        <v>160</v>
      </c>
      <c r="B166" s="37" t="s">
        <v>55</v>
      </c>
      <c r="C166" s="283">
        <v>540</v>
      </c>
      <c r="D166" s="283">
        <v>2025</v>
      </c>
      <c r="E166" s="49" t="s">
        <v>803</v>
      </c>
      <c r="F166" s="415" t="s">
        <v>174</v>
      </c>
      <c r="G166" s="185">
        <v>7500000</v>
      </c>
      <c r="H166" s="54" t="s">
        <v>2148</v>
      </c>
      <c r="I166" s="46" t="s">
        <v>1076</v>
      </c>
      <c r="J166" s="40">
        <v>46069</v>
      </c>
      <c r="K166" s="41" t="s">
        <v>989</v>
      </c>
      <c r="L166" s="285" t="s">
        <v>1022</v>
      </c>
      <c r="M166" s="55"/>
      <c r="N166" s="192">
        <v>46069</v>
      </c>
      <c r="O166" s="58" t="s">
        <v>42</v>
      </c>
      <c r="P166" s="289">
        <v>46071</v>
      </c>
      <c r="Q166" s="152" t="s">
        <v>352</v>
      </c>
      <c r="R166" s="41"/>
      <c r="S166" s="290"/>
      <c r="T166" s="291"/>
      <c r="U166" s="292">
        <v>46070</v>
      </c>
      <c r="V166" s="155">
        <v>46072</v>
      </c>
      <c r="W166" s="70" t="s">
        <v>1879</v>
      </c>
      <c r="X166" s="48" t="s">
        <v>1880</v>
      </c>
      <c r="Y166" s="292"/>
      <c r="Z166" s="293"/>
      <c r="AA166" s="282"/>
      <c r="AB166" s="282"/>
    </row>
    <row r="167" spans="1:28" ht="15" hidden="1" customHeight="1">
      <c r="A167" s="283">
        <f>ROW() - ROW(Tabla447817182024262[[#Headers],['#]])</f>
        <v>161</v>
      </c>
      <c r="B167" s="37" t="s">
        <v>55</v>
      </c>
      <c r="C167" s="283">
        <v>94</v>
      </c>
      <c r="D167" s="283">
        <v>2025</v>
      </c>
      <c r="E167" s="49" t="s">
        <v>2149</v>
      </c>
      <c r="F167" s="4" t="s">
        <v>639</v>
      </c>
      <c r="G167" s="185">
        <v>2050000</v>
      </c>
      <c r="H167" s="273" t="s">
        <v>1807</v>
      </c>
      <c r="I167" s="46" t="s">
        <v>1059</v>
      </c>
      <c r="J167" s="40">
        <v>46069</v>
      </c>
      <c r="K167" s="41" t="s">
        <v>989</v>
      </c>
      <c r="L167" s="20" t="s">
        <v>364</v>
      </c>
      <c r="M167" s="55"/>
      <c r="N167" s="192">
        <v>46069</v>
      </c>
      <c r="O167" s="293" t="s">
        <v>42</v>
      </c>
      <c r="P167" s="289">
        <v>46069</v>
      </c>
      <c r="Q167" s="152" t="s">
        <v>352</v>
      </c>
      <c r="R167" s="41"/>
      <c r="S167" s="290"/>
      <c r="T167" s="291"/>
      <c r="U167" s="292">
        <v>46070</v>
      </c>
      <c r="V167" s="155">
        <v>46072</v>
      </c>
      <c r="W167" s="70" t="s">
        <v>1879</v>
      </c>
      <c r="X167" s="48" t="s">
        <v>1880</v>
      </c>
      <c r="Y167" s="292"/>
      <c r="Z167" s="293"/>
      <c r="AA167" s="282"/>
      <c r="AB167" s="282"/>
    </row>
    <row r="168" spans="1:28" ht="15" hidden="1" customHeight="1">
      <c r="A168" s="283">
        <f>ROW() - ROW(Tabla447817182024262[[#Headers],['#]])</f>
        <v>162</v>
      </c>
      <c r="B168" s="37" t="s">
        <v>55</v>
      </c>
      <c r="C168" s="322">
        <v>351</v>
      </c>
      <c r="D168" s="283">
        <v>2025</v>
      </c>
      <c r="E168" s="421" t="s">
        <v>2150</v>
      </c>
      <c r="F168" s="415" t="s">
        <v>639</v>
      </c>
      <c r="G168" s="185">
        <v>2800000</v>
      </c>
      <c r="H168" s="273" t="s">
        <v>449</v>
      </c>
      <c r="I168" s="46" t="s">
        <v>1059</v>
      </c>
      <c r="J168" s="40">
        <v>46069</v>
      </c>
      <c r="K168" s="41" t="s">
        <v>989</v>
      </c>
      <c r="L168" s="20" t="s">
        <v>364</v>
      </c>
      <c r="M168" s="55"/>
      <c r="N168" s="192">
        <v>46069</v>
      </c>
      <c r="O168" s="293" t="s">
        <v>42</v>
      </c>
      <c r="P168" s="289">
        <v>46069</v>
      </c>
      <c r="Q168" s="152" t="s">
        <v>352</v>
      </c>
      <c r="R168" s="41"/>
      <c r="S168" s="290"/>
      <c r="T168" s="291"/>
      <c r="U168" s="292">
        <v>46070</v>
      </c>
      <c r="V168" s="155">
        <v>46072</v>
      </c>
      <c r="W168" s="70" t="s">
        <v>1879</v>
      </c>
      <c r="X168" s="48" t="s">
        <v>1880</v>
      </c>
      <c r="Y168" s="292"/>
      <c r="Z168" s="293"/>
      <c r="AA168" s="282"/>
      <c r="AB168" s="282" t="s">
        <v>2151</v>
      </c>
    </row>
    <row r="169" spans="1:28" ht="41.25" hidden="1">
      <c r="A169" s="200">
        <f>ROW() - ROW(Tabla447817182024262[[#Headers],['#]])</f>
        <v>163</v>
      </c>
      <c r="B169" s="37" t="s">
        <v>55</v>
      </c>
      <c r="C169" s="283">
        <v>484</v>
      </c>
      <c r="D169" s="283">
        <v>2025</v>
      </c>
      <c r="E169" s="284" t="s">
        <v>2152</v>
      </c>
      <c r="F169" s="415" t="s">
        <v>873</v>
      </c>
      <c r="G169" s="185">
        <v>8000000</v>
      </c>
      <c r="H169" s="273" t="s">
        <v>2153</v>
      </c>
      <c r="I169" s="46" t="s">
        <v>1076</v>
      </c>
      <c r="J169" s="40">
        <v>46069</v>
      </c>
      <c r="K169" s="41" t="s">
        <v>989</v>
      </c>
      <c r="L169" s="285" t="s">
        <v>1022</v>
      </c>
      <c r="M169" s="55"/>
      <c r="N169" s="192">
        <v>46069</v>
      </c>
      <c r="O169" s="293" t="s">
        <v>42</v>
      </c>
      <c r="P169" s="289">
        <v>46069</v>
      </c>
      <c r="Q169" s="152" t="s">
        <v>352</v>
      </c>
      <c r="R169" s="41"/>
      <c r="S169" s="290"/>
      <c r="T169" s="291"/>
      <c r="U169" s="292">
        <v>46070</v>
      </c>
      <c r="V169" s="155">
        <v>46072</v>
      </c>
      <c r="W169" s="70" t="s">
        <v>1879</v>
      </c>
      <c r="X169" s="48" t="s">
        <v>1880</v>
      </c>
      <c r="Y169" s="292"/>
      <c r="Z169" s="293"/>
      <c r="AA169" s="282"/>
      <c r="AB169" s="282"/>
    </row>
    <row r="170" spans="1:28" ht="15" hidden="1" customHeight="1">
      <c r="A170" s="283">
        <f>ROW() - ROW(Tabla447817182024262[[#Headers],['#]])</f>
        <v>164</v>
      </c>
      <c r="B170" s="37" t="s">
        <v>55</v>
      </c>
      <c r="C170" s="283">
        <v>463</v>
      </c>
      <c r="D170" s="283">
        <v>2025</v>
      </c>
      <c r="E170" s="284" t="s">
        <v>2154</v>
      </c>
      <c r="F170" s="415" t="s">
        <v>57</v>
      </c>
      <c r="G170" s="185">
        <v>2166667</v>
      </c>
      <c r="H170" s="273" t="s">
        <v>2155</v>
      </c>
      <c r="I170" s="46" t="s">
        <v>2156</v>
      </c>
      <c r="J170" s="40">
        <v>46069</v>
      </c>
      <c r="K170" s="41" t="s">
        <v>989</v>
      </c>
      <c r="L170" s="285" t="s">
        <v>364</v>
      </c>
      <c r="M170" s="51"/>
      <c r="N170" s="192">
        <v>46069</v>
      </c>
      <c r="O170" s="57" t="s">
        <v>42</v>
      </c>
      <c r="P170" s="289">
        <v>46069</v>
      </c>
      <c r="Q170" s="152" t="s">
        <v>352</v>
      </c>
      <c r="R170" s="41"/>
      <c r="S170" s="290"/>
      <c r="T170" s="291"/>
      <c r="U170" s="292">
        <v>46070</v>
      </c>
      <c r="V170" s="155">
        <v>46072</v>
      </c>
      <c r="W170" s="70" t="s">
        <v>1879</v>
      </c>
      <c r="X170" s="48" t="s">
        <v>1880</v>
      </c>
      <c r="Y170" s="292"/>
      <c r="Z170" s="293"/>
      <c r="AA170" s="282"/>
      <c r="AB170" s="282"/>
    </row>
    <row r="171" spans="1:28" ht="15" hidden="1" customHeight="1">
      <c r="A171" s="283">
        <f>ROW() - ROW(Tabla447817182024262[[#Headers],['#]])</f>
        <v>165</v>
      </c>
      <c r="B171" s="37" t="s">
        <v>55</v>
      </c>
      <c r="C171" s="283">
        <v>95</v>
      </c>
      <c r="D171" s="283">
        <v>2025</v>
      </c>
      <c r="E171" s="284" t="s">
        <v>2157</v>
      </c>
      <c r="F171" s="415" t="s">
        <v>174</v>
      </c>
      <c r="G171" s="185">
        <v>2050000</v>
      </c>
      <c r="H171" s="273" t="s">
        <v>1238</v>
      </c>
      <c r="I171" s="46" t="s">
        <v>1059</v>
      </c>
      <c r="J171" s="40">
        <v>46069</v>
      </c>
      <c r="K171" s="41" t="s">
        <v>989</v>
      </c>
      <c r="L171" s="20" t="s">
        <v>364</v>
      </c>
      <c r="M171" s="55"/>
      <c r="N171" s="192">
        <v>46069</v>
      </c>
      <c r="O171" s="293" t="s">
        <v>42</v>
      </c>
      <c r="P171" s="289">
        <v>46069</v>
      </c>
      <c r="Q171" s="152" t="s">
        <v>352</v>
      </c>
      <c r="R171" s="41"/>
      <c r="S171" s="290"/>
      <c r="T171" s="291"/>
      <c r="U171" s="292">
        <v>46070</v>
      </c>
      <c r="V171" s="155">
        <v>46072</v>
      </c>
      <c r="W171" s="70" t="s">
        <v>1879</v>
      </c>
      <c r="X171" s="48" t="s">
        <v>1880</v>
      </c>
      <c r="Y171" s="292"/>
      <c r="Z171" s="293"/>
      <c r="AA171" s="282"/>
      <c r="AB171" s="282"/>
    </row>
    <row r="172" spans="1:28" ht="15" hidden="1" customHeight="1">
      <c r="A172" s="283">
        <f>ROW() - ROW(Tabla447817182024262[[#Headers],['#]])</f>
        <v>166</v>
      </c>
      <c r="B172" s="37" t="s">
        <v>55</v>
      </c>
      <c r="C172" s="283">
        <v>28</v>
      </c>
      <c r="D172" s="283">
        <v>2025</v>
      </c>
      <c r="E172" s="284" t="s">
        <v>2158</v>
      </c>
      <c r="F172" s="415" t="s">
        <v>174</v>
      </c>
      <c r="G172" s="185">
        <v>3000000</v>
      </c>
      <c r="H172" s="273" t="s">
        <v>1900</v>
      </c>
      <c r="I172" s="46" t="s">
        <v>963</v>
      </c>
      <c r="J172" s="40">
        <v>46069</v>
      </c>
      <c r="K172" s="41" t="s">
        <v>989</v>
      </c>
      <c r="L172" s="285" t="s">
        <v>1022</v>
      </c>
      <c r="M172" s="55"/>
      <c r="N172" s="192">
        <v>46069</v>
      </c>
      <c r="O172" s="57" t="s">
        <v>42</v>
      </c>
      <c r="P172" s="289">
        <v>46069</v>
      </c>
      <c r="Q172" s="152" t="s">
        <v>352</v>
      </c>
      <c r="R172" s="41"/>
      <c r="S172" s="290"/>
      <c r="T172" s="291"/>
      <c r="U172" s="292">
        <v>46070</v>
      </c>
      <c r="V172" s="155">
        <v>46072</v>
      </c>
      <c r="W172" s="70" t="s">
        <v>1879</v>
      </c>
      <c r="X172" s="48" t="s">
        <v>1880</v>
      </c>
      <c r="Y172" s="292"/>
      <c r="Z172" s="293"/>
      <c r="AA172" s="282"/>
      <c r="AB172" s="282"/>
    </row>
    <row r="173" spans="1:28" ht="15" hidden="1" customHeight="1">
      <c r="A173" s="283">
        <f>ROW() - ROW(Tabla447817182024262[[#Headers],['#]])</f>
        <v>167</v>
      </c>
      <c r="B173" s="37" t="s">
        <v>55</v>
      </c>
      <c r="C173" s="283">
        <v>512</v>
      </c>
      <c r="D173" s="283">
        <v>2025</v>
      </c>
      <c r="E173" s="284" t="s">
        <v>2159</v>
      </c>
      <c r="F173" s="415" t="s">
        <v>174</v>
      </c>
      <c r="G173" s="185">
        <v>5066667</v>
      </c>
      <c r="H173" s="273" t="s">
        <v>2160</v>
      </c>
      <c r="I173" s="46" t="s">
        <v>2161</v>
      </c>
      <c r="J173" s="40">
        <v>46069</v>
      </c>
      <c r="K173" s="41" t="s">
        <v>989</v>
      </c>
      <c r="L173" s="285" t="s">
        <v>54</v>
      </c>
      <c r="M173" s="55"/>
      <c r="N173" s="192">
        <v>46069</v>
      </c>
      <c r="O173" s="58" t="s">
        <v>42</v>
      </c>
      <c r="P173" s="48">
        <v>46069</v>
      </c>
      <c r="Q173" s="41" t="s">
        <v>352</v>
      </c>
      <c r="R173" s="41"/>
      <c r="S173" s="290"/>
      <c r="T173" s="291"/>
      <c r="U173" s="292">
        <v>46070</v>
      </c>
      <c r="V173" s="155">
        <v>46072</v>
      </c>
      <c r="W173" s="70" t="s">
        <v>1879</v>
      </c>
      <c r="X173" s="48" t="s">
        <v>1880</v>
      </c>
      <c r="Y173" s="292"/>
      <c r="Z173" s="293"/>
      <c r="AA173" s="282"/>
      <c r="AB173" s="282"/>
    </row>
    <row r="174" spans="1:28" ht="15" hidden="1" customHeight="1">
      <c r="A174" s="283">
        <f>ROW() - ROW(Tabla447817182024262[[#Headers],['#]])</f>
        <v>168</v>
      </c>
      <c r="B174" s="37" t="s">
        <v>55</v>
      </c>
      <c r="C174" s="283">
        <v>122</v>
      </c>
      <c r="D174" s="283">
        <v>2025</v>
      </c>
      <c r="E174" s="49" t="s">
        <v>2162</v>
      </c>
      <c r="F174" s="415" t="s">
        <v>174</v>
      </c>
      <c r="G174" s="185">
        <v>3000000</v>
      </c>
      <c r="H174" s="273" t="s">
        <v>2163</v>
      </c>
      <c r="I174" s="46" t="s">
        <v>471</v>
      </c>
      <c r="J174" s="40">
        <v>46069</v>
      </c>
      <c r="K174" s="41" t="s">
        <v>989</v>
      </c>
      <c r="L174" s="285" t="s">
        <v>54</v>
      </c>
      <c r="M174" s="55"/>
      <c r="N174" s="192">
        <v>46069</v>
      </c>
      <c r="O174" s="58" t="s">
        <v>42</v>
      </c>
      <c r="P174" s="48">
        <v>46069</v>
      </c>
      <c r="Q174" s="41" t="s">
        <v>352</v>
      </c>
      <c r="R174" s="41"/>
      <c r="S174" s="290"/>
      <c r="T174" s="291"/>
      <c r="U174" s="292">
        <v>46070</v>
      </c>
      <c r="V174" s="155">
        <v>46072</v>
      </c>
      <c r="W174" s="70" t="s">
        <v>1879</v>
      </c>
      <c r="X174" s="48" t="s">
        <v>1880</v>
      </c>
      <c r="Y174" s="292"/>
      <c r="Z174" s="293"/>
      <c r="AA174" s="282"/>
      <c r="AB174" s="282"/>
    </row>
    <row r="175" spans="1:28" ht="15" hidden="1" customHeight="1">
      <c r="A175" s="283">
        <f>ROW() - ROW(Tabla447817182024262[[#Headers],['#]])</f>
        <v>169</v>
      </c>
      <c r="B175" s="37" t="s">
        <v>55</v>
      </c>
      <c r="C175" s="283">
        <v>358</v>
      </c>
      <c r="D175" s="283">
        <v>2025</v>
      </c>
      <c r="E175" s="284" t="s">
        <v>556</v>
      </c>
      <c r="F175" s="415" t="s">
        <v>174</v>
      </c>
      <c r="G175" s="185">
        <v>2866667</v>
      </c>
      <c r="H175" s="273" t="s">
        <v>1236</v>
      </c>
      <c r="I175" s="46" t="s">
        <v>471</v>
      </c>
      <c r="J175" s="40">
        <v>46069</v>
      </c>
      <c r="K175" s="41" t="s">
        <v>989</v>
      </c>
      <c r="L175" s="285" t="s">
        <v>54</v>
      </c>
      <c r="M175" s="55"/>
      <c r="N175" s="192">
        <v>46069</v>
      </c>
      <c r="O175" s="58" t="s">
        <v>42</v>
      </c>
      <c r="P175" s="48">
        <v>46069</v>
      </c>
      <c r="Q175" s="41" t="s">
        <v>352</v>
      </c>
      <c r="R175" s="41"/>
      <c r="S175" s="290"/>
      <c r="T175" s="291"/>
      <c r="U175" s="292">
        <v>46070</v>
      </c>
      <c r="V175" s="155">
        <v>46072</v>
      </c>
      <c r="W175" s="70" t="s">
        <v>1879</v>
      </c>
      <c r="X175" s="48" t="s">
        <v>1880</v>
      </c>
      <c r="Y175" s="292"/>
      <c r="Z175" s="293"/>
      <c r="AA175" s="282"/>
      <c r="AB175" s="282"/>
    </row>
    <row r="176" spans="1:28" ht="15" hidden="1" customHeight="1">
      <c r="A176" s="283">
        <f>ROW() - ROW(Tabla447817182024262[[#Headers],['#]])</f>
        <v>170</v>
      </c>
      <c r="B176" s="37" t="s">
        <v>55</v>
      </c>
      <c r="C176" s="283">
        <v>192</v>
      </c>
      <c r="D176" s="283">
        <v>2025</v>
      </c>
      <c r="E176" s="284" t="s">
        <v>2164</v>
      </c>
      <c r="F176" s="415" t="s">
        <v>174</v>
      </c>
      <c r="G176" s="185">
        <v>2150000</v>
      </c>
      <c r="H176" s="273" t="s">
        <v>1238</v>
      </c>
      <c r="I176" s="46" t="s">
        <v>471</v>
      </c>
      <c r="J176" s="40">
        <v>46069</v>
      </c>
      <c r="K176" s="41" t="s">
        <v>989</v>
      </c>
      <c r="L176" s="285" t="s">
        <v>54</v>
      </c>
      <c r="M176" s="51"/>
      <c r="N176" s="192">
        <v>46069</v>
      </c>
      <c r="O176" s="58" t="s">
        <v>42</v>
      </c>
      <c r="P176" s="48">
        <v>46069</v>
      </c>
      <c r="Q176" s="41" t="s">
        <v>352</v>
      </c>
      <c r="R176" s="41"/>
      <c r="S176" s="290"/>
      <c r="T176" s="291"/>
      <c r="U176" s="292">
        <v>46070</v>
      </c>
      <c r="V176" s="155">
        <v>46072</v>
      </c>
      <c r="W176" s="70" t="s">
        <v>1879</v>
      </c>
      <c r="X176" s="48" t="s">
        <v>1880</v>
      </c>
      <c r="Y176" s="292"/>
      <c r="Z176" s="293"/>
      <c r="AA176" s="282"/>
      <c r="AB176" s="282"/>
    </row>
    <row r="177" spans="1:28" ht="15" hidden="1" customHeight="1">
      <c r="A177" s="283">
        <f>ROW() - ROW(Tabla447817182024262[[#Headers],['#]])</f>
        <v>171</v>
      </c>
      <c r="B177" s="37" t="s">
        <v>55</v>
      </c>
      <c r="C177" s="283">
        <v>383</v>
      </c>
      <c r="D177" s="283">
        <v>2025</v>
      </c>
      <c r="E177" s="284" t="s">
        <v>916</v>
      </c>
      <c r="F177" s="415" t="s">
        <v>174</v>
      </c>
      <c r="G177" s="185">
        <v>3666666</v>
      </c>
      <c r="H177" s="273" t="s">
        <v>2165</v>
      </c>
      <c r="I177" s="46" t="s">
        <v>93</v>
      </c>
      <c r="J177" s="40">
        <v>46070</v>
      </c>
      <c r="K177" s="41" t="s">
        <v>989</v>
      </c>
      <c r="L177" s="285" t="s">
        <v>54</v>
      </c>
      <c r="M177" s="55"/>
      <c r="N177" s="192">
        <v>46070</v>
      </c>
      <c r="O177" s="293" t="s">
        <v>42</v>
      </c>
      <c r="P177" s="289">
        <v>46070</v>
      </c>
      <c r="Q177" s="152" t="s">
        <v>352</v>
      </c>
      <c r="R177" s="41"/>
      <c r="S177" s="290"/>
      <c r="T177" s="291"/>
      <c r="U177" s="292">
        <v>46070</v>
      </c>
      <c r="V177" s="155">
        <v>46072</v>
      </c>
      <c r="W177" s="70" t="s">
        <v>1879</v>
      </c>
      <c r="X177" s="48" t="s">
        <v>1880</v>
      </c>
      <c r="Y177" s="292"/>
      <c r="Z177" s="293"/>
      <c r="AA177" s="282"/>
      <c r="AB177" s="282"/>
    </row>
    <row r="178" spans="1:28" ht="15" hidden="1" customHeight="1">
      <c r="A178" s="4">
        <f>ROW() - ROW(Tabla447817182024262[[#Headers],['#]])</f>
        <v>172</v>
      </c>
      <c r="B178" s="37" t="s">
        <v>55</v>
      </c>
      <c r="C178" s="283">
        <v>381</v>
      </c>
      <c r="D178" s="283">
        <v>2025</v>
      </c>
      <c r="E178" s="49" t="s">
        <v>783</v>
      </c>
      <c r="F178" s="415" t="s">
        <v>174</v>
      </c>
      <c r="G178" s="185">
        <v>5166667</v>
      </c>
      <c r="H178" s="54" t="s">
        <v>2166</v>
      </c>
      <c r="I178" s="46" t="s">
        <v>1076</v>
      </c>
      <c r="J178" s="40">
        <v>46070</v>
      </c>
      <c r="K178" s="41" t="s">
        <v>989</v>
      </c>
      <c r="L178" s="285" t="s">
        <v>40</v>
      </c>
      <c r="M178" s="283"/>
      <c r="N178" s="192">
        <v>46070</v>
      </c>
      <c r="O178" s="52" t="s">
        <v>42</v>
      </c>
      <c r="P178" s="48">
        <v>46070</v>
      </c>
      <c r="Q178" s="152" t="s">
        <v>352</v>
      </c>
      <c r="R178" s="100"/>
      <c r="S178" s="290"/>
      <c r="T178" s="291"/>
      <c r="U178" s="292">
        <v>46070</v>
      </c>
      <c r="V178" s="155">
        <v>46072</v>
      </c>
      <c r="W178" s="70" t="s">
        <v>1879</v>
      </c>
      <c r="X178" s="48" t="s">
        <v>1880</v>
      </c>
      <c r="Y178" s="292"/>
      <c r="Z178" s="293"/>
      <c r="AA178" s="282"/>
      <c r="AB178" s="282"/>
    </row>
    <row r="179" spans="1:28" ht="15" hidden="1" customHeight="1">
      <c r="A179" s="283">
        <f>ROW() - ROW(Tabla447817182024262[[#Headers],['#]])</f>
        <v>173</v>
      </c>
      <c r="B179" s="37" t="s">
        <v>55</v>
      </c>
      <c r="C179" s="283">
        <v>484</v>
      </c>
      <c r="D179" s="283">
        <v>2025</v>
      </c>
      <c r="E179" s="284" t="s">
        <v>2152</v>
      </c>
      <c r="F179" s="415" t="s">
        <v>639</v>
      </c>
      <c r="G179" s="185">
        <v>6133333</v>
      </c>
      <c r="H179" s="54" t="s">
        <v>2167</v>
      </c>
      <c r="I179" s="46" t="s">
        <v>1076</v>
      </c>
      <c r="J179" s="40">
        <v>46070</v>
      </c>
      <c r="K179" s="41" t="s">
        <v>989</v>
      </c>
      <c r="L179" s="285" t="s">
        <v>40</v>
      </c>
      <c r="M179" s="283"/>
      <c r="N179" s="192">
        <v>46070</v>
      </c>
      <c r="O179" s="152" t="s">
        <v>42</v>
      </c>
      <c r="P179" s="289">
        <v>46070</v>
      </c>
      <c r="Q179" s="152" t="s">
        <v>352</v>
      </c>
      <c r="R179" s="152"/>
      <c r="S179" s="290"/>
      <c r="T179" s="291"/>
      <c r="U179" s="292">
        <v>46070</v>
      </c>
      <c r="V179" s="155">
        <v>46072</v>
      </c>
      <c r="W179" s="70" t="s">
        <v>1879</v>
      </c>
      <c r="X179" s="48" t="s">
        <v>1880</v>
      </c>
      <c r="Y179" s="292"/>
      <c r="Z179" s="293"/>
      <c r="AA179" s="282"/>
      <c r="AB179" s="282"/>
    </row>
    <row r="180" spans="1:28" ht="15" hidden="1" customHeight="1">
      <c r="A180" s="283">
        <f>ROW() - ROW(Tabla447817182024262[[#Headers],['#]])</f>
        <v>174</v>
      </c>
      <c r="B180" s="37" t="s">
        <v>55</v>
      </c>
      <c r="C180" s="4">
        <v>165</v>
      </c>
      <c r="D180" s="4">
        <v>2025</v>
      </c>
      <c r="E180" s="49" t="s">
        <v>2168</v>
      </c>
      <c r="F180" s="217" t="s">
        <v>639</v>
      </c>
      <c r="G180" s="224">
        <v>4500000</v>
      </c>
      <c r="H180" s="54" t="s">
        <v>2169</v>
      </c>
      <c r="I180" s="46" t="s">
        <v>1080</v>
      </c>
      <c r="J180" s="40">
        <v>46070</v>
      </c>
      <c r="K180" s="41" t="s">
        <v>989</v>
      </c>
      <c r="L180" s="20" t="s">
        <v>54</v>
      </c>
      <c r="M180" s="283"/>
      <c r="N180" s="192">
        <v>46070</v>
      </c>
      <c r="O180" s="293" t="s">
        <v>42</v>
      </c>
      <c r="P180" s="289">
        <v>46070</v>
      </c>
      <c r="Q180" s="152" t="s">
        <v>352</v>
      </c>
      <c r="R180" s="41"/>
      <c r="S180" s="290"/>
      <c r="T180" s="291"/>
      <c r="U180" s="292">
        <v>46070</v>
      </c>
      <c r="V180" s="155">
        <v>46072</v>
      </c>
      <c r="W180" s="70" t="s">
        <v>1879</v>
      </c>
      <c r="X180" s="48" t="s">
        <v>1880</v>
      </c>
      <c r="Y180" s="292"/>
      <c r="Z180" s="293"/>
      <c r="AA180" s="282"/>
      <c r="AB180" s="282"/>
    </row>
    <row r="181" spans="1:28" ht="15" hidden="1" customHeight="1">
      <c r="A181" s="283">
        <f>ROW() - ROW(Tabla447817182024262[[#Headers],['#]])</f>
        <v>175</v>
      </c>
      <c r="B181" s="37" t="s">
        <v>55</v>
      </c>
      <c r="C181" s="283">
        <v>45</v>
      </c>
      <c r="D181" s="283">
        <v>2025</v>
      </c>
      <c r="E181" s="284" t="s">
        <v>617</v>
      </c>
      <c r="F181" s="415" t="s">
        <v>639</v>
      </c>
      <c r="G181" s="185">
        <v>3000000</v>
      </c>
      <c r="H181" s="54" t="s">
        <v>1984</v>
      </c>
      <c r="I181" s="46" t="s">
        <v>1601</v>
      </c>
      <c r="J181" s="40">
        <v>46070</v>
      </c>
      <c r="K181" s="41" t="s">
        <v>989</v>
      </c>
      <c r="L181" s="20" t="s">
        <v>54</v>
      </c>
      <c r="M181" s="283"/>
      <c r="N181" s="192">
        <v>46070</v>
      </c>
      <c r="O181" s="293" t="s">
        <v>42</v>
      </c>
      <c r="P181" s="289">
        <v>46070</v>
      </c>
      <c r="Q181" s="152" t="s">
        <v>352</v>
      </c>
      <c r="R181" s="41"/>
      <c r="S181" s="290"/>
      <c r="T181" s="291"/>
      <c r="U181" s="292">
        <v>46070</v>
      </c>
      <c r="V181" s="155">
        <v>46072</v>
      </c>
      <c r="W181" s="70" t="s">
        <v>1879</v>
      </c>
      <c r="X181" s="48" t="s">
        <v>1880</v>
      </c>
      <c r="Y181" s="292"/>
      <c r="Z181" s="293"/>
      <c r="AA181" s="282"/>
      <c r="AB181" s="282"/>
    </row>
    <row r="182" spans="1:28" ht="15" hidden="1" customHeight="1">
      <c r="A182" s="283">
        <f>ROW() - ROW(Tabla447817182024262[[#Headers],['#]])</f>
        <v>176</v>
      </c>
      <c r="B182" s="37" t="s">
        <v>55</v>
      </c>
      <c r="C182" s="283">
        <v>46</v>
      </c>
      <c r="D182" s="283">
        <v>2025</v>
      </c>
      <c r="E182" s="49" t="s">
        <v>616</v>
      </c>
      <c r="F182" s="415" t="s">
        <v>639</v>
      </c>
      <c r="G182" s="185">
        <v>3000000</v>
      </c>
      <c r="H182" s="225" t="s">
        <v>2170</v>
      </c>
      <c r="I182" s="46" t="s">
        <v>1601</v>
      </c>
      <c r="J182" s="40">
        <v>46070</v>
      </c>
      <c r="K182" s="41" t="s">
        <v>989</v>
      </c>
      <c r="L182" s="20" t="s">
        <v>54</v>
      </c>
      <c r="M182" s="283"/>
      <c r="N182" s="192">
        <v>46070</v>
      </c>
      <c r="O182" s="300" t="s">
        <v>42</v>
      </c>
      <c r="P182" s="289">
        <v>46070</v>
      </c>
      <c r="Q182" s="152" t="s">
        <v>352</v>
      </c>
      <c r="R182" s="41"/>
      <c r="S182" s="290"/>
      <c r="T182" s="291"/>
      <c r="U182" s="292">
        <v>46070</v>
      </c>
      <c r="V182" s="155">
        <v>46072</v>
      </c>
      <c r="W182" s="70" t="s">
        <v>1879</v>
      </c>
      <c r="X182" s="48" t="s">
        <v>1880</v>
      </c>
      <c r="Y182" s="292"/>
      <c r="Z182" s="293"/>
      <c r="AA182" s="282"/>
      <c r="AB182" s="282"/>
    </row>
    <row r="183" spans="1:28" ht="15" hidden="1" customHeight="1">
      <c r="A183" s="283">
        <f>ROW() - ROW(Tabla447817182024262[[#Headers],['#]])</f>
        <v>177</v>
      </c>
      <c r="B183" s="4">
        <f>ROW() - ROW(Tabla447817182024262[[#Headers],['#]])</f>
        <v>177</v>
      </c>
      <c r="C183" s="4">
        <v>252</v>
      </c>
      <c r="D183" s="4">
        <v>2025</v>
      </c>
      <c r="E183" s="49" t="s">
        <v>2171</v>
      </c>
      <c r="F183" s="217" t="s">
        <v>57</v>
      </c>
      <c r="G183" s="218">
        <v>800000</v>
      </c>
      <c r="H183" s="225" t="s">
        <v>2172</v>
      </c>
      <c r="I183" s="46" t="s">
        <v>946</v>
      </c>
      <c r="J183" s="40">
        <v>46070</v>
      </c>
      <c r="K183" s="41" t="s">
        <v>989</v>
      </c>
      <c r="L183" s="20" t="s">
        <v>1170</v>
      </c>
      <c r="M183" s="283"/>
      <c r="N183" s="192">
        <v>46070</v>
      </c>
      <c r="O183" s="293" t="s">
        <v>42</v>
      </c>
      <c r="P183" s="289">
        <v>46070</v>
      </c>
      <c r="Q183" s="152" t="s">
        <v>352</v>
      </c>
      <c r="R183" s="41"/>
      <c r="S183" s="290"/>
      <c r="T183" s="291"/>
      <c r="U183" s="292">
        <v>46070</v>
      </c>
      <c r="V183" s="155">
        <v>46072</v>
      </c>
      <c r="W183" s="70" t="s">
        <v>1879</v>
      </c>
      <c r="X183" s="48" t="s">
        <v>1880</v>
      </c>
      <c r="Y183" s="292"/>
      <c r="Z183" s="293"/>
      <c r="AA183" s="282"/>
      <c r="AB183" s="282"/>
    </row>
    <row r="184" spans="1:28" ht="15" hidden="1" customHeight="1">
      <c r="A184" s="283">
        <f>ROW() - ROW(Tabla447817182024262[[#Headers],['#]])</f>
        <v>178</v>
      </c>
      <c r="B184" s="37" t="s">
        <v>55</v>
      </c>
      <c r="C184" s="4">
        <v>393</v>
      </c>
      <c r="D184" s="4">
        <v>2025</v>
      </c>
      <c r="E184" s="49" t="s">
        <v>2173</v>
      </c>
      <c r="F184" s="217" t="s">
        <v>57</v>
      </c>
      <c r="G184" s="218">
        <v>2750000</v>
      </c>
      <c r="H184" s="225" t="s">
        <v>2174</v>
      </c>
      <c r="I184" s="46" t="s">
        <v>946</v>
      </c>
      <c r="J184" s="40">
        <v>46070</v>
      </c>
      <c r="K184" s="41" t="s">
        <v>989</v>
      </c>
      <c r="L184" s="20" t="s">
        <v>1170</v>
      </c>
      <c r="M184" s="55"/>
      <c r="N184" s="192">
        <v>46070</v>
      </c>
      <c r="O184" s="293" t="s">
        <v>42</v>
      </c>
      <c r="P184" s="289">
        <v>46070</v>
      </c>
      <c r="Q184" s="152" t="s">
        <v>352</v>
      </c>
      <c r="R184" s="41"/>
      <c r="S184" s="290"/>
      <c r="T184" s="291"/>
      <c r="U184" s="292">
        <v>46070</v>
      </c>
      <c r="V184" s="155">
        <v>46072</v>
      </c>
      <c r="W184" s="70" t="s">
        <v>1879</v>
      </c>
      <c r="X184" s="48" t="s">
        <v>1880</v>
      </c>
      <c r="Y184" s="292"/>
      <c r="Z184" s="293"/>
      <c r="AA184" s="282"/>
      <c r="AB184" s="282"/>
    </row>
    <row r="185" spans="1:28" ht="15" hidden="1" customHeight="1">
      <c r="A185" s="283">
        <f>ROW() - ROW(Tabla447817182024262[[#Headers],['#]])</f>
        <v>179</v>
      </c>
      <c r="B185" s="37" t="s">
        <v>55</v>
      </c>
      <c r="C185" s="4">
        <v>281</v>
      </c>
      <c r="D185" s="4">
        <v>2025</v>
      </c>
      <c r="E185" s="49" t="s">
        <v>2175</v>
      </c>
      <c r="F185" s="217" t="s">
        <v>57</v>
      </c>
      <c r="G185" s="218">
        <v>8500000</v>
      </c>
      <c r="H185" s="225" t="s">
        <v>2176</v>
      </c>
      <c r="I185" s="46" t="s">
        <v>946</v>
      </c>
      <c r="J185" s="40">
        <v>46070</v>
      </c>
      <c r="K185" s="41" t="s">
        <v>989</v>
      </c>
      <c r="L185" s="20" t="s">
        <v>1170</v>
      </c>
      <c r="M185" s="55"/>
      <c r="N185" s="192">
        <v>46070</v>
      </c>
      <c r="O185" s="293" t="s">
        <v>42</v>
      </c>
      <c r="P185" s="289">
        <v>46070</v>
      </c>
      <c r="Q185" s="152" t="s">
        <v>352</v>
      </c>
      <c r="R185" s="41"/>
      <c r="S185" s="290"/>
      <c r="T185" s="291"/>
      <c r="U185" s="292">
        <v>46070</v>
      </c>
      <c r="V185" s="155">
        <v>46072</v>
      </c>
      <c r="W185" s="70" t="s">
        <v>1879</v>
      </c>
      <c r="X185" s="48" t="s">
        <v>1880</v>
      </c>
      <c r="Y185" s="292"/>
      <c r="Z185" s="293"/>
      <c r="AA185" s="282"/>
      <c r="AB185" s="282"/>
    </row>
    <row r="186" spans="1:28" ht="15" hidden="1" customHeight="1">
      <c r="A186" s="283">
        <f>ROW() - ROW(Tabla447817182024262[[#Headers],['#]])</f>
        <v>180</v>
      </c>
      <c r="B186" s="37" t="s">
        <v>55</v>
      </c>
      <c r="C186" s="4">
        <v>401</v>
      </c>
      <c r="D186" s="4">
        <v>2025</v>
      </c>
      <c r="E186" s="49" t="s">
        <v>202</v>
      </c>
      <c r="F186" s="217" t="s">
        <v>57</v>
      </c>
      <c r="G186" s="218">
        <v>3000000</v>
      </c>
      <c r="H186" s="54" t="s">
        <v>2177</v>
      </c>
      <c r="I186" s="46" t="s">
        <v>946</v>
      </c>
      <c r="J186" s="40">
        <v>46070</v>
      </c>
      <c r="K186" s="41" t="s">
        <v>989</v>
      </c>
      <c r="L186" s="20" t="s">
        <v>1170</v>
      </c>
      <c r="M186" s="55"/>
      <c r="N186" s="192">
        <v>46070</v>
      </c>
      <c r="O186" s="293" t="s">
        <v>42</v>
      </c>
      <c r="P186" s="289">
        <v>46070</v>
      </c>
      <c r="Q186" s="152" t="s">
        <v>352</v>
      </c>
      <c r="R186" s="41"/>
      <c r="S186" s="290"/>
      <c r="T186" s="291"/>
      <c r="U186" s="292">
        <v>46070</v>
      </c>
      <c r="V186" s="155">
        <v>46072</v>
      </c>
      <c r="W186" s="70" t="s">
        <v>1879</v>
      </c>
      <c r="X186" s="48" t="s">
        <v>1880</v>
      </c>
      <c r="Y186" s="292"/>
      <c r="Z186" s="293"/>
      <c r="AA186" s="282"/>
      <c r="AB186" s="282"/>
    </row>
    <row r="187" spans="1:28" ht="15" hidden="1" customHeight="1">
      <c r="A187" s="283">
        <f>ROW() - ROW(Tabla447817182024262[[#Headers],['#]])</f>
        <v>181</v>
      </c>
      <c r="B187" s="37" t="s">
        <v>55</v>
      </c>
      <c r="C187" s="4">
        <v>402</v>
      </c>
      <c r="D187" s="4">
        <v>2025</v>
      </c>
      <c r="E187" s="49" t="s">
        <v>106</v>
      </c>
      <c r="F187" s="217" t="s">
        <v>57</v>
      </c>
      <c r="G187" s="218">
        <v>3300000</v>
      </c>
      <c r="H187" s="54" t="s">
        <v>2178</v>
      </c>
      <c r="I187" s="46" t="s">
        <v>946</v>
      </c>
      <c r="J187" s="40">
        <v>46070</v>
      </c>
      <c r="K187" s="41" t="s">
        <v>989</v>
      </c>
      <c r="L187" s="20" t="s">
        <v>1170</v>
      </c>
      <c r="M187" s="55"/>
      <c r="N187" s="192">
        <v>46070</v>
      </c>
      <c r="O187" s="293" t="s">
        <v>42</v>
      </c>
      <c r="P187" s="289">
        <v>46070</v>
      </c>
      <c r="Q187" s="152" t="s">
        <v>352</v>
      </c>
      <c r="R187" s="41"/>
      <c r="S187" s="290"/>
      <c r="T187" s="291"/>
      <c r="U187" s="292">
        <v>46070</v>
      </c>
      <c r="V187" s="155">
        <v>46072</v>
      </c>
      <c r="W187" s="70" t="s">
        <v>1879</v>
      </c>
      <c r="X187" s="48" t="s">
        <v>1880</v>
      </c>
      <c r="Y187" s="292"/>
      <c r="Z187" s="293"/>
      <c r="AA187" s="282"/>
      <c r="AB187" s="282"/>
    </row>
    <row r="188" spans="1:28" ht="15" hidden="1" customHeight="1">
      <c r="A188" s="283">
        <f>ROW() - ROW(Tabla447817182024262[[#Headers],['#]])</f>
        <v>182</v>
      </c>
      <c r="B188" s="37" t="s">
        <v>55</v>
      </c>
      <c r="C188" s="4">
        <v>408</v>
      </c>
      <c r="D188" s="4">
        <v>2025</v>
      </c>
      <c r="E188" s="49" t="s">
        <v>2179</v>
      </c>
      <c r="F188" s="217" t="s">
        <v>57</v>
      </c>
      <c r="G188" s="218">
        <v>3300000</v>
      </c>
      <c r="H188" s="225" t="s">
        <v>2180</v>
      </c>
      <c r="I188" s="46" t="s">
        <v>946</v>
      </c>
      <c r="J188" s="40">
        <v>46070</v>
      </c>
      <c r="K188" s="41" t="s">
        <v>989</v>
      </c>
      <c r="L188" s="20" t="s">
        <v>1170</v>
      </c>
      <c r="M188" s="55"/>
      <c r="N188" s="192">
        <v>46070</v>
      </c>
      <c r="O188" s="293" t="s">
        <v>42</v>
      </c>
      <c r="P188" s="289">
        <v>46070</v>
      </c>
      <c r="Q188" s="152" t="s">
        <v>352</v>
      </c>
      <c r="R188" s="152"/>
      <c r="S188" s="290"/>
      <c r="T188" s="291"/>
      <c r="U188" s="292">
        <v>46070</v>
      </c>
      <c r="V188" s="155">
        <v>46072</v>
      </c>
      <c r="W188" s="70" t="s">
        <v>1879</v>
      </c>
      <c r="X188" s="48" t="s">
        <v>1880</v>
      </c>
      <c r="Y188" s="292"/>
      <c r="Z188" s="293"/>
      <c r="AA188" s="282"/>
      <c r="AB188" s="282"/>
    </row>
    <row r="189" spans="1:28" ht="15" hidden="1" customHeight="1">
      <c r="A189" s="283">
        <f>ROW() - ROW(Tabla447817182024262[[#Headers],['#]])</f>
        <v>183</v>
      </c>
      <c r="B189" s="37" t="s">
        <v>55</v>
      </c>
      <c r="C189" s="4">
        <v>447</v>
      </c>
      <c r="D189" s="4">
        <v>2025</v>
      </c>
      <c r="E189" s="49" t="s">
        <v>2181</v>
      </c>
      <c r="F189" s="217" t="s">
        <v>57</v>
      </c>
      <c r="G189" s="218">
        <v>1866667</v>
      </c>
      <c r="H189" s="54" t="s">
        <v>2182</v>
      </c>
      <c r="I189" s="46" t="s">
        <v>946</v>
      </c>
      <c r="J189" s="40">
        <v>46070</v>
      </c>
      <c r="K189" s="41" t="s">
        <v>989</v>
      </c>
      <c r="L189" s="20" t="s">
        <v>1170</v>
      </c>
      <c r="M189" s="55"/>
      <c r="N189" s="192">
        <v>46070</v>
      </c>
      <c r="O189" s="41" t="s">
        <v>42</v>
      </c>
      <c r="P189" s="289">
        <v>46070</v>
      </c>
      <c r="Q189" s="152" t="s">
        <v>352</v>
      </c>
      <c r="R189" s="41"/>
      <c r="S189" s="290"/>
      <c r="T189" s="291"/>
      <c r="U189" s="292">
        <v>46070</v>
      </c>
      <c r="V189" s="155">
        <v>46072</v>
      </c>
      <c r="W189" s="70" t="s">
        <v>1879</v>
      </c>
      <c r="X189" s="48" t="s">
        <v>1880</v>
      </c>
      <c r="Y189" s="292"/>
      <c r="Z189" s="293"/>
      <c r="AA189" s="282"/>
      <c r="AB189" s="282"/>
    </row>
    <row r="190" spans="1:28" ht="15" hidden="1" customHeight="1">
      <c r="A190" s="283">
        <f>ROW() - ROW(Tabla447817182024262[[#Headers],['#]])</f>
        <v>184</v>
      </c>
      <c r="B190" s="37" t="s">
        <v>55</v>
      </c>
      <c r="C190" s="4">
        <v>490</v>
      </c>
      <c r="D190" s="4">
        <v>2025</v>
      </c>
      <c r="E190" s="49" t="s">
        <v>2183</v>
      </c>
      <c r="F190" s="217" t="s">
        <v>57</v>
      </c>
      <c r="G190" s="218">
        <v>7000000</v>
      </c>
      <c r="H190" s="54" t="s">
        <v>2184</v>
      </c>
      <c r="I190" s="46" t="s">
        <v>946</v>
      </c>
      <c r="J190" s="40">
        <v>46070</v>
      </c>
      <c r="K190" s="41" t="s">
        <v>989</v>
      </c>
      <c r="L190" s="20" t="s">
        <v>1170</v>
      </c>
      <c r="M190" s="55"/>
      <c r="N190" s="192">
        <v>46070</v>
      </c>
      <c r="O190" s="41" t="s">
        <v>42</v>
      </c>
      <c r="P190" s="289">
        <v>46070</v>
      </c>
      <c r="Q190" s="152" t="s">
        <v>352</v>
      </c>
      <c r="R190" s="41"/>
      <c r="S190" s="290"/>
      <c r="T190" s="291"/>
      <c r="U190" s="292">
        <v>46070</v>
      </c>
      <c r="V190" s="155">
        <v>46072</v>
      </c>
      <c r="W190" s="70" t="s">
        <v>1879</v>
      </c>
      <c r="X190" s="48" t="s">
        <v>1880</v>
      </c>
      <c r="Y190" s="292"/>
      <c r="Z190" s="293"/>
      <c r="AA190" s="282"/>
      <c r="AB190" s="282"/>
    </row>
    <row r="191" spans="1:28" ht="15" hidden="1" customHeight="1">
      <c r="A191" s="283">
        <f>ROW() - ROW(Tabla447817182024262[[#Headers],['#]])</f>
        <v>185</v>
      </c>
      <c r="B191" s="37" t="s">
        <v>55</v>
      </c>
      <c r="C191" s="4">
        <v>516</v>
      </c>
      <c r="D191" s="4">
        <v>2025</v>
      </c>
      <c r="E191" s="49" t="s">
        <v>1311</v>
      </c>
      <c r="F191" s="217" t="s">
        <v>57</v>
      </c>
      <c r="G191" s="218">
        <v>9066644</v>
      </c>
      <c r="H191" s="219" t="s">
        <v>2098</v>
      </c>
      <c r="I191" s="46" t="s">
        <v>946</v>
      </c>
      <c r="J191" s="40">
        <v>46070</v>
      </c>
      <c r="K191" s="41" t="s">
        <v>989</v>
      </c>
      <c r="L191" s="20" t="s">
        <v>1170</v>
      </c>
      <c r="M191" s="55"/>
      <c r="N191" s="192">
        <v>46070</v>
      </c>
      <c r="O191" s="41" t="s">
        <v>42</v>
      </c>
      <c r="P191" s="289">
        <v>46070</v>
      </c>
      <c r="Q191" s="152" t="s">
        <v>352</v>
      </c>
      <c r="R191" s="41"/>
      <c r="S191" s="290"/>
      <c r="T191" s="291"/>
      <c r="U191" s="292">
        <v>46070</v>
      </c>
      <c r="V191" s="155">
        <v>46072</v>
      </c>
      <c r="W191" s="70" t="s">
        <v>1879</v>
      </c>
      <c r="X191" s="48" t="s">
        <v>1880</v>
      </c>
      <c r="Y191" s="292"/>
      <c r="Z191" s="293"/>
      <c r="AA191" s="282"/>
      <c r="AB191" s="282"/>
    </row>
    <row r="192" spans="1:28" ht="15" hidden="1" customHeight="1">
      <c r="A192" s="283">
        <f>ROW() - ROW(Tabla447817182024262[[#Headers],['#]])</f>
        <v>186</v>
      </c>
      <c r="B192" s="37" t="s">
        <v>55</v>
      </c>
      <c r="C192" s="63">
        <v>392</v>
      </c>
      <c r="D192" s="4">
        <v>2025</v>
      </c>
      <c r="E192" s="49" t="s">
        <v>2185</v>
      </c>
      <c r="F192" s="217" t="s">
        <v>57</v>
      </c>
      <c r="G192" s="218">
        <v>2063000</v>
      </c>
      <c r="H192" s="54" t="s">
        <v>2186</v>
      </c>
      <c r="I192" s="46" t="s">
        <v>946</v>
      </c>
      <c r="J192" s="40">
        <v>46070</v>
      </c>
      <c r="K192" s="41" t="s">
        <v>989</v>
      </c>
      <c r="L192" s="20" t="s">
        <v>1170</v>
      </c>
      <c r="M192" s="55"/>
      <c r="N192" s="192">
        <v>46070</v>
      </c>
      <c r="O192" s="53" t="s">
        <v>42</v>
      </c>
      <c r="P192" s="289">
        <v>46070</v>
      </c>
      <c r="Q192" s="152" t="s">
        <v>352</v>
      </c>
      <c r="R192" s="41"/>
      <c r="S192" s="290"/>
      <c r="T192" s="291"/>
      <c r="U192" s="292">
        <v>46070</v>
      </c>
      <c r="V192" s="155">
        <v>46072</v>
      </c>
      <c r="W192" s="70" t="s">
        <v>1879</v>
      </c>
      <c r="X192" s="48" t="s">
        <v>1880</v>
      </c>
      <c r="Y192" s="292"/>
      <c r="Z192" s="293"/>
      <c r="AA192" s="282"/>
      <c r="AB192" s="282"/>
    </row>
    <row r="193" spans="1:28" ht="15" hidden="1" customHeight="1">
      <c r="A193" s="283">
        <f>ROW() - ROW(Tabla447817182024262[[#Headers],['#]])</f>
        <v>187</v>
      </c>
      <c r="B193" s="37" t="s">
        <v>55</v>
      </c>
      <c r="C193" s="4">
        <v>56</v>
      </c>
      <c r="D193" s="4">
        <v>2025</v>
      </c>
      <c r="E193" s="49" t="s">
        <v>946</v>
      </c>
      <c r="F193" s="217" t="s">
        <v>57</v>
      </c>
      <c r="G193" s="218">
        <v>4250000</v>
      </c>
      <c r="H193" s="219" t="s">
        <v>2187</v>
      </c>
      <c r="I193" s="46" t="s">
        <v>946</v>
      </c>
      <c r="J193" s="40">
        <v>46070</v>
      </c>
      <c r="K193" s="41" t="s">
        <v>989</v>
      </c>
      <c r="L193" s="20" t="s">
        <v>1170</v>
      </c>
      <c r="M193" s="55"/>
      <c r="N193" s="192">
        <v>46070</v>
      </c>
      <c r="O193" s="41" t="s">
        <v>42</v>
      </c>
      <c r="P193" s="289">
        <v>46070</v>
      </c>
      <c r="Q193" s="152" t="s">
        <v>352</v>
      </c>
      <c r="R193" s="41"/>
      <c r="S193" s="290"/>
      <c r="T193" s="291"/>
      <c r="U193" s="292">
        <v>46070</v>
      </c>
      <c r="V193" s="155">
        <v>46072</v>
      </c>
      <c r="W193" s="70" t="s">
        <v>1879</v>
      </c>
      <c r="X193" s="48" t="s">
        <v>1880</v>
      </c>
      <c r="Y193" s="292"/>
      <c r="Z193" s="293"/>
      <c r="AA193" s="282"/>
      <c r="AB193" s="282"/>
    </row>
    <row r="194" spans="1:28" ht="15" hidden="1" customHeight="1">
      <c r="A194" s="283">
        <f>ROW() - ROW(Tabla447817182024262[[#Headers],['#]])</f>
        <v>188</v>
      </c>
      <c r="B194" s="37" t="s">
        <v>55</v>
      </c>
      <c r="C194" s="283">
        <v>528</v>
      </c>
      <c r="D194" s="4">
        <v>2025</v>
      </c>
      <c r="E194" s="49" t="s">
        <v>2188</v>
      </c>
      <c r="F194" s="217" t="s">
        <v>873</v>
      </c>
      <c r="G194" s="218">
        <v>2000000</v>
      </c>
      <c r="H194" s="219" t="s">
        <v>2189</v>
      </c>
      <c r="I194" s="46" t="s">
        <v>1526</v>
      </c>
      <c r="J194" s="40">
        <v>46070</v>
      </c>
      <c r="K194" s="41" t="s">
        <v>989</v>
      </c>
      <c r="L194" s="20" t="s">
        <v>54</v>
      </c>
      <c r="M194" s="55"/>
      <c r="N194" s="192">
        <v>46070</v>
      </c>
      <c r="O194" s="41" t="s">
        <v>42</v>
      </c>
      <c r="P194" s="289">
        <v>46070</v>
      </c>
      <c r="Q194" s="152" t="s">
        <v>352</v>
      </c>
      <c r="R194" s="41"/>
      <c r="S194" s="290"/>
      <c r="T194" s="291"/>
      <c r="U194" s="292">
        <v>46070</v>
      </c>
      <c r="V194" s="155">
        <v>46072</v>
      </c>
      <c r="W194" s="70" t="s">
        <v>1879</v>
      </c>
      <c r="X194" s="48" t="s">
        <v>1880</v>
      </c>
      <c r="Y194" s="292"/>
      <c r="Z194" s="293"/>
      <c r="AA194" s="282"/>
      <c r="AB194" s="282"/>
    </row>
    <row r="195" spans="1:28" ht="15" hidden="1" customHeight="1">
      <c r="A195" s="283">
        <f>ROW() - ROW(Tabla447817182024262[[#Headers],['#]])</f>
        <v>189</v>
      </c>
      <c r="B195" s="37" t="s">
        <v>55</v>
      </c>
      <c r="C195" s="4">
        <v>102</v>
      </c>
      <c r="D195" s="4">
        <v>2025</v>
      </c>
      <c r="E195" s="49" t="s">
        <v>2190</v>
      </c>
      <c r="F195" s="217" t="s">
        <v>57</v>
      </c>
      <c r="G195" s="218">
        <v>2250000</v>
      </c>
      <c r="H195" s="54" t="s">
        <v>1238</v>
      </c>
      <c r="I195" s="46" t="s">
        <v>2035</v>
      </c>
      <c r="J195" s="40">
        <v>46070</v>
      </c>
      <c r="K195" s="41" t="s">
        <v>989</v>
      </c>
      <c r="L195" s="20" t="s">
        <v>1170</v>
      </c>
      <c r="M195" s="55" t="s">
        <v>228</v>
      </c>
      <c r="N195" s="192">
        <v>46070</v>
      </c>
      <c r="O195" s="41" t="s">
        <v>42</v>
      </c>
      <c r="P195" s="289">
        <v>46070</v>
      </c>
      <c r="Q195" s="152" t="s">
        <v>352</v>
      </c>
      <c r="R195" s="41"/>
      <c r="S195" s="290"/>
      <c r="T195" s="291"/>
      <c r="U195" s="292">
        <v>46070</v>
      </c>
      <c r="V195" s="155">
        <v>46072</v>
      </c>
      <c r="W195" s="70" t="s">
        <v>1879</v>
      </c>
      <c r="X195" s="48" t="s">
        <v>1880</v>
      </c>
      <c r="Y195" s="292"/>
      <c r="Z195" s="293"/>
      <c r="AA195" s="282"/>
      <c r="AB195" s="282"/>
    </row>
    <row r="196" spans="1:28" ht="15" hidden="1" customHeight="1">
      <c r="A196" s="283">
        <f>ROW() - ROW(Tabla447817182024262[[#Headers],['#]])</f>
        <v>190</v>
      </c>
      <c r="B196" s="37" t="s">
        <v>55</v>
      </c>
      <c r="C196" s="283">
        <v>251</v>
      </c>
      <c r="D196" s="4">
        <v>2025</v>
      </c>
      <c r="E196" s="49" t="s">
        <v>474</v>
      </c>
      <c r="F196" s="217" t="s">
        <v>639</v>
      </c>
      <c r="G196" s="218">
        <v>1800000</v>
      </c>
      <c r="H196" s="231" t="s">
        <v>2038</v>
      </c>
      <c r="I196" s="46" t="s">
        <v>1073</v>
      </c>
      <c r="J196" s="40">
        <v>46070</v>
      </c>
      <c r="K196" s="41" t="s">
        <v>989</v>
      </c>
      <c r="L196" s="20" t="s">
        <v>54</v>
      </c>
      <c r="M196" s="55"/>
      <c r="N196" s="192">
        <v>46070</v>
      </c>
      <c r="O196" s="41" t="s">
        <v>42</v>
      </c>
      <c r="P196" s="289">
        <v>46070</v>
      </c>
      <c r="Q196" s="152" t="s">
        <v>352</v>
      </c>
      <c r="R196" s="41"/>
      <c r="S196" s="290"/>
      <c r="T196" s="291"/>
      <c r="U196" s="292">
        <v>46070</v>
      </c>
      <c r="V196" s="155">
        <v>46072</v>
      </c>
      <c r="W196" s="70" t="s">
        <v>1879</v>
      </c>
      <c r="X196" s="48" t="s">
        <v>1880</v>
      </c>
      <c r="Y196" s="292"/>
      <c r="Z196" s="293"/>
      <c r="AA196" s="282"/>
      <c r="AB196" s="282"/>
    </row>
    <row r="197" spans="1:28" ht="15" hidden="1" customHeight="1">
      <c r="A197" s="283">
        <f>ROW() - ROW(Tabla447817182024262[[#Headers],['#]])</f>
        <v>191</v>
      </c>
      <c r="B197" s="37" t="s">
        <v>55</v>
      </c>
      <c r="C197" s="283">
        <v>195</v>
      </c>
      <c r="D197" s="4">
        <v>2025</v>
      </c>
      <c r="E197" s="49" t="s">
        <v>2191</v>
      </c>
      <c r="F197" s="217" t="s">
        <v>2192</v>
      </c>
      <c r="G197" s="218">
        <v>3000000</v>
      </c>
      <c r="H197" s="228" t="s">
        <v>2193</v>
      </c>
      <c r="I197" s="46" t="s">
        <v>1675</v>
      </c>
      <c r="J197" s="40">
        <v>46070</v>
      </c>
      <c r="K197" s="41" t="s">
        <v>989</v>
      </c>
      <c r="L197" s="20" t="s">
        <v>400</v>
      </c>
      <c r="M197" s="55"/>
      <c r="N197" s="192">
        <v>46070</v>
      </c>
      <c r="O197" s="41" t="s">
        <v>42</v>
      </c>
      <c r="P197" s="289">
        <v>46070</v>
      </c>
      <c r="Q197" s="152" t="s">
        <v>352</v>
      </c>
      <c r="R197" s="41"/>
      <c r="S197" s="290"/>
      <c r="T197" s="291"/>
      <c r="U197" s="292">
        <v>46070</v>
      </c>
      <c r="V197" s="155">
        <v>46072</v>
      </c>
      <c r="W197" s="70" t="s">
        <v>1879</v>
      </c>
      <c r="X197" s="48" t="s">
        <v>1880</v>
      </c>
      <c r="Y197" s="292"/>
      <c r="Z197" s="293"/>
      <c r="AA197" s="282"/>
      <c r="AB197" s="282"/>
    </row>
    <row r="198" spans="1:28" ht="15" hidden="1" customHeight="1">
      <c r="A198" s="283">
        <f>ROW() - ROW(Tabla447817182024262[[#Headers],['#]])</f>
        <v>192</v>
      </c>
      <c r="B198" s="37" t="s">
        <v>55</v>
      </c>
      <c r="C198" s="283">
        <v>282</v>
      </c>
      <c r="D198" s="4">
        <v>2025</v>
      </c>
      <c r="E198" s="49" t="s">
        <v>314</v>
      </c>
      <c r="F198" s="14" t="s">
        <v>2194</v>
      </c>
      <c r="G198" s="186" t="s">
        <v>2195</v>
      </c>
      <c r="H198" s="229" t="s">
        <v>2196</v>
      </c>
      <c r="I198" s="46" t="s">
        <v>1675</v>
      </c>
      <c r="J198" s="40">
        <v>46070</v>
      </c>
      <c r="K198" s="41" t="s">
        <v>989</v>
      </c>
      <c r="L198" s="20" t="s">
        <v>400</v>
      </c>
      <c r="M198" s="55"/>
      <c r="N198" s="192">
        <v>46070</v>
      </c>
      <c r="O198" s="41" t="s">
        <v>42</v>
      </c>
      <c r="P198" s="289">
        <v>46070</v>
      </c>
      <c r="Q198" s="152" t="s">
        <v>352</v>
      </c>
      <c r="R198" s="41"/>
      <c r="S198" s="290"/>
      <c r="T198" s="291"/>
      <c r="U198" s="292">
        <v>46070</v>
      </c>
      <c r="V198" s="155">
        <v>46072</v>
      </c>
      <c r="W198" s="70" t="s">
        <v>1879</v>
      </c>
      <c r="X198" s="239" t="s">
        <v>1880</v>
      </c>
      <c r="Y198" s="292"/>
      <c r="Z198" s="293"/>
      <c r="AA198" s="282"/>
      <c r="AB198" s="282"/>
    </row>
    <row r="199" spans="1:28" ht="15" hidden="1" customHeight="1">
      <c r="A199" s="283">
        <f>ROW() - ROW(Tabla447817182024262[[#Headers],['#]])</f>
        <v>193</v>
      </c>
      <c r="B199" s="37" t="s">
        <v>55</v>
      </c>
      <c r="C199" s="283">
        <v>283</v>
      </c>
      <c r="D199" s="4">
        <v>2025</v>
      </c>
      <c r="E199" s="49" t="s">
        <v>2197</v>
      </c>
      <c r="F199" s="14" t="s">
        <v>2198</v>
      </c>
      <c r="G199" s="186" t="s">
        <v>2199</v>
      </c>
      <c r="H199" s="230" t="s">
        <v>2200</v>
      </c>
      <c r="I199" s="46" t="s">
        <v>1675</v>
      </c>
      <c r="J199" s="40">
        <v>46070</v>
      </c>
      <c r="K199" s="41" t="s">
        <v>989</v>
      </c>
      <c r="L199" s="20" t="s">
        <v>400</v>
      </c>
      <c r="M199" s="55"/>
      <c r="N199" s="192">
        <v>46070</v>
      </c>
      <c r="O199" s="41" t="s">
        <v>42</v>
      </c>
      <c r="P199" s="289">
        <v>46070</v>
      </c>
      <c r="Q199" s="152" t="s">
        <v>352</v>
      </c>
      <c r="R199" s="41"/>
      <c r="S199" s="290"/>
      <c r="T199" s="291"/>
      <c r="U199" s="292">
        <v>46070</v>
      </c>
      <c r="V199" s="155">
        <v>46072</v>
      </c>
      <c r="W199" s="70" t="s">
        <v>1879</v>
      </c>
      <c r="X199" s="48" t="s">
        <v>1880</v>
      </c>
      <c r="Y199" s="292"/>
      <c r="Z199" s="293"/>
      <c r="AA199" s="282"/>
      <c r="AB199" s="282"/>
    </row>
    <row r="200" spans="1:28" ht="15" hidden="1" customHeight="1">
      <c r="A200" s="283">
        <f>ROW() - ROW(Tabla447817182024262[[#Headers],['#]])</f>
        <v>194</v>
      </c>
      <c r="B200" s="37" t="s">
        <v>55</v>
      </c>
      <c r="C200" s="283">
        <v>368</v>
      </c>
      <c r="D200" s="4">
        <v>2025</v>
      </c>
      <c r="E200" s="49" t="s">
        <v>2201</v>
      </c>
      <c r="F200" s="14" t="s">
        <v>2202</v>
      </c>
      <c r="G200" s="186" t="s">
        <v>2203</v>
      </c>
      <c r="H200" s="228" t="s">
        <v>2204</v>
      </c>
      <c r="I200" s="46" t="s">
        <v>1675</v>
      </c>
      <c r="J200" s="40">
        <v>46070</v>
      </c>
      <c r="K200" s="41" t="s">
        <v>989</v>
      </c>
      <c r="L200" s="20" t="s">
        <v>400</v>
      </c>
      <c r="N200" s="192">
        <v>46070</v>
      </c>
      <c r="O200" s="41" t="s">
        <v>42</v>
      </c>
      <c r="P200" s="48">
        <v>46070</v>
      </c>
      <c r="Q200" s="152" t="s">
        <v>352</v>
      </c>
      <c r="R200" s="50"/>
      <c r="S200" s="46"/>
      <c r="T200" s="40"/>
      <c r="U200" s="292">
        <v>46070</v>
      </c>
      <c r="V200" s="155">
        <v>46072</v>
      </c>
      <c r="W200" s="70" t="s">
        <v>1879</v>
      </c>
      <c r="X200" s="48" t="s">
        <v>1880</v>
      </c>
      <c r="Y200" s="292"/>
      <c r="Z200" s="293"/>
      <c r="AA200" s="282"/>
      <c r="AB200" s="282"/>
    </row>
    <row r="201" spans="1:28" ht="15" hidden="1" customHeight="1">
      <c r="A201" s="283">
        <f>ROW() - ROW(Tabla447817182024262[[#Headers],['#]])</f>
        <v>195</v>
      </c>
      <c r="B201" s="37" t="s">
        <v>55</v>
      </c>
      <c r="C201" s="283">
        <v>161</v>
      </c>
      <c r="D201" s="4">
        <v>2025</v>
      </c>
      <c r="E201" s="49" t="s">
        <v>235</v>
      </c>
      <c r="F201" s="14" t="s">
        <v>2198</v>
      </c>
      <c r="G201" s="186" t="s">
        <v>2199</v>
      </c>
      <c r="H201" s="228" t="s">
        <v>2205</v>
      </c>
      <c r="I201" s="46" t="s">
        <v>1675</v>
      </c>
      <c r="J201" s="40">
        <v>46070</v>
      </c>
      <c r="K201" s="41" t="s">
        <v>989</v>
      </c>
      <c r="L201" s="20" t="s">
        <v>400</v>
      </c>
      <c r="N201" s="192">
        <v>46070</v>
      </c>
      <c r="O201" s="41" t="s">
        <v>42</v>
      </c>
      <c r="P201" s="48">
        <v>46070</v>
      </c>
      <c r="Q201" s="152" t="s">
        <v>352</v>
      </c>
      <c r="R201" s="156"/>
      <c r="S201" s="46"/>
      <c r="T201" s="40"/>
      <c r="U201" s="292">
        <v>46070</v>
      </c>
      <c r="V201" s="155">
        <v>46072</v>
      </c>
      <c r="W201" s="70" t="s">
        <v>1879</v>
      </c>
      <c r="X201" s="48" t="s">
        <v>1880</v>
      </c>
      <c r="Y201" s="292"/>
      <c r="Z201" s="293"/>
      <c r="AA201" s="282"/>
      <c r="AB201" s="282"/>
    </row>
    <row r="202" spans="1:28" ht="15" hidden="1" customHeight="1">
      <c r="A202" s="283">
        <f>ROW() - ROW(Tabla447817182024262[[#Headers],['#]])</f>
        <v>196</v>
      </c>
      <c r="B202" s="37" t="s">
        <v>55</v>
      </c>
      <c r="C202" s="283">
        <v>469</v>
      </c>
      <c r="D202" s="4">
        <v>2025</v>
      </c>
      <c r="E202" s="49" t="s">
        <v>2206</v>
      </c>
      <c r="F202" s="14" t="s">
        <v>2207</v>
      </c>
      <c r="G202" s="186">
        <v>1800000</v>
      </c>
      <c r="H202" s="230" t="s">
        <v>2208</v>
      </c>
      <c r="I202" s="46" t="s">
        <v>1675</v>
      </c>
      <c r="J202" s="40">
        <v>46070</v>
      </c>
      <c r="K202" s="41" t="s">
        <v>989</v>
      </c>
      <c r="L202" s="20" t="s">
        <v>400</v>
      </c>
      <c r="M202" s="4" t="s">
        <v>228</v>
      </c>
      <c r="N202" s="192">
        <v>46070</v>
      </c>
      <c r="O202" s="152" t="s">
        <v>42</v>
      </c>
      <c r="P202" s="48">
        <v>46070</v>
      </c>
      <c r="Q202" s="152" t="s">
        <v>352</v>
      </c>
      <c r="R202" s="50"/>
      <c r="S202" s="46"/>
      <c r="T202" s="40"/>
      <c r="U202" s="292">
        <v>46070</v>
      </c>
      <c r="V202" s="155">
        <v>46072</v>
      </c>
      <c r="W202" s="70" t="s">
        <v>1879</v>
      </c>
      <c r="X202" s="48" t="s">
        <v>1880</v>
      </c>
      <c r="Y202" s="292"/>
      <c r="Z202" s="293"/>
      <c r="AA202" s="282"/>
      <c r="AB202" s="282"/>
    </row>
    <row r="203" spans="1:28" ht="15" hidden="1" customHeight="1">
      <c r="A203" s="283">
        <f>ROW() - ROW(Tabla447817182024262[[#Headers],['#]])</f>
        <v>197</v>
      </c>
      <c r="B203" s="37" t="s">
        <v>55</v>
      </c>
      <c r="C203" s="283">
        <v>210</v>
      </c>
      <c r="D203" s="4">
        <v>2025</v>
      </c>
      <c r="E203" s="49" t="s">
        <v>790</v>
      </c>
      <c r="F203" s="14" t="s">
        <v>2209</v>
      </c>
      <c r="G203" s="186">
        <v>3100000</v>
      </c>
      <c r="H203" s="54" t="s">
        <v>2210</v>
      </c>
      <c r="I203" s="46" t="s">
        <v>2211</v>
      </c>
      <c r="J203" s="40">
        <v>46070</v>
      </c>
      <c r="K203" s="41" t="s">
        <v>989</v>
      </c>
      <c r="L203" s="20" t="s">
        <v>54</v>
      </c>
      <c r="N203" s="192">
        <v>46070</v>
      </c>
      <c r="O203" s="41" t="s">
        <v>42</v>
      </c>
      <c r="P203" s="48">
        <v>46070</v>
      </c>
      <c r="Q203" s="152" t="s">
        <v>352</v>
      </c>
      <c r="R203" s="50"/>
      <c r="S203" s="46"/>
      <c r="T203" s="40"/>
      <c r="U203" s="292">
        <v>46070</v>
      </c>
      <c r="V203" s="155">
        <v>46072</v>
      </c>
      <c r="W203" s="70" t="s">
        <v>1879</v>
      </c>
      <c r="X203" s="48" t="s">
        <v>1880</v>
      </c>
      <c r="Y203" s="292"/>
      <c r="Z203" s="293"/>
      <c r="AA203" s="282"/>
      <c r="AB203" s="282"/>
    </row>
    <row r="204" spans="1:28" ht="15" hidden="1" customHeight="1">
      <c r="A204" s="283">
        <f>ROW() - ROW(Tabla447817182024262[[#Headers],['#]])</f>
        <v>198</v>
      </c>
      <c r="B204" s="37" t="s">
        <v>55</v>
      </c>
      <c r="C204" s="283">
        <v>201</v>
      </c>
      <c r="D204" s="4">
        <v>2025</v>
      </c>
      <c r="E204" s="49" t="s">
        <v>796</v>
      </c>
      <c r="F204" s="14" t="s">
        <v>2209</v>
      </c>
      <c r="G204" s="186">
        <v>3100000</v>
      </c>
      <c r="H204" s="54" t="s">
        <v>2212</v>
      </c>
      <c r="I204" s="46" t="s">
        <v>2211</v>
      </c>
      <c r="J204" s="40">
        <v>46070</v>
      </c>
      <c r="K204" s="41" t="s">
        <v>989</v>
      </c>
      <c r="L204" s="20" t="s">
        <v>54</v>
      </c>
      <c r="N204" s="192">
        <v>46070</v>
      </c>
      <c r="O204" s="41" t="s">
        <v>42</v>
      </c>
      <c r="P204" s="48">
        <v>46070</v>
      </c>
      <c r="Q204" s="152" t="s">
        <v>352</v>
      </c>
      <c r="R204" s="156"/>
      <c r="S204" s="46"/>
      <c r="T204" s="40"/>
      <c r="U204" s="292">
        <v>46070</v>
      </c>
      <c r="V204" s="155">
        <v>46072</v>
      </c>
      <c r="W204" s="70" t="s">
        <v>1879</v>
      </c>
      <c r="X204" s="48" t="s">
        <v>1880</v>
      </c>
      <c r="Y204" s="292"/>
      <c r="Z204" s="293"/>
      <c r="AA204" s="282"/>
      <c r="AB204" s="282"/>
    </row>
    <row r="205" spans="1:28" ht="15" hidden="1" customHeight="1">
      <c r="A205" s="283">
        <f>ROW() - ROW(Tabla447817182024262[[#Headers],['#]])</f>
        <v>199</v>
      </c>
      <c r="B205" s="37" t="s">
        <v>55</v>
      </c>
      <c r="C205" s="283">
        <v>131</v>
      </c>
      <c r="D205" s="4">
        <v>2025</v>
      </c>
      <c r="E205" s="233" t="s">
        <v>2213</v>
      </c>
      <c r="F205" s="14" t="s">
        <v>1974</v>
      </c>
      <c r="G205" s="186">
        <v>1250000</v>
      </c>
      <c r="H205" s="219" t="s">
        <v>2214</v>
      </c>
      <c r="I205" s="46" t="s">
        <v>454</v>
      </c>
      <c r="J205" s="40">
        <v>46072</v>
      </c>
      <c r="K205" s="41" t="s">
        <v>989</v>
      </c>
      <c r="L205" s="20" t="s">
        <v>54</v>
      </c>
      <c r="M205" s="232"/>
      <c r="N205" s="293">
        <v>46072</v>
      </c>
      <c r="O205" s="41" t="s">
        <v>42</v>
      </c>
      <c r="P205" s="48">
        <v>46072</v>
      </c>
      <c r="Q205" s="152" t="s">
        <v>352</v>
      </c>
      <c r="R205" s="50"/>
      <c r="S205" s="46"/>
      <c r="T205" s="40"/>
      <c r="U205" s="292"/>
      <c r="V205" s="155"/>
      <c r="W205" s="70"/>
      <c r="X205" s="48"/>
      <c r="Y205" s="292"/>
      <c r="Z205" s="293"/>
      <c r="AA205" s="282"/>
      <c r="AB205" s="282"/>
    </row>
    <row r="206" spans="1:28" ht="15" hidden="1" customHeight="1">
      <c r="A206" s="283">
        <f>ROW() - ROW(Tabla447817182024262[[#Headers],['#]])</f>
        <v>200</v>
      </c>
      <c r="B206" s="37" t="s">
        <v>55</v>
      </c>
      <c r="C206" s="283">
        <v>461</v>
      </c>
      <c r="D206" s="4">
        <v>2025</v>
      </c>
      <c r="E206" s="49" t="s">
        <v>2215</v>
      </c>
      <c r="F206" s="217">
        <v>45901</v>
      </c>
      <c r="G206" s="186">
        <v>5000000</v>
      </c>
      <c r="H206" s="54" t="s">
        <v>2216</v>
      </c>
      <c r="I206" s="46" t="s">
        <v>1117</v>
      </c>
      <c r="J206" s="40">
        <v>46072</v>
      </c>
      <c r="K206" s="41" t="s">
        <v>989</v>
      </c>
      <c r="L206" s="20" t="s">
        <v>54</v>
      </c>
      <c r="N206" s="293">
        <v>46072</v>
      </c>
      <c r="O206" s="41" t="s">
        <v>42</v>
      </c>
      <c r="P206" s="48">
        <v>46072</v>
      </c>
      <c r="Q206" s="152" t="s">
        <v>352</v>
      </c>
      <c r="R206" s="50"/>
      <c r="S206" s="46"/>
      <c r="T206" s="40"/>
      <c r="U206" s="292"/>
      <c r="V206" s="155"/>
      <c r="W206" s="71"/>
      <c r="X206" s="292"/>
      <c r="Y206" s="292"/>
      <c r="Z206" s="293"/>
      <c r="AA206" s="282"/>
      <c r="AB206" s="282"/>
    </row>
    <row r="207" spans="1:28" ht="15" hidden="1" customHeight="1">
      <c r="A207" s="283">
        <f>ROW() - ROW(Tabla447817182024262[[#Headers],['#]])</f>
        <v>201</v>
      </c>
      <c r="B207" s="37" t="s">
        <v>55</v>
      </c>
      <c r="C207" s="283">
        <v>461</v>
      </c>
      <c r="D207" s="4">
        <v>2025</v>
      </c>
      <c r="E207" s="49" t="s">
        <v>2215</v>
      </c>
      <c r="F207" s="217" t="s">
        <v>2217</v>
      </c>
      <c r="G207" s="186">
        <f>+G206/30*19</f>
        <v>3166666.6666666665</v>
      </c>
      <c r="H207" s="54" t="s">
        <v>2218</v>
      </c>
      <c r="I207" s="46" t="s">
        <v>1117</v>
      </c>
      <c r="J207" s="40">
        <v>46072</v>
      </c>
      <c r="K207" s="41" t="s">
        <v>989</v>
      </c>
      <c r="L207" s="20" t="s">
        <v>54</v>
      </c>
      <c r="N207" s="293">
        <v>46072</v>
      </c>
      <c r="O207" s="41" t="s">
        <v>42</v>
      </c>
      <c r="P207" s="48">
        <v>46072</v>
      </c>
      <c r="Q207" s="152" t="s">
        <v>352</v>
      </c>
      <c r="R207" s="156"/>
      <c r="S207" s="46"/>
      <c r="T207" s="40"/>
      <c r="U207" s="292"/>
      <c r="V207" s="155"/>
      <c r="W207" s="71"/>
      <c r="X207" s="292"/>
      <c r="Y207" s="292"/>
      <c r="Z207" s="293"/>
      <c r="AA207" s="282"/>
      <c r="AB207" s="282"/>
    </row>
    <row r="208" spans="1:28" ht="15" hidden="1" customHeight="1">
      <c r="A208" s="283">
        <f>ROW() - ROW(Tabla447817182024262[[#Headers],['#]])</f>
        <v>202</v>
      </c>
      <c r="B208" s="37" t="s">
        <v>9</v>
      </c>
      <c r="C208" s="283"/>
      <c r="E208" s="49"/>
      <c r="G208" s="186"/>
      <c r="H208" s="54"/>
      <c r="I208" s="46"/>
      <c r="J208" s="40"/>
      <c r="K208" s="41"/>
      <c r="L208" s="285"/>
      <c r="N208" s="293"/>
      <c r="O208" s="41"/>
      <c r="P208" s="48"/>
      <c r="Q208" s="152"/>
      <c r="R208" s="50"/>
      <c r="S208" s="46"/>
      <c r="T208" s="40"/>
      <c r="U208" s="292"/>
      <c r="V208" s="155"/>
      <c r="W208" s="71"/>
      <c r="X208" s="292"/>
      <c r="Y208" s="292"/>
      <c r="Z208" s="293"/>
      <c r="AA208" s="282"/>
      <c r="AB208" s="282"/>
    </row>
    <row r="209" spans="1:28" ht="15" hidden="1" customHeight="1">
      <c r="A209" s="283">
        <f>ROW() - ROW(Tabla447817182024262[[#Headers],['#]])</f>
        <v>203</v>
      </c>
      <c r="B209" s="37" t="s">
        <v>9</v>
      </c>
      <c r="C209" s="283"/>
      <c r="D209" s="283"/>
      <c r="E209" s="49"/>
      <c r="G209" s="186"/>
      <c r="H209" s="54"/>
      <c r="I209" s="23"/>
      <c r="J209" s="40"/>
      <c r="K209" s="41"/>
      <c r="L209" s="285"/>
      <c r="N209" s="52"/>
      <c r="O209" s="41"/>
      <c r="P209" s="48"/>
      <c r="Q209" s="152"/>
      <c r="R209" s="50"/>
      <c r="S209" s="46"/>
      <c r="T209" s="40"/>
      <c r="U209" s="292"/>
      <c r="V209" s="155"/>
      <c r="W209" s="71"/>
      <c r="X209" s="292"/>
      <c r="Y209" s="292"/>
      <c r="Z209" s="293"/>
      <c r="AA209" s="282"/>
      <c r="AB209" s="282"/>
    </row>
    <row r="210" spans="1:28" ht="15" hidden="1" customHeight="1">
      <c r="A210" s="283">
        <f>ROW() - ROW(Tabla447817182024262[[#Headers],['#]])</f>
        <v>204</v>
      </c>
      <c r="B210" s="37" t="s">
        <v>9</v>
      </c>
      <c r="C210" s="283"/>
      <c r="E210" s="49"/>
      <c r="G210" s="186"/>
      <c r="H210" s="54"/>
      <c r="I210" s="46"/>
      <c r="J210" s="40"/>
      <c r="K210" s="41"/>
      <c r="L210" s="285"/>
      <c r="N210" s="52"/>
      <c r="O210" s="41"/>
      <c r="P210" s="48"/>
      <c r="Q210" s="152"/>
      <c r="R210" s="156"/>
      <c r="S210" s="46"/>
      <c r="T210" s="40"/>
      <c r="U210" s="292"/>
      <c r="V210" s="155"/>
      <c r="W210" s="71"/>
      <c r="X210" s="292"/>
      <c r="Y210" s="292"/>
      <c r="Z210" s="293"/>
      <c r="AA210" s="282"/>
      <c r="AB210" s="282"/>
    </row>
    <row r="211" spans="1:28" ht="15" hidden="1" customHeight="1">
      <c r="A211" s="283">
        <f>ROW() - ROW(Tabla447817182024262[[#Headers],['#]])</f>
        <v>205</v>
      </c>
      <c r="B211" s="37" t="s">
        <v>9</v>
      </c>
      <c r="E211" s="49"/>
      <c r="G211" s="186"/>
      <c r="H211" s="54"/>
      <c r="I211" s="46"/>
      <c r="J211" s="40"/>
      <c r="K211" s="41"/>
      <c r="L211" s="285"/>
      <c r="N211" s="52"/>
      <c r="O211" s="41"/>
      <c r="P211" s="48"/>
      <c r="Q211" s="152"/>
      <c r="R211" s="50"/>
      <c r="S211" s="46"/>
      <c r="T211" s="40"/>
      <c r="U211" s="292"/>
      <c r="V211" s="155"/>
      <c r="W211" s="71"/>
      <c r="X211" s="292"/>
      <c r="Y211" s="292"/>
      <c r="Z211" s="293"/>
      <c r="AA211" s="282"/>
      <c r="AB211" s="282"/>
    </row>
    <row r="212" spans="1:28" ht="15" hidden="1" customHeight="1">
      <c r="A212" s="283">
        <f>ROW() - ROW(Tabla447817182024262[[#Headers],['#]])</f>
        <v>206</v>
      </c>
      <c r="B212" s="37" t="s">
        <v>9</v>
      </c>
      <c r="E212" s="49"/>
      <c r="G212" s="186"/>
      <c r="H212" s="54"/>
      <c r="I212" s="46"/>
      <c r="J212" s="40"/>
      <c r="K212" s="41"/>
      <c r="L212" s="285"/>
      <c r="M212" s="51"/>
      <c r="N212" s="52"/>
      <c r="O212" s="53"/>
      <c r="P212" s="48"/>
      <c r="Q212" s="152"/>
      <c r="R212" s="50"/>
      <c r="S212" s="46"/>
      <c r="T212" s="40"/>
      <c r="U212" s="292"/>
      <c r="V212" s="155"/>
      <c r="W212" s="71"/>
      <c r="X212" s="292"/>
      <c r="Y212" s="292"/>
      <c r="Z212" s="293"/>
      <c r="AA212" s="282"/>
      <c r="AB212" s="282"/>
    </row>
    <row r="213" spans="1:28" ht="15" hidden="1" customHeight="1">
      <c r="A213" s="283">
        <f>ROW() - ROW(Tabla447817182024262[[#Headers],['#]])</f>
        <v>207</v>
      </c>
      <c r="B213" s="37" t="s">
        <v>9</v>
      </c>
      <c r="E213" s="49"/>
      <c r="G213" s="186"/>
      <c r="H213" s="54"/>
      <c r="I213" s="46"/>
      <c r="J213" s="40"/>
      <c r="K213" s="41"/>
      <c r="L213" s="285"/>
      <c r="N213" s="52"/>
      <c r="O213" s="41"/>
      <c r="P213" s="48"/>
      <c r="Q213" s="152"/>
      <c r="R213" s="156"/>
      <c r="S213" s="46"/>
      <c r="T213" s="40"/>
      <c r="U213" s="292"/>
      <c r="V213" s="155"/>
      <c r="W213" s="71"/>
      <c r="X213" s="292"/>
      <c r="Y213" s="292"/>
      <c r="Z213" s="293"/>
      <c r="AA213" s="282"/>
      <c r="AB213" s="282"/>
    </row>
    <row r="214" spans="1:28" ht="15" hidden="1" customHeight="1">
      <c r="A214" s="283">
        <f>ROW() - ROW(Tabla447817182024262[[#Headers],['#]])</f>
        <v>208</v>
      </c>
      <c r="B214" s="37" t="s">
        <v>9</v>
      </c>
      <c r="C214" s="283"/>
      <c r="E214" s="49"/>
      <c r="G214" s="186"/>
      <c r="H214" s="54"/>
      <c r="I214" s="46"/>
      <c r="J214" s="40"/>
      <c r="K214" s="41"/>
      <c r="L214" s="285"/>
      <c r="M214" s="55"/>
      <c r="N214" s="52"/>
      <c r="O214" s="41"/>
      <c r="P214" s="48"/>
      <c r="Q214" s="152"/>
      <c r="R214" s="41"/>
      <c r="S214" s="290"/>
      <c r="T214" s="291"/>
      <c r="U214" s="292"/>
      <c r="V214" s="155"/>
      <c r="W214" s="71"/>
      <c r="X214" s="292"/>
      <c r="Y214" s="292"/>
      <c r="Z214" s="293"/>
      <c r="AA214" s="282"/>
      <c r="AB214" s="282"/>
    </row>
    <row r="215" spans="1:28" ht="15" hidden="1" customHeight="1">
      <c r="A215" s="283">
        <f>ROW() - ROW(Tabla447817182024262[[#Headers],['#]])</f>
        <v>209</v>
      </c>
      <c r="B215" s="37" t="s">
        <v>9</v>
      </c>
      <c r="E215" s="49"/>
      <c r="G215" s="186"/>
      <c r="H215" s="54"/>
      <c r="I215" s="46"/>
      <c r="J215" s="40"/>
      <c r="K215" s="41"/>
      <c r="L215" s="285"/>
      <c r="M215" s="55"/>
      <c r="N215" s="52"/>
      <c r="O215" s="41"/>
      <c r="P215" s="48"/>
      <c r="Q215" s="152"/>
      <c r="R215" s="41"/>
      <c r="S215" s="290"/>
      <c r="T215" s="291"/>
      <c r="U215" s="292"/>
      <c r="V215" s="155"/>
      <c r="W215" s="71"/>
      <c r="X215" s="292"/>
      <c r="Y215" s="292"/>
      <c r="Z215" s="293"/>
      <c r="AA215" s="282"/>
      <c r="AB215" s="282"/>
    </row>
    <row r="216" spans="1:28" ht="15" hidden="1" customHeight="1">
      <c r="A216" s="283">
        <f>ROW() - ROW(Tabla447817182024262[[#Headers],['#]])</f>
        <v>210</v>
      </c>
      <c r="B216" s="37" t="s">
        <v>9</v>
      </c>
      <c r="E216" s="49"/>
      <c r="G216" s="186"/>
      <c r="H216" s="54"/>
      <c r="I216" s="46"/>
      <c r="J216" s="40"/>
      <c r="K216" s="41"/>
      <c r="L216" s="285"/>
      <c r="M216" s="55"/>
      <c r="N216" s="52"/>
      <c r="O216" s="41"/>
      <c r="P216" s="48"/>
      <c r="Q216" s="152"/>
      <c r="R216" s="41"/>
      <c r="S216" s="290"/>
      <c r="T216" s="291"/>
      <c r="U216" s="292"/>
      <c r="V216" s="155"/>
      <c r="W216" s="71"/>
      <c r="X216" s="292"/>
      <c r="Y216" s="292"/>
      <c r="Z216" s="293"/>
      <c r="AA216" s="282"/>
      <c r="AB216" s="282"/>
    </row>
    <row r="217" spans="1:28" ht="15" hidden="1" customHeight="1">
      <c r="A217" s="283">
        <f>ROW() - ROW(Tabla447817182024262[[#Headers],['#]])</f>
        <v>211</v>
      </c>
      <c r="B217" s="37" t="s">
        <v>9</v>
      </c>
      <c r="E217" s="49"/>
      <c r="G217" s="186"/>
      <c r="H217" s="54"/>
      <c r="I217" s="46"/>
      <c r="J217" s="40"/>
      <c r="K217" s="41"/>
      <c r="L217" s="285"/>
      <c r="M217" s="55"/>
      <c r="N217" s="52"/>
      <c r="O217" s="41"/>
      <c r="P217" s="48"/>
      <c r="Q217" s="152"/>
      <c r="R217" s="41"/>
      <c r="S217" s="290"/>
      <c r="T217" s="291"/>
      <c r="U217" s="292"/>
      <c r="V217" s="155"/>
      <c r="W217" s="71"/>
      <c r="X217" s="292"/>
      <c r="Y217" s="292"/>
      <c r="Z217" s="293"/>
      <c r="AA217" s="282"/>
      <c r="AB217" s="282"/>
    </row>
    <row r="218" spans="1:28" ht="15" hidden="1" customHeight="1">
      <c r="A218" s="283">
        <f>ROW() - ROW(Tabla447817182024262[[#Headers],['#]])</f>
        <v>212</v>
      </c>
      <c r="B218" s="37" t="s">
        <v>9</v>
      </c>
      <c r="E218" s="49"/>
      <c r="G218" s="186"/>
      <c r="H218" s="54"/>
      <c r="I218" s="47"/>
      <c r="J218" s="40"/>
      <c r="K218" s="41"/>
      <c r="L218" s="285"/>
      <c r="M218" s="55"/>
      <c r="N218" s="52"/>
      <c r="O218" s="53"/>
      <c r="P218" s="48"/>
      <c r="Q218" s="152"/>
      <c r="R218" s="41"/>
      <c r="S218" s="290"/>
      <c r="T218" s="291"/>
      <c r="U218" s="292"/>
      <c r="V218" s="155"/>
      <c r="W218" s="71"/>
      <c r="X218" s="292"/>
      <c r="Y218" s="292"/>
      <c r="Z218" s="293"/>
      <c r="AA218" s="282"/>
      <c r="AB218" s="282"/>
    </row>
    <row r="219" spans="1:28" ht="15" hidden="1" customHeight="1">
      <c r="A219" s="283">
        <f>ROW() - ROW(Tabla447817182024262[[#Headers],['#]])</f>
        <v>213</v>
      </c>
      <c r="B219" s="37" t="s">
        <v>9</v>
      </c>
      <c r="E219" s="49"/>
      <c r="G219" s="186"/>
      <c r="H219" s="54"/>
      <c r="I219" s="46"/>
      <c r="J219" s="40"/>
      <c r="K219" s="41"/>
      <c r="L219" s="285"/>
      <c r="M219" s="55"/>
      <c r="N219" s="52"/>
      <c r="O219" s="41"/>
      <c r="P219" s="48"/>
      <c r="Q219" s="152"/>
      <c r="R219" s="41"/>
      <c r="S219" s="290"/>
      <c r="T219" s="291"/>
      <c r="U219" s="292"/>
      <c r="V219" s="155"/>
      <c r="W219" s="71"/>
      <c r="X219" s="292"/>
      <c r="Y219" s="292"/>
      <c r="Z219" s="293"/>
      <c r="AA219" s="282"/>
      <c r="AB219" s="282"/>
    </row>
    <row r="220" spans="1:28" ht="15" hidden="1" customHeight="1">
      <c r="A220" s="283">
        <f>ROW() - ROW(Tabla447817182024262[[#Headers],['#]])</f>
        <v>214</v>
      </c>
      <c r="B220" s="37" t="s">
        <v>9</v>
      </c>
      <c r="E220" s="49"/>
      <c r="G220" s="186"/>
      <c r="H220" s="54"/>
      <c r="I220" s="46"/>
      <c r="J220" s="40"/>
      <c r="K220" s="41"/>
      <c r="L220" s="285"/>
      <c r="M220" s="55"/>
      <c r="N220" s="52"/>
      <c r="O220" s="41"/>
      <c r="P220" s="48"/>
      <c r="Q220" s="152"/>
      <c r="R220" s="41"/>
      <c r="S220" s="290"/>
      <c r="T220" s="291"/>
      <c r="U220" s="292"/>
      <c r="V220" s="155"/>
      <c r="W220" s="71"/>
      <c r="X220" s="292"/>
      <c r="Y220" s="292"/>
      <c r="Z220" s="293"/>
      <c r="AA220" s="282"/>
      <c r="AB220" s="282"/>
    </row>
    <row r="221" spans="1:28" ht="15" hidden="1" customHeight="1">
      <c r="A221" s="283">
        <f>ROW() - ROW(Tabla447817182024262[[#Headers],['#]])</f>
        <v>215</v>
      </c>
      <c r="B221" s="37" t="s">
        <v>9</v>
      </c>
      <c r="E221" s="49"/>
      <c r="G221" s="186"/>
      <c r="H221" s="54"/>
      <c r="I221" s="46"/>
      <c r="J221" s="40"/>
      <c r="K221" s="41"/>
      <c r="L221" s="285"/>
      <c r="M221" s="55"/>
      <c r="N221" s="52"/>
      <c r="O221" s="41"/>
      <c r="P221" s="48"/>
      <c r="Q221" s="152"/>
      <c r="R221" s="41"/>
      <c r="S221" s="290"/>
      <c r="T221" s="291"/>
      <c r="U221" s="292"/>
      <c r="V221" s="155"/>
      <c r="W221" s="71"/>
      <c r="X221" s="292"/>
      <c r="Y221" s="292"/>
      <c r="Z221" s="293"/>
      <c r="AA221" s="282"/>
      <c r="AB221" s="282"/>
    </row>
    <row r="222" spans="1:28" ht="15" hidden="1" customHeight="1">
      <c r="A222" s="283">
        <f>ROW() - ROW(Tabla447817182024262[[#Headers],['#]])</f>
        <v>216</v>
      </c>
      <c r="B222" s="37" t="s">
        <v>9</v>
      </c>
      <c r="E222" s="49"/>
      <c r="G222" s="186"/>
      <c r="H222" s="54"/>
      <c r="I222" s="46"/>
      <c r="J222" s="40"/>
      <c r="K222" s="41"/>
      <c r="L222" s="285"/>
      <c r="M222" s="55"/>
      <c r="N222" s="52"/>
      <c r="O222" s="41"/>
      <c r="P222" s="48"/>
      <c r="Q222" s="152"/>
      <c r="R222" s="41"/>
      <c r="S222" s="290"/>
      <c r="T222" s="291"/>
      <c r="U222" s="292"/>
      <c r="V222" s="155"/>
      <c r="W222" s="71"/>
      <c r="X222" s="292"/>
      <c r="Y222" s="292"/>
      <c r="Z222" s="293"/>
      <c r="AA222" s="282"/>
      <c r="AB222" s="282"/>
    </row>
    <row r="223" spans="1:28" ht="15" hidden="1" customHeight="1">
      <c r="A223" s="283">
        <f>ROW() - ROW(Tabla447817182024262[[#Headers],['#]])</f>
        <v>217</v>
      </c>
      <c r="B223" s="37" t="s">
        <v>9</v>
      </c>
      <c r="E223" s="49"/>
      <c r="G223" s="186"/>
      <c r="H223" s="54"/>
      <c r="I223" s="46"/>
      <c r="J223" s="40"/>
      <c r="K223" s="41"/>
      <c r="L223" s="285"/>
      <c r="M223" s="55"/>
      <c r="N223" s="52"/>
      <c r="O223" s="41"/>
      <c r="P223" s="48"/>
      <c r="Q223" s="152"/>
      <c r="R223" s="41"/>
      <c r="S223" s="290"/>
      <c r="T223" s="291"/>
      <c r="U223" s="292"/>
      <c r="V223" s="155"/>
      <c r="W223" s="71"/>
      <c r="X223" s="292"/>
      <c r="Y223" s="292"/>
      <c r="Z223" s="293"/>
      <c r="AA223" s="282"/>
      <c r="AB223" s="282"/>
    </row>
    <row r="224" spans="1:28" ht="15" hidden="1" customHeight="1">
      <c r="A224" s="283">
        <f>ROW() - ROW(Tabla447817182024262[[#Headers],['#]])</f>
        <v>218</v>
      </c>
      <c r="B224" s="37" t="s">
        <v>9</v>
      </c>
      <c r="E224" s="49"/>
      <c r="G224" s="186"/>
      <c r="H224" s="54"/>
      <c r="I224" s="46"/>
      <c r="J224" s="40"/>
      <c r="K224" s="41"/>
      <c r="L224" s="285"/>
      <c r="M224" s="55"/>
      <c r="N224" s="52"/>
      <c r="O224" s="41"/>
      <c r="P224" s="48"/>
      <c r="Q224" s="152"/>
      <c r="R224" s="41"/>
      <c r="S224" s="290"/>
      <c r="T224" s="291"/>
      <c r="U224" s="292"/>
      <c r="V224" s="155"/>
      <c r="W224" s="71"/>
      <c r="X224" s="292"/>
      <c r="Y224" s="292"/>
      <c r="Z224" s="293"/>
      <c r="AA224" s="282"/>
      <c r="AB224" s="282"/>
    </row>
    <row r="225" spans="1:28" ht="15" hidden="1" customHeight="1">
      <c r="A225" s="283">
        <f>ROW() - ROW(Tabla447817182024262[[#Headers],['#]])</f>
        <v>219</v>
      </c>
      <c r="B225" s="37" t="s">
        <v>9</v>
      </c>
      <c r="E225" s="49"/>
      <c r="G225" s="186"/>
      <c r="H225" s="54"/>
      <c r="I225" s="46"/>
      <c r="J225" s="40"/>
      <c r="K225" s="41"/>
      <c r="L225" s="285"/>
      <c r="M225" s="55"/>
      <c r="N225" s="52"/>
      <c r="O225" s="41"/>
      <c r="P225" s="48"/>
      <c r="Q225" s="152"/>
      <c r="R225" s="41"/>
      <c r="S225" s="290"/>
      <c r="T225" s="291"/>
      <c r="U225" s="292"/>
      <c r="V225" s="155"/>
      <c r="W225" s="71"/>
      <c r="X225" s="292"/>
      <c r="Y225" s="292"/>
      <c r="Z225" s="293"/>
      <c r="AA225" s="282"/>
      <c r="AB225" s="282"/>
    </row>
    <row r="226" spans="1:28" ht="15" hidden="1" customHeight="1">
      <c r="A226" s="283">
        <f>ROW() - ROW(Tabla447817182024262[[#Headers],['#]])</f>
        <v>220</v>
      </c>
      <c r="B226" s="37" t="s">
        <v>9</v>
      </c>
      <c r="E226" s="49"/>
      <c r="G226" s="186"/>
      <c r="H226" s="54"/>
      <c r="I226" s="46"/>
      <c r="J226" s="40"/>
      <c r="K226" s="41"/>
      <c r="L226" s="285"/>
      <c r="M226" s="55"/>
      <c r="N226" s="52"/>
      <c r="O226" s="41"/>
      <c r="P226" s="48"/>
      <c r="Q226" s="152"/>
      <c r="R226" s="41"/>
      <c r="S226" s="290"/>
      <c r="T226" s="291"/>
      <c r="U226" s="292"/>
      <c r="V226" s="155"/>
      <c r="W226" s="71"/>
      <c r="X226" s="292"/>
      <c r="Y226" s="292"/>
      <c r="Z226" s="293"/>
      <c r="AA226" s="282"/>
      <c r="AB226" s="282"/>
    </row>
    <row r="227" spans="1:28" ht="15" hidden="1" customHeight="1">
      <c r="A227" s="283">
        <f>ROW() - ROW(Tabla447817182024262[[#Headers],['#]])</f>
        <v>221</v>
      </c>
      <c r="B227" s="37" t="s">
        <v>9</v>
      </c>
      <c r="E227" s="49"/>
      <c r="G227" s="186"/>
      <c r="H227" s="54"/>
      <c r="I227" s="46"/>
      <c r="J227" s="40"/>
      <c r="K227" s="41"/>
      <c r="L227" s="285"/>
      <c r="M227" s="55"/>
      <c r="N227" s="52"/>
      <c r="O227" s="41"/>
      <c r="P227" s="48"/>
      <c r="Q227" s="152"/>
      <c r="R227" s="41"/>
      <c r="S227" s="290"/>
      <c r="T227" s="291"/>
      <c r="U227" s="292"/>
      <c r="V227" s="155"/>
      <c r="W227" s="71"/>
      <c r="X227" s="292"/>
      <c r="Y227" s="292"/>
      <c r="Z227" s="293"/>
      <c r="AA227" s="282"/>
      <c r="AB227" s="282"/>
    </row>
    <row r="228" spans="1:28" ht="15" hidden="1" customHeight="1">
      <c r="A228" s="283">
        <f>ROW() - ROW(Tabla447817182024262[[#Headers],['#]])</f>
        <v>222</v>
      </c>
      <c r="B228" s="37" t="s">
        <v>9</v>
      </c>
      <c r="E228" s="49"/>
      <c r="G228" s="186"/>
      <c r="H228" s="54"/>
      <c r="I228" s="46"/>
      <c r="J228" s="40"/>
      <c r="K228" s="41"/>
      <c r="L228" s="285"/>
      <c r="M228" s="55"/>
      <c r="N228" s="52"/>
      <c r="O228" s="53"/>
      <c r="P228" s="48"/>
      <c r="Q228" s="152"/>
      <c r="R228" s="41"/>
      <c r="S228" s="290"/>
      <c r="T228" s="291"/>
      <c r="U228" s="292"/>
      <c r="V228" s="155"/>
      <c r="W228" s="71"/>
      <c r="X228" s="292"/>
      <c r="Y228" s="292"/>
      <c r="Z228" s="293"/>
      <c r="AA228" s="282"/>
      <c r="AB228" s="282"/>
    </row>
    <row r="229" spans="1:28" ht="15" hidden="1" customHeight="1">
      <c r="A229" s="283">
        <f>ROW() - ROW(Tabla447817182024262[[#Headers],['#]])</f>
        <v>223</v>
      </c>
      <c r="B229" s="37" t="s">
        <v>9</v>
      </c>
      <c r="E229" s="49"/>
      <c r="G229" s="186"/>
      <c r="H229" s="54"/>
      <c r="I229" s="46"/>
      <c r="J229" s="40"/>
      <c r="K229" s="41"/>
      <c r="L229" s="285"/>
      <c r="M229" s="55"/>
      <c r="N229" s="52"/>
      <c r="O229" s="41"/>
      <c r="P229" s="48"/>
      <c r="Q229" s="152"/>
      <c r="R229" s="41"/>
      <c r="S229" s="290"/>
      <c r="T229" s="291"/>
      <c r="U229" s="292"/>
      <c r="V229" s="155"/>
      <c r="W229" s="71"/>
      <c r="X229" s="292"/>
      <c r="Y229" s="292"/>
      <c r="Z229" s="293"/>
      <c r="AA229" s="282"/>
      <c r="AB229" s="282"/>
    </row>
    <row r="230" spans="1:28" ht="15" hidden="1" customHeight="1">
      <c r="A230" s="283">
        <f>ROW() - ROW(Tabla447817182024262[[#Headers],['#]])</f>
        <v>224</v>
      </c>
      <c r="B230" s="37" t="s">
        <v>9</v>
      </c>
      <c r="E230" s="49"/>
      <c r="G230" s="186"/>
      <c r="H230" s="54"/>
      <c r="I230" s="46"/>
      <c r="J230" s="40"/>
      <c r="K230" s="41"/>
      <c r="L230" s="285"/>
      <c r="M230" s="55"/>
      <c r="N230" s="52"/>
      <c r="O230" s="41"/>
      <c r="P230" s="48"/>
      <c r="Q230" s="152"/>
      <c r="R230" s="41"/>
      <c r="S230" s="290"/>
      <c r="T230" s="291"/>
      <c r="U230" s="292"/>
      <c r="V230" s="155"/>
      <c r="W230" s="71"/>
      <c r="X230" s="292"/>
      <c r="Y230" s="292"/>
      <c r="Z230" s="293"/>
      <c r="AA230" s="282"/>
      <c r="AB230" s="282"/>
    </row>
    <row r="231" spans="1:28" ht="15" hidden="1" customHeight="1">
      <c r="A231" s="283">
        <f>ROW() - ROW(Tabla447817182024262[[#Headers],['#]])</f>
        <v>225</v>
      </c>
      <c r="B231" s="37" t="s">
        <v>9</v>
      </c>
      <c r="E231" s="49"/>
      <c r="G231" s="186"/>
      <c r="H231" s="54"/>
      <c r="I231" s="46"/>
      <c r="J231" s="40"/>
      <c r="K231" s="41"/>
      <c r="L231" s="285"/>
      <c r="M231" s="55"/>
      <c r="N231" s="52"/>
      <c r="O231" s="41"/>
      <c r="P231" s="48"/>
      <c r="Q231" s="152"/>
      <c r="R231" s="41"/>
      <c r="S231" s="290"/>
      <c r="T231" s="291"/>
      <c r="U231" s="292"/>
      <c r="V231" s="155"/>
      <c r="W231" s="71"/>
      <c r="X231" s="292"/>
      <c r="Y231" s="292"/>
      <c r="Z231" s="293"/>
      <c r="AA231" s="282"/>
      <c r="AB231" s="282"/>
    </row>
    <row r="232" spans="1:28" ht="15" hidden="1" customHeight="1">
      <c r="A232" s="283">
        <f>ROW() - ROW(Tabla447817182024262[[#Headers],['#]])</f>
        <v>226</v>
      </c>
      <c r="B232" s="37" t="s">
        <v>9</v>
      </c>
      <c r="E232" s="49"/>
      <c r="G232" s="186"/>
      <c r="H232" s="54"/>
      <c r="I232" s="46"/>
      <c r="J232" s="40"/>
      <c r="K232" s="41"/>
      <c r="L232" s="285"/>
      <c r="M232" s="55"/>
      <c r="N232" s="52"/>
      <c r="O232" s="41"/>
      <c r="P232" s="48"/>
      <c r="Q232" s="152"/>
      <c r="R232" s="41"/>
      <c r="S232" s="290"/>
      <c r="T232" s="291"/>
      <c r="U232" s="292"/>
      <c r="V232" s="155"/>
      <c r="W232" s="71"/>
      <c r="X232" s="292"/>
      <c r="Y232" s="292"/>
      <c r="Z232" s="293"/>
      <c r="AA232" s="282"/>
      <c r="AB232" s="282"/>
    </row>
    <row r="233" spans="1:28" ht="15" hidden="1" customHeight="1">
      <c r="A233" s="283">
        <f>ROW() - ROW(Tabla447817182024262[[#Headers],['#]])</f>
        <v>227</v>
      </c>
      <c r="B233" s="37" t="s">
        <v>9</v>
      </c>
      <c r="E233" s="49"/>
      <c r="G233" s="186"/>
      <c r="H233" s="54"/>
      <c r="I233" s="46"/>
      <c r="J233" s="40"/>
      <c r="K233" s="41"/>
      <c r="L233" s="285"/>
      <c r="M233" s="55"/>
      <c r="N233" s="52"/>
      <c r="O233" s="41"/>
      <c r="P233" s="48"/>
      <c r="Q233" s="152"/>
      <c r="R233" s="41"/>
      <c r="S233" s="290"/>
      <c r="T233" s="291"/>
      <c r="U233" s="292"/>
      <c r="V233" s="155"/>
      <c r="W233" s="71"/>
      <c r="X233" s="292"/>
      <c r="Y233" s="292"/>
      <c r="Z233" s="293"/>
      <c r="AA233" s="282"/>
      <c r="AB233" s="282"/>
    </row>
    <row r="234" spans="1:28" ht="15" hidden="1" customHeight="1">
      <c r="A234" s="283">
        <f>ROW() - ROW(Tabla447817182024262[[#Headers],['#]])</f>
        <v>228</v>
      </c>
      <c r="B234" s="37" t="s">
        <v>9</v>
      </c>
      <c r="E234" s="49"/>
      <c r="G234" s="186"/>
      <c r="H234" s="54"/>
      <c r="I234" s="46"/>
      <c r="J234" s="40"/>
      <c r="K234" s="41"/>
      <c r="L234" s="20"/>
      <c r="M234" s="55"/>
      <c r="N234" s="52"/>
      <c r="O234" s="41"/>
      <c r="P234" s="48"/>
      <c r="Q234" s="152"/>
      <c r="R234" s="41"/>
      <c r="S234" s="290"/>
      <c r="T234" s="291"/>
      <c r="U234" s="292"/>
      <c r="V234" s="155"/>
      <c r="W234" s="71"/>
      <c r="X234" s="292"/>
      <c r="Y234" s="292"/>
      <c r="Z234" s="293"/>
      <c r="AA234" s="282"/>
      <c r="AB234" s="282"/>
    </row>
    <row r="235" spans="1:28" ht="15" hidden="1" customHeight="1">
      <c r="A235" s="283">
        <f>ROW() - ROW(Tabla447817182024262[[#Headers],['#]])</f>
        <v>229</v>
      </c>
      <c r="B235" s="37" t="s">
        <v>9</v>
      </c>
      <c r="E235" s="49"/>
      <c r="G235" s="186"/>
      <c r="H235" s="54"/>
      <c r="I235" s="46"/>
      <c r="J235" s="40"/>
      <c r="K235" s="41"/>
      <c r="L235" s="20"/>
      <c r="M235" s="55"/>
      <c r="N235" s="52"/>
      <c r="O235" s="41"/>
      <c r="P235" s="48"/>
      <c r="Q235" s="152"/>
      <c r="R235" s="41"/>
      <c r="S235" s="290"/>
      <c r="T235" s="291"/>
      <c r="U235" s="292"/>
      <c r="V235" s="155"/>
      <c r="W235" s="71"/>
      <c r="X235" s="292"/>
      <c r="Y235" s="292"/>
      <c r="Z235" s="293"/>
      <c r="AA235" s="282"/>
      <c r="AB235" s="282"/>
    </row>
    <row r="236" spans="1:28" ht="15" hidden="1" customHeight="1">
      <c r="A236" s="283">
        <f>ROW() - ROW(Tabla447817182024262[[#Headers],['#]])</f>
        <v>230</v>
      </c>
      <c r="B236" s="37" t="s">
        <v>9</v>
      </c>
      <c r="E236" s="49"/>
      <c r="G236" s="186"/>
      <c r="H236" s="54"/>
      <c r="I236" s="46"/>
      <c r="J236" s="40"/>
      <c r="K236" s="41"/>
      <c r="L236" s="285"/>
      <c r="M236" s="55"/>
      <c r="N236" s="52"/>
      <c r="O236" s="41"/>
      <c r="P236" s="48"/>
      <c r="Q236" s="152"/>
      <c r="R236" s="41"/>
      <c r="S236" s="290"/>
      <c r="T236" s="291"/>
      <c r="U236" s="292"/>
      <c r="V236" s="155"/>
      <c r="W236" s="71"/>
      <c r="X236" s="292"/>
      <c r="Y236" s="292"/>
      <c r="Z236" s="293"/>
      <c r="AA236" s="282"/>
      <c r="AB236" s="282"/>
    </row>
    <row r="237" spans="1:28" ht="15" hidden="1" customHeight="1">
      <c r="A237" s="283">
        <f>ROW() - ROW(Tabla447817182024262[[#Headers],['#]])</f>
        <v>231</v>
      </c>
      <c r="B237" s="37" t="s">
        <v>9</v>
      </c>
      <c r="E237" s="49"/>
      <c r="G237" s="186"/>
      <c r="H237" s="54"/>
      <c r="I237" s="46"/>
      <c r="J237" s="40"/>
      <c r="K237" s="41"/>
      <c r="L237" s="285"/>
      <c r="M237" s="55"/>
      <c r="N237" s="52"/>
      <c r="O237" s="41"/>
      <c r="P237" s="48"/>
      <c r="Q237" s="152"/>
      <c r="R237" s="41"/>
      <c r="S237" s="290"/>
      <c r="T237" s="291"/>
      <c r="U237" s="292"/>
      <c r="V237" s="155"/>
      <c r="W237" s="71"/>
      <c r="X237" s="292"/>
      <c r="Y237" s="292"/>
      <c r="Z237" s="293"/>
      <c r="AA237" s="282"/>
      <c r="AB237" s="282"/>
    </row>
    <row r="238" spans="1:28" ht="15" hidden="1" customHeight="1">
      <c r="A238" s="283">
        <f>ROW() - ROW(Tabla447817182024262[[#Headers],['#]])</f>
        <v>232</v>
      </c>
      <c r="B238" s="37" t="s">
        <v>9</v>
      </c>
      <c r="E238" s="49"/>
      <c r="G238" s="186"/>
      <c r="H238" s="54"/>
      <c r="I238" s="46"/>
      <c r="J238" s="40"/>
      <c r="K238" s="41"/>
      <c r="L238" s="285"/>
      <c r="M238" s="55"/>
      <c r="N238" s="52"/>
      <c r="O238" s="41"/>
      <c r="P238" s="48"/>
      <c r="Q238" s="152"/>
      <c r="R238" s="41"/>
      <c r="S238" s="290"/>
      <c r="T238" s="291"/>
      <c r="U238" s="292"/>
      <c r="V238" s="155"/>
      <c r="W238" s="71"/>
      <c r="X238" s="292"/>
      <c r="Y238" s="292"/>
      <c r="Z238" s="293"/>
      <c r="AA238" s="282"/>
      <c r="AB238" s="282"/>
    </row>
    <row r="239" spans="1:28" ht="15" hidden="1" customHeight="1">
      <c r="A239" s="283">
        <f>ROW() - ROW(Tabla447817182024262[[#Headers],['#]])</f>
        <v>233</v>
      </c>
      <c r="B239" s="37" t="s">
        <v>9</v>
      </c>
      <c r="E239" s="49"/>
      <c r="G239" s="186"/>
      <c r="H239" s="54"/>
      <c r="I239" s="46"/>
      <c r="J239" s="40"/>
      <c r="K239" s="41"/>
      <c r="L239" s="285"/>
      <c r="M239" s="55"/>
      <c r="N239" s="52"/>
      <c r="O239" s="41"/>
      <c r="P239" s="48"/>
      <c r="Q239" s="152"/>
      <c r="R239" s="41"/>
      <c r="S239" s="290"/>
      <c r="T239" s="291"/>
      <c r="U239" s="292"/>
      <c r="V239" s="155"/>
      <c r="W239" s="71"/>
      <c r="X239" s="292"/>
      <c r="Y239" s="292"/>
      <c r="Z239" s="293"/>
      <c r="AA239" s="282"/>
      <c r="AB239" s="282"/>
    </row>
    <row r="240" spans="1:28" ht="15" hidden="1" customHeight="1">
      <c r="A240" s="283">
        <f>ROW() - ROW(Tabla447817182024262[[#Headers],['#]])</f>
        <v>234</v>
      </c>
      <c r="B240" s="37" t="s">
        <v>9</v>
      </c>
      <c r="E240" s="49"/>
      <c r="G240" s="186"/>
      <c r="H240" s="54"/>
      <c r="I240" s="46"/>
      <c r="J240" s="40"/>
      <c r="K240" s="41"/>
      <c r="L240" s="285"/>
      <c r="M240" s="55"/>
      <c r="N240" s="52"/>
      <c r="O240" s="41"/>
      <c r="P240" s="48"/>
      <c r="Q240" s="152"/>
      <c r="R240" s="41"/>
      <c r="S240" s="290"/>
      <c r="T240" s="291"/>
      <c r="U240" s="292"/>
      <c r="V240" s="155"/>
      <c r="W240" s="71"/>
      <c r="X240" s="292"/>
      <c r="Y240" s="292"/>
      <c r="Z240" s="293"/>
      <c r="AA240" s="282"/>
      <c r="AB240" s="282"/>
    </row>
    <row r="241" spans="1:28" ht="15" hidden="1" customHeight="1">
      <c r="A241" s="283">
        <f>ROW() - ROW(Tabla447817182024262[[#Headers],['#]])</f>
        <v>235</v>
      </c>
      <c r="B241" s="37" t="s">
        <v>9</v>
      </c>
      <c r="E241" s="49"/>
      <c r="G241" s="186"/>
      <c r="H241" s="54"/>
      <c r="I241" s="46"/>
      <c r="J241" s="40"/>
      <c r="K241" s="41"/>
      <c r="L241" s="285"/>
      <c r="M241" s="55"/>
      <c r="N241" s="52"/>
      <c r="O241" s="41"/>
      <c r="P241" s="48"/>
      <c r="Q241" s="152"/>
      <c r="R241" s="41"/>
      <c r="S241" s="290"/>
      <c r="T241" s="291"/>
      <c r="U241" s="292"/>
      <c r="V241" s="155"/>
      <c r="W241" s="71"/>
      <c r="X241" s="292"/>
      <c r="Y241" s="292"/>
      <c r="Z241" s="293"/>
      <c r="AA241" s="282"/>
      <c r="AB241" s="282"/>
    </row>
    <row r="242" spans="1:28" ht="15" hidden="1" customHeight="1">
      <c r="A242" s="283">
        <f>ROW() - ROW(Tabla447817182024262[[#Headers],['#]])</f>
        <v>236</v>
      </c>
      <c r="B242" s="37" t="s">
        <v>9</v>
      </c>
      <c r="E242" s="49"/>
      <c r="G242" s="186"/>
      <c r="H242" s="54"/>
      <c r="I242" s="46"/>
      <c r="J242" s="40"/>
      <c r="K242" s="41"/>
      <c r="L242" s="20"/>
      <c r="M242" s="55"/>
      <c r="N242" s="52"/>
      <c r="O242" s="41"/>
      <c r="P242" s="48"/>
      <c r="Q242" s="152"/>
      <c r="R242" s="41"/>
      <c r="S242" s="290"/>
      <c r="T242" s="291"/>
      <c r="U242" s="292"/>
      <c r="V242" s="155"/>
      <c r="W242" s="71"/>
      <c r="X242" s="292"/>
      <c r="Y242" s="292"/>
      <c r="Z242" s="293"/>
      <c r="AA242" s="282"/>
      <c r="AB242" s="282"/>
    </row>
    <row r="243" spans="1:28" ht="15" hidden="1" customHeight="1">
      <c r="A243" s="283">
        <f>ROW() - ROW(Tabla447817182024262[[#Headers],['#]])</f>
        <v>237</v>
      </c>
      <c r="B243" s="37" t="s">
        <v>9</v>
      </c>
      <c r="E243" s="49"/>
      <c r="G243" s="186"/>
      <c r="H243" s="54"/>
      <c r="I243" s="46"/>
      <c r="J243" s="40"/>
      <c r="K243" s="41"/>
      <c r="L243" s="20"/>
      <c r="M243" s="55"/>
      <c r="N243" s="52"/>
      <c r="O243" s="41"/>
      <c r="P243" s="48"/>
      <c r="Q243" s="152"/>
      <c r="R243" s="41"/>
      <c r="S243" s="290"/>
      <c r="T243" s="291"/>
      <c r="U243" s="292"/>
      <c r="V243" s="155"/>
      <c r="W243" s="71"/>
      <c r="X243" s="292"/>
      <c r="Y243" s="292"/>
      <c r="Z243" s="293"/>
      <c r="AA243" s="282"/>
      <c r="AB243" s="282"/>
    </row>
    <row r="244" spans="1:28" ht="15" hidden="1" customHeight="1">
      <c r="A244" s="283">
        <f>ROW() - ROW(Tabla447817182024262[[#Headers],['#]])</f>
        <v>238</v>
      </c>
      <c r="B244" s="37" t="s">
        <v>9</v>
      </c>
      <c r="E244" s="49"/>
      <c r="G244" s="186"/>
      <c r="H244" s="54"/>
      <c r="I244" s="46"/>
      <c r="J244" s="40"/>
      <c r="K244" s="41"/>
      <c r="L244" s="20"/>
      <c r="M244" s="55"/>
      <c r="N244" s="52"/>
      <c r="O244" s="41"/>
      <c r="P244" s="48"/>
      <c r="Q244" s="152"/>
      <c r="R244" s="41"/>
      <c r="S244" s="290"/>
      <c r="T244" s="291"/>
      <c r="U244" s="292"/>
      <c r="V244" s="155"/>
      <c r="W244" s="71"/>
      <c r="X244" s="292"/>
      <c r="Y244" s="292"/>
      <c r="Z244" s="293"/>
      <c r="AA244" s="282"/>
      <c r="AB244" s="282"/>
    </row>
    <row r="245" spans="1:28" ht="15" hidden="1" customHeight="1">
      <c r="A245" s="283">
        <f>ROW() - ROW(Tabla447817182024262[[#Headers],['#]])</f>
        <v>239</v>
      </c>
      <c r="B245" s="37" t="s">
        <v>9</v>
      </c>
      <c r="E245" s="49"/>
      <c r="G245" s="186"/>
      <c r="H245" s="54"/>
      <c r="I245" s="46"/>
      <c r="J245" s="40"/>
      <c r="K245" s="41"/>
      <c r="L245" s="20"/>
      <c r="M245" s="55"/>
      <c r="N245" s="52"/>
      <c r="O245" s="41"/>
      <c r="P245" s="48"/>
      <c r="Q245" s="152"/>
      <c r="R245" s="41"/>
      <c r="S245" s="290"/>
      <c r="T245" s="291"/>
      <c r="U245" s="292"/>
      <c r="V245" s="155"/>
      <c r="W245" s="71"/>
      <c r="X245" s="292"/>
      <c r="Y245" s="292"/>
      <c r="Z245" s="293"/>
      <c r="AA245" s="282"/>
      <c r="AB245" s="282"/>
    </row>
    <row r="246" spans="1:28" ht="15" hidden="1" customHeight="1">
      <c r="A246" s="283">
        <f>ROW() - ROW(Tabla447817182024262[[#Headers],['#]])</f>
        <v>240</v>
      </c>
      <c r="B246" s="37" t="s">
        <v>9</v>
      </c>
      <c r="C246" s="283"/>
      <c r="D246" s="283"/>
      <c r="E246" s="284"/>
      <c r="G246" s="186"/>
      <c r="H246" s="54"/>
      <c r="I246" s="46"/>
      <c r="J246" s="40"/>
      <c r="K246" s="41"/>
      <c r="L246" s="20"/>
      <c r="M246" s="55"/>
      <c r="N246" s="52"/>
      <c r="O246" s="41"/>
      <c r="P246" s="48"/>
      <c r="Q246" s="152"/>
      <c r="R246" s="41"/>
      <c r="S246" s="290"/>
      <c r="T246" s="291"/>
      <c r="U246" s="292"/>
      <c r="V246" s="155"/>
      <c r="W246" s="71"/>
      <c r="X246" s="292"/>
      <c r="Y246" s="292"/>
      <c r="Z246" s="293"/>
      <c r="AA246" s="282"/>
      <c r="AB246" s="282"/>
    </row>
    <row r="247" spans="1:28" ht="15" hidden="1" customHeight="1">
      <c r="A247" s="283">
        <f>ROW() - ROW(Tabla447817182024262[[#Headers],['#]])</f>
        <v>241</v>
      </c>
      <c r="B247" s="37" t="s">
        <v>9</v>
      </c>
      <c r="C247" s="283"/>
      <c r="D247" s="283"/>
      <c r="E247" s="284"/>
      <c r="F247" s="286"/>
      <c r="G247" s="186"/>
      <c r="H247" s="54"/>
      <c r="I247" s="46"/>
      <c r="J247" s="40"/>
      <c r="K247" s="41"/>
      <c r="L247" s="20"/>
      <c r="M247" s="55"/>
      <c r="N247" s="48"/>
      <c r="O247" s="41"/>
      <c r="P247" s="48"/>
      <c r="Q247" s="152"/>
      <c r="R247" s="41"/>
      <c r="S247" s="290"/>
      <c r="T247" s="291"/>
      <c r="U247" s="292"/>
      <c r="V247" s="155"/>
      <c r="W247" s="71"/>
      <c r="X247" s="292"/>
      <c r="Y247" s="292"/>
      <c r="Z247" s="293"/>
      <c r="AA247" s="282"/>
      <c r="AB247" s="282"/>
    </row>
    <row r="248" spans="1:28" ht="15" hidden="1" customHeight="1">
      <c r="A248" s="283">
        <f>ROW() - ROW(Tabla447817182024262[[#Headers],['#]])</f>
        <v>242</v>
      </c>
      <c r="B248" s="37" t="s">
        <v>9</v>
      </c>
      <c r="C248" s="283"/>
      <c r="D248" s="283"/>
      <c r="E248" s="284"/>
      <c r="F248" s="286"/>
      <c r="G248" s="186"/>
      <c r="H248" s="54"/>
      <c r="I248" s="46"/>
      <c r="J248" s="40"/>
      <c r="K248" s="41"/>
      <c r="L248" s="285"/>
      <c r="M248" s="55"/>
      <c r="N248" s="48"/>
      <c r="O248" s="53"/>
      <c r="P248" s="48"/>
      <c r="Q248" s="152"/>
      <c r="R248" s="41"/>
      <c r="S248" s="290"/>
      <c r="T248" s="291"/>
      <c r="U248" s="292"/>
      <c r="V248" s="155"/>
      <c r="W248" s="71"/>
      <c r="X248" s="292"/>
      <c r="Y248" s="292"/>
      <c r="Z248" s="293"/>
      <c r="AA248" s="282"/>
      <c r="AB248" s="282"/>
    </row>
    <row r="249" spans="1:28" ht="15" hidden="1" customHeight="1">
      <c r="A249" s="283">
        <f>ROW() - ROW(Tabla447817182024262[[#Headers],['#]])</f>
        <v>243</v>
      </c>
      <c r="B249" s="37" t="s">
        <v>9</v>
      </c>
      <c r="C249" s="283"/>
      <c r="D249" s="283"/>
      <c r="E249" s="284"/>
      <c r="F249" s="286"/>
      <c r="G249" s="186"/>
      <c r="H249" s="54"/>
      <c r="I249" s="46"/>
      <c r="J249" s="40"/>
      <c r="K249" s="41"/>
      <c r="L249" s="20"/>
      <c r="M249" s="55"/>
      <c r="N249" s="48"/>
      <c r="O249" s="41"/>
      <c r="P249" s="48"/>
      <c r="Q249" s="152"/>
      <c r="R249" s="41"/>
      <c r="S249" s="290"/>
      <c r="T249" s="291"/>
      <c r="U249" s="292"/>
      <c r="V249" s="155"/>
      <c r="W249" s="71"/>
      <c r="X249" s="292"/>
      <c r="Y249" s="292"/>
      <c r="Z249" s="293"/>
      <c r="AA249" s="282"/>
      <c r="AB249" s="282"/>
    </row>
    <row r="250" spans="1:28" ht="15" hidden="1" customHeight="1">
      <c r="A250" s="283">
        <f>ROW() - ROW(Tabla447817182024262[[#Headers],['#]])</f>
        <v>244</v>
      </c>
      <c r="B250" s="37" t="s">
        <v>9</v>
      </c>
      <c r="C250" s="283"/>
      <c r="D250" s="283"/>
      <c r="E250" s="284"/>
      <c r="G250" s="186"/>
      <c r="H250" s="54"/>
      <c r="I250" s="46"/>
      <c r="J250" s="40"/>
      <c r="K250" s="41"/>
      <c r="L250" s="20"/>
      <c r="M250" s="55"/>
      <c r="N250" s="52"/>
      <c r="O250" s="41"/>
      <c r="P250" s="48"/>
      <c r="Q250" s="41"/>
      <c r="R250" s="41"/>
      <c r="S250" s="290"/>
      <c r="T250" s="291"/>
      <c r="U250" s="292"/>
      <c r="V250" s="155"/>
      <c r="W250" s="71"/>
      <c r="X250" s="292"/>
      <c r="Y250" s="292"/>
      <c r="Z250" s="293"/>
      <c r="AA250" s="282"/>
      <c r="AB250" s="282"/>
    </row>
    <row r="251" spans="1:28" ht="15" hidden="1" customHeight="1">
      <c r="A251" s="283">
        <f>ROW() - ROW(Tabla447817182024262[[#Headers],['#]])</f>
        <v>245</v>
      </c>
      <c r="B251" s="37" t="s">
        <v>9</v>
      </c>
      <c r="C251" s="283"/>
      <c r="D251" s="283"/>
      <c r="E251" s="284"/>
      <c r="F251" s="286"/>
      <c r="G251" s="186"/>
      <c r="H251" s="54"/>
      <c r="I251" s="46"/>
      <c r="J251" s="40"/>
      <c r="K251" s="41"/>
      <c r="L251" s="20"/>
      <c r="M251" s="55"/>
      <c r="N251" s="48"/>
      <c r="O251" s="152"/>
      <c r="P251" s="48"/>
      <c r="Q251" s="41"/>
      <c r="R251" s="41"/>
      <c r="S251" s="290"/>
      <c r="T251" s="291"/>
      <c r="U251" s="292"/>
      <c r="V251" s="155"/>
      <c r="W251" s="71"/>
      <c r="X251" s="292"/>
      <c r="Y251" s="292"/>
      <c r="Z251" s="293"/>
      <c r="AA251" s="282"/>
      <c r="AB251" s="282"/>
    </row>
    <row r="252" spans="1:28" ht="15" hidden="1" customHeight="1">
      <c r="A252" s="283">
        <f>ROW() - ROW(Tabla447817182024262[[#Headers],['#]])</f>
        <v>246</v>
      </c>
      <c r="B252" s="37" t="s">
        <v>9</v>
      </c>
      <c r="C252" s="283"/>
      <c r="D252" s="283"/>
      <c r="E252" s="284"/>
      <c r="F252" s="286"/>
      <c r="G252" s="186"/>
      <c r="H252" s="54"/>
      <c r="I252" s="46"/>
      <c r="J252" s="40"/>
      <c r="K252" s="41"/>
      <c r="L252" s="285"/>
      <c r="M252" s="55"/>
      <c r="N252" s="48"/>
      <c r="O252" s="152"/>
      <c r="P252" s="48"/>
      <c r="Q252" s="41"/>
      <c r="R252" s="41"/>
      <c r="S252" s="290"/>
      <c r="T252" s="291"/>
      <c r="U252" s="292"/>
      <c r="V252" s="155"/>
      <c r="W252" s="71"/>
      <c r="X252" s="292"/>
      <c r="Y252" s="292"/>
      <c r="Z252" s="293"/>
      <c r="AA252" s="282"/>
      <c r="AB252" s="282"/>
    </row>
    <row r="253" spans="1:28" ht="15" hidden="1" customHeight="1">
      <c r="A253" s="283">
        <f>ROW() - ROW(Tabla447817182024262[[#Headers],['#]])</f>
        <v>247</v>
      </c>
      <c r="B253" s="37" t="s">
        <v>9</v>
      </c>
      <c r="C253" s="283"/>
      <c r="D253" s="283"/>
      <c r="E253" s="284"/>
      <c r="F253" s="286"/>
      <c r="G253" s="186"/>
      <c r="H253" s="54"/>
      <c r="I253" s="46"/>
      <c r="J253" s="40"/>
      <c r="K253" s="41"/>
      <c r="L253" s="20"/>
      <c r="M253" s="55"/>
      <c r="N253" s="48"/>
      <c r="O253" s="152"/>
      <c r="P253" s="48"/>
      <c r="Q253" s="41"/>
      <c r="R253" s="41"/>
      <c r="S253" s="290"/>
      <c r="T253" s="291"/>
      <c r="U253" s="292"/>
      <c r="V253" s="155"/>
      <c r="W253" s="71"/>
      <c r="X253" s="292"/>
      <c r="Y253" s="292"/>
      <c r="Z253" s="293"/>
      <c r="AA253" s="282"/>
      <c r="AB253" s="282"/>
    </row>
    <row r="254" spans="1:28" ht="15" hidden="1" customHeight="1">
      <c r="A254" s="283">
        <f>ROW() - ROW(Tabla447817182024262[[#Headers],['#]])</f>
        <v>248</v>
      </c>
      <c r="B254" s="37" t="s">
        <v>9</v>
      </c>
      <c r="C254" s="283"/>
      <c r="D254" s="283"/>
      <c r="E254" s="284"/>
      <c r="G254" s="186"/>
      <c r="H254" s="54"/>
      <c r="I254" s="46"/>
      <c r="J254" s="40"/>
      <c r="K254" s="41"/>
      <c r="L254" s="20"/>
      <c r="M254" s="55"/>
      <c r="N254" s="52"/>
      <c r="O254" s="152"/>
      <c r="P254" s="48"/>
      <c r="Q254" s="41"/>
      <c r="R254" s="41"/>
      <c r="S254" s="290"/>
      <c r="T254" s="291"/>
      <c r="U254" s="292"/>
      <c r="V254" s="155"/>
      <c r="W254" s="71"/>
      <c r="X254" s="292"/>
      <c r="Y254" s="292"/>
      <c r="Z254" s="293"/>
      <c r="AA254" s="282"/>
      <c r="AB254" s="282"/>
    </row>
    <row r="255" spans="1:28" ht="15" hidden="1" customHeight="1">
      <c r="A255" s="283">
        <f>ROW() - ROW(Tabla447817182024262[[#Headers],['#]])</f>
        <v>249</v>
      </c>
      <c r="B255" s="37" t="s">
        <v>9</v>
      </c>
      <c r="C255" s="283"/>
      <c r="D255" s="283"/>
      <c r="E255" s="284"/>
      <c r="F255" s="286"/>
      <c r="G255" s="186"/>
      <c r="H255" s="54"/>
      <c r="I255" s="46"/>
      <c r="J255" s="40"/>
      <c r="K255" s="41"/>
      <c r="L255" s="20"/>
      <c r="M255" s="55"/>
      <c r="N255" s="48"/>
      <c r="O255" s="152"/>
      <c r="P255" s="48"/>
      <c r="Q255" s="41"/>
      <c r="R255" s="41"/>
      <c r="S255" s="290"/>
      <c r="T255" s="291"/>
      <c r="U255" s="292"/>
      <c r="V255" s="155"/>
      <c r="W255" s="71"/>
      <c r="X255" s="292"/>
      <c r="Y255" s="292"/>
      <c r="Z255" s="293"/>
      <c r="AA255" s="282"/>
      <c r="AB255" s="282"/>
    </row>
    <row r="256" spans="1:28" ht="15" hidden="1" customHeight="1">
      <c r="A256" s="283">
        <f>ROW() - ROW(Tabla447817182024262[[#Headers],['#]])</f>
        <v>250</v>
      </c>
      <c r="B256" s="37" t="s">
        <v>9</v>
      </c>
      <c r="C256" s="283"/>
      <c r="D256" s="283"/>
      <c r="E256" s="284"/>
      <c r="F256" s="286"/>
      <c r="G256" s="186"/>
      <c r="H256" s="54"/>
      <c r="I256" s="46"/>
      <c r="J256" s="40"/>
      <c r="K256" s="41"/>
      <c r="L256" s="285"/>
      <c r="M256" s="55"/>
      <c r="N256" s="48"/>
      <c r="O256" s="152"/>
      <c r="P256" s="48"/>
      <c r="Q256" s="41"/>
      <c r="R256" s="41"/>
      <c r="S256" s="290"/>
      <c r="T256" s="291"/>
      <c r="U256" s="292"/>
      <c r="V256" s="155"/>
      <c r="W256" s="71"/>
      <c r="X256" s="292"/>
      <c r="Y256" s="292"/>
      <c r="Z256" s="293"/>
      <c r="AA256" s="282"/>
      <c r="AB256" s="282"/>
    </row>
    <row r="257" spans="1:28" ht="15" hidden="1" customHeight="1">
      <c r="A257" s="283">
        <f>ROW() - ROW(Tabla447817182024262[[#Headers],['#]])</f>
        <v>251</v>
      </c>
      <c r="B257" s="37" t="s">
        <v>9</v>
      </c>
      <c r="C257" s="283"/>
      <c r="D257" s="283"/>
      <c r="E257" s="284"/>
      <c r="F257" s="286"/>
      <c r="G257" s="186"/>
      <c r="H257" s="54"/>
      <c r="I257" s="46"/>
      <c r="J257" s="40"/>
      <c r="K257" s="41"/>
      <c r="L257" s="20"/>
      <c r="M257" s="55"/>
      <c r="N257" s="48"/>
      <c r="O257" s="152"/>
      <c r="P257" s="48"/>
      <c r="Q257" s="41"/>
      <c r="R257" s="41"/>
      <c r="S257" s="290"/>
      <c r="T257" s="291"/>
      <c r="U257" s="292"/>
      <c r="V257" s="155"/>
      <c r="W257" s="71"/>
      <c r="X257" s="292"/>
      <c r="Y257" s="292"/>
      <c r="Z257" s="293"/>
      <c r="AA257" s="282"/>
      <c r="AB257" s="282"/>
    </row>
    <row r="258" spans="1:28" ht="15" hidden="1" customHeight="1">
      <c r="A258" s="283">
        <f>ROW() - ROW(Tabla447817182024262[[#Headers],['#]])</f>
        <v>252</v>
      </c>
      <c r="B258" s="37" t="s">
        <v>9</v>
      </c>
      <c r="C258" s="283"/>
      <c r="D258" s="283"/>
      <c r="E258" s="284"/>
      <c r="G258" s="186"/>
      <c r="H258" s="54"/>
      <c r="I258" s="46"/>
      <c r="J258" s="40"/>
      <c r="K258" s="41"/>
      <c r="L258" s="20"/>
      <c r="M258" s="55"/>
      <c r="N258" s="52"/>
      <c r="O258" s="152"/>
      <c r="P258" s="48"/>
      <c r="Q258" s="41"/>
      <c r="R258" s="41"/>
      <c r="S258" s="290"/>
      <c r="T258" s="291"/>
      <c r="U258" s="292"/>
      <c r="V258" s="155"/>
      <c r="W258" s="71"/>
      <c r="X258" s="292"/>
      <c r="Y258" s="292"/>
      <c r="Z258" s="293"/>
      <c r="AA258" s="282"/>
      <c r="AB258" s="282"/>
    </row>
    <row r="259" spans="1:28" ht="15" hidden="1" customHeight="1">
      <c r="A259" s="283">
        <f>ROW() - ROW(Tabla447817182024262[[#Headers],['#]])</f>
        <v>253</v>
      </c>
      <c r="B259" s="37" t="s">
        <v>9</v>
      </c>
      <c r="C259" s="283"/>
      <c r="D259" s="283"/>
      <c r="E259" s="284"/>
      <c r="F259" s="286"/>
      <c r="G259" s="186"/>
      <c r="H259" s="54"/>
      <c r="I259" s="46"/>
      <c r="J259" s="40"/>
      <c r="K259" s="41"/>
      <c r="L259" s="285"/>
      <c r="M259" s="55"/>
      <c r="N259" s="52"/>
      <c r="O259" s="152"/>
      <c r="P259" s="289"/>
      <c r="Q259" s="41"/>
      <c r="R259" s="41"/>
      <c r="S259" s="290"/>
      <c r="T259" s="291"/>
      <c r="U259" s="292"/>
      <c r="V259" s="155"/>
      <c r="W259" s="71"/>
      <c r="X259" s="292"/>
      <c r="Y259" s="292"/>
      <c r="Z259" s="293"/>
      <c r="AA259" s="282"/>
      <c r="AB259" s="282"/>
    </row>
    <row r="260" spans="1:28" ht="15" hidden="1" customHeight="1">
      <c r="A260" s="283">
        <f>ROW() - ROW(Tabla447817182024262[[#Headers],['#]])</f>
        <v>254</v>
      </c>
      <c r="B260" s="37" t="s">
        <v>9</v>
      </c>
      <c r="C260" s="283"/>
      <c r="D260" s="283"/>
      <c r="E260" s="284"/>
      <c r="F260" s="286"/>
      <c r="G260" s="186"/>
      <c r="H260" s="54"/>
      <c r="I260" s="46"/>
      <c r="J260" s="40"/>
      <c r="K260" s="41"/>
      <c r="L260" s="20"/>
      <c r="M260" s="55"/>
      <c r="N260" s="52"/>
      <c r="O260" s="152"/>
      <c r="P260" s="289"/>
      <c r="Q260" s="41"/>
      <c r="R260" s="41"/>
      <c r="S260" s="290"/>
      <c r="T260" s="291"/>
      <c r="U260" s="292"/>
      <c r="V260" s="155"/>
      <c r="W260" s="71"/>
      <c r="X260" s="292"/>
      <c r="Y260" s="292"/>
      <c r="Z260" s="293"/>
      <c r="AA260" s="282"/>
      <c r="AB260" s="282"/>
    </row>
    <row r="261" spans="1:28" ht="15" hidden="1" customHeight="1">
      <c r="A261" s="283">
        <f>ROW() - ROW(Tabla447817182024262[[#Headers],['#]])</f>
        <v>255</v>
      </c>
      <c r="B261" s="37" t="s">
        <v>9</v>
      </c>
      <c r="C261" s="283"/>
      <c r="D261" s="283"/>
      <c r="E261" s="284"/>
      <c r="G261" s="186"/>
      <c r="H261" s="54"/>
      <c r="I261" s="46"/>
      <c r="J261" s="40"/>
      <c r="K261" s="41"/>
      <c r="L261" s="20"/>
      <c r="M261" s="55"/>
      <c r="N261" s="52"/>
      <c r="O261" s="152"/>
      <c r="P261" s="289"/>
      <c r="Q261" s="41"/>
      <c r="R261" s="41"/>
      <c r="S261" s="290"/>
      <c r="T261" s="291"/>
      <c r="U261" s="292"/>
      <c r="V261" s="155"/>
      <c r="W261" s="71"/>
      <c r="X261" s="292"/>
      <c r="Y261" s="292"/>
      <c r="Z261" s="293"/>
      <c r="AA261" s="282"/>
      <c r="AB261" s="282"/>
    </row>
    <row r="262" spans="1:28" ht="15" hidden="1" customHeight="1">
      <c r="A262" s="283">
        <f>ROW() - ROW(Tabla447817182024262[[#Headers],['#]])</f>
        <v>256</v>
      </c>
      <c r="B262" s="37" t="s">
        <v>9</v>
      </c>
      <c r="C262" s="283"/>
      <c r="D262" s="283"/>
      <c r="E262" s="416"/>
      <c r="G262" s="186"/>
      <c r="H262" s="54"/>
      <c r="I262" s="46"/>
      <c r="J262" s="40"/>
      <c r="K262" s="41"/>
      <c r="L262" s="20"/>
      <c r="M262" s="283"/>
      <c r="N262" s="52"/>
      <c r="O262" s="58"/>
      <c r="P262" s="289"/>
      <c r="Q262" s="41"/>
      <c r="R262" s="41"/>
      <c r="S262" s="290"/>
      <c r="T262" s="291"/>
      <c r="U262" s="292"/>
      <c r="V262" s="155"/>
      <c r="W262" s="71"/>
      <c r="X262" s="292"/>
      <c r="Y262" s="292"/>
      <c r="Z262" s="293"/>
      <c r="AA262" s="282"/>
      <c r="AB262" s="282"/>
    </row>
    <row r="263" spans="1:28" ht="15" hidden="1" customHeight="1">
      <c r="A263" s="283">
        <f>ROW() - ROW(Tabla447817182024262[[#Headers],['#]])</f>
        <v>257</v>
      </c>
      <c r="B263" s="37" t="s">
        <v>9</v>
      </c>
      <c r="C263" s="283"/>
      <c r="D263" s="283"/>
      <c r="E263" s="284"/>
      <c r="F263" s="286"/>
      <c r="G263" s="186"/>
      <c r="H263" s="54"/>
      <c r="I263" s="46"/>
      <c r="J263" s="40"/>
      <c r="K263" s="41"/>
      <c r="L263" s="285"/>
      <c r="M263" s="283"/>
      <c r="N263" s="52"/>
      <c r="O263" s="152"/>
      <c r="P263" s="289"/>
      <c r="Q263" s="41"/>
      <c r="R263" s="41"/>
      <c r="S263" s="290"/>
      <c r="T263" s="291"/>
      <c r="U263" s="292"/>
      <c r="V263" s="155"/>
      <c r="W263" s="71"/>
      <c r="X263" s="292"/>
      <c r="Y263" s="292"/>
      <c r="Z263" s="293"/>
      <c r="AA263" s="282"/>
      <c r="AB263" s="282"/>
    </row>
    <row r="264" spans="1:28" ht="15" hidden="1" customHeight="1">
      <c r="A264" s="329">
        <f>ROW() - ROW(Tabla447817182024262[[#Headers],['#]])</f>
        <v>258</v>
      </c>
      <c r="B264" s="37" t="s">
        <v>9</v>
      </c>
      <c r="C264" s="283"/>
      <c r="D264" s="283"/>
      <c r="E264" s="49"/>
      <c r="G264" s="186"/>
      <c r="H264" s="54"/>
      <c r="I264" s="46"/>
      <c r="J264" s="40"/>
      <c r="K264" s="4"/>
      <c r="L264" s="20"/>
      <c r="M264" s="283"/>
      <c r="N264" s="52"/>
      <c r="O264" s="152"/>
      <c r="P264" s="52"/>
      <c r="Q264" s="41"/>
      <c r="R264" s="41"/>
      <c r="S264" s="290"/>
      <c r="T264" s="291"/>
      <c r="U264" s="292"/>
      <c r="V264" s="155"/>
      <c r="W264" s="71"/>
      <c r="X264" s="292"/>
      <c r="Y264" s="292"/>
      <c r="Z264" s="293"/>
      <c r="AA264" s="282"/>
      <c r="AB264" s="282"/>
    </row>
    <row r="265" spans="1:28" ht="15" hidden="1" customHeight="1">
      <c r="A265" s="283">
        <f>ROW() - ROW(Tabla447817182024262[[#Headers],['#]])</f>
        <v>259</v>
      </c>
      <c r="B265" s="37" t="s">
        <v>9</v>
      </c>
      <c r="E265" s="49"/>
      <c r="G265" s="186"/>
      <c r="H265" s="54"/>
      <c r="I265" s="46"/>
      <c r="J265" s="40"/>
      <c r="K265" s="4"/>
      <c r="L265" s="285"/>
      <c r="M265" s="283"/>
      <c r="N265" s="293"/>
      <c r="O265" s="53"/>
      <c r="P265" s="289"/>
      <c r="Q265" s="41"/>
      <c r="R265" s="41"/>
      <c r="S265" s="290"/>
      <c r="T265" s="291"/>
      <c r="U265" s="292"/>
      <c r="V265" s="155"/>
      <c r="W265" s="71"/>
      <c r="X265" s="289"/>
      <c r="Y265" s="292"/>
      <c r="Z265" s="293"/>
      <c r="AA265" s="282"/>
      <c r="AB265" s="282"/>
    </row>
    <row r="266" spans="1:28" ht="15" hidden="1" customHeight="1">
      <c r="A266" s="283">
        <f>ROW() - ROW(Tabla447817182024262[[#Headers],['#]])</f>
        <v>260</v>
      </c>
      <c r="B266" s="37" t="s">
        <v>9</v>
      </c>
      <c r="E266" s="49"/>
      <c r="G266" s="186"/>
      <c r="H266" s="54"/>
      <c r="I266" s="46"/>
      <c r="J266" s="40"/>
      <c r="K266" s="4"/>
      <c r="L266" s="285"/>
      <c r="M266" s="55"/>
      <c r="N266" s="293"/>
      <c r="O266" s="41"/>
      <c r="P266" s="289"/>
      <c r="Q266" s="41"/>
      <c r="R266" s="41"/>
      <c r="S266" s="290"/>
      <c r="T266" s="291"/>
      <c r="U266" s="292"/>
      <c r="V266" s="155"/>
      <c r="W266" s="71"/>
      <c r="X266" s="289"/>
      <c r="Y266" s="292"/>
      <c r="Z266" s="293"/>
      <c r="AA266" s="282"/>
      <c r="AB266" s="282"/>
    </row>
    <row r="267" spans="1:28" ht="15" hidden="1" customHeight="1">
      <c r="A267" s="283">
        <f>ROW() - ROW(Tabla447817182024262[[#Headers],['#]])</f>
        <v>261</v>
      </c>
      <c r="B267" s="37" t="s">
        <v>9</v>
      </c>
      <c r="E267" s="49"/>
      <c r="G267" s="186"/>
      <c r="H267" s="54"/>
      <c r="I267" s="46"/>
      <c r="J267" s="40"/>
      <c r="K267" s="4"/>
      <c r="L267" s="20"/>
      <c r="M267" s="55"/>
      <c r="N267" s="293"/>
      <c r="O267" s="41"/>
      <c r="P267" s="289"/>
      <c r="Q267" s="41"/>
      <c r="R267" s="41"/>
      <c r="S267" s="290"/>
      <c r="T267" s="291"/>
      <c r="U267" s="292"/>
      <c r="V267" s="155"/>
      <c r="W267" s="71"/>
      <c r="X267" s="289"/>
      <c r="Y267" s="292"/>
      <c r="Z267" s="293"/>
      <c r="AA267" s="282"/>
      <c r="AB267" s="282"/>
    </row>
    <row r="268" spans="1:28" ht="15" hidden="1" customHeight="1">
      <c r="A268" s="283">
        <f>ROW() - ROW(Tabla447817182024262[[#Headers],['#]])</f>
        <v>262</v>
      </c>
      <c r="B268" s="37" t="s">
        <v>9</v>
      </c>
      <c r="E268" s="49"/>
      <c r="G268" s="186"/>
      <c r="H268" s="54"/>
      <c r="I268" s="46"/>
      <c r="J268" s="40"/>
      <c r="K268" s="4"/>
      <c r="L268" s="20"/>
      <c r="M268" s="55"/>
      <c r="N268" s="293"/>
      <c r="O268" s="41"/>
      <c r="P268" s="289"/>
      <c r="Q268" s="41"/>
      <c r="R268" s="41"/>
      <c r="S268" s="290"/>
      <c r="T268" s="291"/>
      <c r="U268" s="292"/>
      <c r="V268" s="155"/>
      <c r="W268" s="71"/>
      <c r="X268" s="289"/>
      <c r="Y268" s="292"/>
      <c r="Z268" s="293"/>
      <c r="AA268" s="282"/>
      <c r="AB268" s="282"/>
    </row>
    <row r="269" spans="1:28" s="94" customFormat="1" ht="15" hidden="1" customHeight="1">
      <c r="A269" s="330">
        <f>ROW() - ROW(Tabla447817182024262[[#Headers],['#]])</f>
        <v>263</v>
      </c>
      <c r="B269" s="157" t="s">
        <v>9</v>
      </c>
      <c r="C269" s="86"/>
      <c r="D269" s="86"/>
      <c r="E269" s="67"/>
      <c r="F269" s="87"/>
      <c r="G269" s="187"/>
      <c r="H269" s="88"/>
      <c r="I269" s="66"/>
      <c r="J269" s="159"/>
      <c r="K269" s="86"/>
      <c r="L269" s="89"/>
      <c r="M269" s="90"/>
      <c r="N269" s="299"/>
      <c r="O269" s="91"/>
      <c r="P269" s="298"/>
      <c r="Q269" s="91"/>
      <c r="R269" s="91"/>
      <c r="S269" s="295"/>
      <c r="T269" s="296"/>
      <c r="U269" s="297"/>
      <c r="V269" s="92"/>
      <c r="W269" s="160"/>
      <c r="X269" s="93"/>
      <c r="Y269" s="297"/>
      <c r="Z269" s="235"/>
      <c r="AA269" s="331"/>
      <c r="AB269" s="282"/>
    </row>
    <row r="270" spans="1:28" ht="15" hidden="1" customHeight="1">
      <c r="A270" s="283">
        <f>ROW() - ROW(Tabla447817182024262[[#Headers],['#]])</f>
        <v>264</v>
      </c>
      <c r="B270" s="37" t="s">
        <v>9</v>
      </c>
      <c r="E270" s="49"/>
      <c r="G270" s="186"/>
      <c r="H270" s="54"/>
      <c r="I270" s="46"/>
      <c r="J270" s="40"/>
      <c r="K270" s="4"/>
      <c r="L270" s="20"/>
      <c r="M270" s="55"/>
      <c r="N270" s="293"/>
      <c r="O270" s="41"/>
      <c r="P270" s="289"/>
      <c r="Q270" s="41"/>
      <c r="R270" s="41"/>
      <c r="S270" s="290"/>
      <c r="T270" s="291"/>
      <c r="U270" s="292"/>
      <c r="V270" s="155"/>
      <c r="W270" s="71"/>
      <c r="X270" s="289"/>
      <c r="Y270" s="292"/>
      <c r="Z270" s="293"/>
      <c r="AA270" s="282"/>
      <c r="AB270" s="282"/>
    </row>
    <row r="271" spans="1:28" s="77" customFormat="1" ht="15" hidden="1" customHeight="1">
      <c r="A271" s="322">
        <f>ROW() - ROW(Tabla447817182024262[[#Headers],['#]])</f>
        <v>265</v>
      </c>
      <c r="B271" s="161" t="s">
        <v>9</v>
      </c>
      <c r="C271" s="63"/>
      <c r="D271" s="63"/>
      <c r="E271" s="64"/>
      <c r="F271" s="82"/>
      <c r="G271" s="188"/>
      <c r="H271" s="83"/>
      <c r="I271" s="47"/>
      <c r="J271" s="162"/>
      <c r="K271" s="63"/>
      <c r="L271" s="65"/>
      <c r="M271" s="73"/>
      <c r="N271" s="326"/>
      <c r="O271" s="84"/>
      <c r="P271" s="327"/>
      <c r="Q271" s="84"/>
      <c r="R271" s="84"/>
      <c r="S271" s="419"/>
      <c r="T271" s="420"/>
      <c r="U271" s="328"/>
      <c r="V271" s="95"/>
      <c r="W271" s="163"/>
      <c r="X271" s="327"/>
      <c r="Y271" s="328"/>
      <c r="Z271" s="170"/>
      <c r="AA271" s="332"/>
      <c r="AB271" s="282"/>
    </row>
    <row r="272" spans="1:28" ht="15" hidden="1" customHeight="1">
      <c r="A272" s="283">
        <f>ROW() - ROW(Tabla447817182024262[[#Headers],['#]])</f>
        <v>266</v>
      </c>
      <c r="B272" s="37" t="s">
        <v>9</v>
      </c>
      <c r="E272" s="49"/>
      <c r="G272" s="186"/>
      <c r="H272" s="54"/>
      <c r="I272" s="46"/>
      <c r="J272" s="40"/>
      <c r="K272" s="4"/>
      <c r="L272" s="20"/>
      <c r="M272" s="55"/>
      <c r="N272" s="293"/>
      <c r="O272" s="41"/>
      <c r="P272" s="289"/>
      <c r="Q272" s="41"/>
      <c r="R272" s="41"/>
      <c r="S272" s="290"/>
      <c r="T272" s="291"/>
      <c r="U272" s="292"/>
      <c r="V272" s="155"/>
      <c r="W272" s="71"/>
      <c r="X272" s="289"/>
      <c r="Y272" s="292"/>
      <c r="Z272" s="293"/>
      <c r="AA272" s="282"/>
      <c r="AB272" s="282"/>
    </row>
    <row r="273" spans="1:28" ht="15" hidden="1" customHeight="1">
      <c r="A273" s="283">
        <f>ROW() - ROW(Tabla447817182024262[[#Headers],['#]])</f>
        <v>267</v>
      </c>
      <c r="B273" s="37" t="s">
        <v>9</v>
      </c>
      <c r="E273" s="49"/>
      <c r="G273" s="186"/>
      <c r="H273" s="54"/>
      <c r="I273" s="46"/>
      <c r="J273" s="40"/>
      <c r="K273" s="4"/>
      <c r="L273" s="20"/>
      <c r="M273" s="55"/>
      <c r="N273" s="293"/>
      <c r="O273" s="53"/>
      <c r="P273" s="289"/>
      <c r="Q273" s="41"/>
      <c r="R273" s="41"/>
      <c r="S273" s="290"/>
      <c r="T273" s="291"/>
      <c r="U273" s="292"/>
      <c r="V273" s="155"/>
      <c r="W273" s="71"/>
      <c r="X273" s="289"/>
      <c r="Y273" s="292"/>
      <c r="Z273" s="293"/>
      <c r="AA273" s="282"/>
      <c r="AB273" s="282"/>
    </row>
    <row r="274" spans="1:28" ht="15" hidden="1" customHeight="1">
      <c r="A274" s="283">
        <f>ROW() - ROW(Tabla447817182024262[[#Headers],['#]])</f>
        <v>268</v>
      </c>
      <c r="B274" s="37" t="s">
        <v>9</v>
      </c>
      <c r="E274" s="49"/>
      <c r="G274" s="186"/>
      <c r="H274" s="54"/>
      <c r="I274" s="46"/>
      <c r="J274" s="40"/>
      <c r="K274" s="4"/>
      <c r="L274" s="20"/>
      <c r="M274" s="55"/>
      <c r="N274" s="293"/>
      <c r="O274" s="41"/>
      <c r="P274" s="289"/>
      <c r="Q274" s="41"/>
      <c r="R274" s="41"/>
      <c r="S274" s="290"/>
      <c r="T274" s="291"/>
      <c r="U274" s="292"/>
      <c r="V274" s="155"/>
      <c r="W274" s="71"/>
      <c r="X274" s="289"/>
      <c r="Y274" s="292"/>
      <c r="Z274" s="293"/>
      <c r="AA274" s="282"/>
      <c r="AB274" s="282"/>
    </row>
    <row r="275" spans="1:28" ht="15" hidden="1" customHeight="1">
      <c r="A275" s="283">
        <f>ROW() - ROW(Tabla447817182024262[[#Headers],['#]])</f>
        <v>269</v>
      </c>
      <c r="B275" s="37" t="s">
        <v>9</v>
      </c>
      <c r="E275" s="49"/>
      <c r="G275" s="186"/>
      <c r="H275" s="54"/>
      <c r="I275" s="46"/>
      <c r="J275" s="40"/>
      <c r="K275" s="4"/>
      <c r="L275" s="20"/>
      <c r="M275" s="55"/>
      <c r="N275" s="293"/>
      <c r="O275" s="41"/>
      <c r="P275" s="289"/>
      <c r="Q275" s="41"/>
      <c r="R275" s="41"/>
      <c r="S275" s="290"/>
      <c r="T275" s="291"/>
      <c r="U275" s="292"/>
      <c r="V275" s="155"/>
      <c r="W275" s="71"/>
      <c r="X275" s="289"/>
      <c r="Y275" s="292"/>
      <c r="Z275" s="293"/>
      <c r="AA275" s="282"/>
      <c r="AB275" s="282"/>
    </row>
    <row r="276" spans="1:28" ht="15" hidden="1" customHeight="1">
      <c r="A276" s="283">
        <f>ROW() - ROW(Tabla447817182024262[[#Headers],['#]])</f>
        <v>270</v>
      </c>
      <c r="B276" s="37" t="s">
        <v>9</v>
      </c>
      <c r="E276" s="49"/>
      <c r="G276" s="186"/>
      <c r="H276" s="54"/>
      <c r="I276" s="46"/>
      <c r="J276" s="40"/>
      <c r="K276" s="4"/>
      <c r="L276" s="20"/>
      <c r="M276" s="55"/>
      <c r="N276" s="293"/>
      <c r="O276" s="41"/>
      <c r="P276" s="289"/>
      <c r="Q276" s="41"/>
      <c r="R276" s="41"/>
      <c r="S276" s="290"/>
      <c r="T276" s="291"/>
      <c r="U276" s="292"/>
      <c r="V276" s="155"/>
      <c r="W276" s="71"/>
      <c r="X276" s="289"/>
      <c r="Y276" s="292"/>
      <c r="Z276" s="293"/>
      <c r="AA276" s="282"/>
      <c r="AB276" s="282"/>
    </row>
    <row r="277" spans="1:28" ht="15" hidden="1" customHeight="1">
      <c r="A277" s="283">
        <f>ROW() - ROW(Tabla447817182024262[[#Headers],['#]])</f>
        <v>271</v>
      </c>
      <c r="B277" s="37" t="s">
        <v>9</v>
      </c>
      <c r="E277" s="49"/>
      <c r="G277" s="186"/>
      <c r="H277" s="54"/>
      <c r="I277" s="46"/>
      <c r="J277" s="40"/>
      <c r="K277" s="4"/>
      <c r="L277" s="20"/>
      <c r="M277" s="55"/>
      <c r="N277" s="293"/>
      <c r="O277" s="41"/>
      <c r="P277" s="289"/>
      <c r="Q277" s="41"/>
      <c r="R277" s="41"/>
      <c r="S277" s="290"/>
      <c r="T277" s="291"/>
      <c r="U277" s="292"/>
      <c r="V277" s="155"/>
      <c r="W277" s="71"/>
      <c r="X277" s="289"/>
      <c r="Y277" s="292"/>
      <c r="Z277" s="293"/>
      <c r="AA277" s="282"/>
      <c r="AB277" s="282"/>
    </row>
    <row r="278" spans="1:28" ht="15" hidden="1" customHeight="1">
      <c r="A278" s="283">
        <f>ROW() - ROW(Tabla447817182024262[[#Headers],['#]])</f>
        <v>272</v>
      </c>
      <c r="B278" s="37" t="s">
        <v>9</v>
      </c>
      <c r="E278" s="49"/>
      <c r="G278" s="186"/>
      <c r="H278" s="54"/>
      <c r="I278" s="46"/>
      <c r="J278" s="40"/>
      <c r="K278" s="4"/>
      <c r="L278" s="20"/>
      <c r="M278" s="55"/>
      <c r="N278" s="293"/>
      <c r="O278" s="41"/>
      <c r="P278" s="289"/>
      <c r="Q278" s="41"/>
      <c r="R278" s="41"/>
      <c r="S278" s="290"/>
      <c r="T278" s="291"/>
      <c r="U278" s="292"/>
      <c r="V278" s="155"/>
      <c r="W278" s="71"/>
      <c r="X278" s="289"/>
      <c r="Y278" s="292"/>
      <c r="Z278" s="293"/>
      <c r="AA278" s="282"/>
      <c r="AB278" s="282"/>
    </row>
    <row r="279" spans="1:28" ht="15" hidden="1" customHeight="1">
      <c r="A279" s="283">
        <f>ROW() - ROW(Tabla447817182024262[[#Headers],['#]])</f>
        <v>273</v>
      </c>
      <c r="B279" s="37" t="s">
        <v>9</v>
      </c>
      <c r="E279" s="49"/>
      <c r="G279" s="186"/>
      <c r="H279" s="54"/>
      <c r="I279" s="46"/>
      <c r="J279" s="40"/>
      <c r="K279" s="4"/>
      <c r="L279" s="20"/>
      <c r="M279" s="55"/>
      <c r="N279" s="293"/>
      <c r="O279" s="41"/>
      <c r="P279" s="289"/>
      <c r="Q279" s="41"/>
      <c r="R279" s="41"/>
      <c r="S279" s="290"/>
      <c r="T279" s="291"/>
      <c r="U279" s="292"/>
      <c r="V279" s="155"/>
      <c r="W279" s="71"/>
      <c r="X279" s="289"/>
      <c r="Y279" s="292"/>
      <c r="Z279" s="293"/>
      <c r="AA279" s="282"/>
      <c r="AB279" s="282"/>
    </row>
    <row r="280" spans="1:28" ht="15" hidden="1" customHeight="1">
      <c r="A280" s="283">
        <f>ROW() - ROW(Tabla447817182024262[[#Headers],['#]])</f>
        <v>274</v>
      </c>
      <c r="B280" s="37" t="s">
        <v>9</v>
      </c>
      <c r="E280" s="49"/>
      <c r="G280" s="186"/>
      <c r="H280" s="54"/>
      <c r="I280" s="46"/>
      <c r="J280" s="40"/>
      <c r="K280" s="4"/>
      <c r="L280" s="20"/>
      <c r="M280" s="55"/>
      <c r="N280" s="293"/>
      <c r="O280" s="41"/>
      <c r="P280" s="289"/>
      <c r="Q280" s="41"/>
      <c r="R280" s="41"/>
      <c r="S280" s="290"/>
      <c r="T280" s="291"/>
      <c r="U280" s="292"/>
      <c r="V280" s="155"/>
      <c r="W280" s="71"/>
      <c r="X280" s="289"/>
      <c r="Y280" s="292"/>
      <c r="Z280" s="293"/>
      <c r="AA280" s="282"/>
      <c r="AB280" s="282"/>
    </row>
    <row r="281" spans="1:28" ht="15" hidden="1" customHeight="1">
      <c r="A281" s="283">
        <f>ROW() - ROW(Tabla447817182024262[[#Headers],['#]])</f>
        <v>275</v>
      </c>
      <c r="B281" s="37" t="s">
        <v>9</v>
      </c>
      <c r="E281" s="67"/>
      <c r="G281" s="186"/>
      <c r="H281" s="54"/>
      <c r="I281" s="46"/>
      <c r="J281" s="40"/>
      <c r="K281" s="4"/>
      <c r="L281" s="20"/>
      <c r="M281" s="55"/>
      <c r="N281" s="293"/>
      <c r="O281" s="58"/>
      <c r="P281" s="289"/>
      <c r="Q281" s="41"/>
      <c r="R281" s="41"/>
      <c r="S281" s="290"/>
      <c r="T281" s="291"/>
      <c r="U281" s="292"/>
      <c r="V281" s="155"/>
      <c r="W281" s="71"/>
      <c r="X281" s="289"/>
      <c r="Y281" s="292"/>
      <c r="Z281" s="293"/>
      <c r="AA281" s="282"/>
      <c r="AB281" s="282"/>
    </row>
    <row r="282" spans="1:28" ht="15" hidden="1" customHeight="1">
      <c r="A282" s="283">
        <f>ROW() - ROW(Tabla447817182024262[[#Headers],['#]])</f>
        <v>276</v>
      </c>
      <c r="B282" s="37" t="s">
        <v>9</v>
      </c>
      <c r="E282" s="67"/>
      <c r="G282" s="186"/>
      <c r="H282" s="54"/>
      <c r="I282" s="46"/>
      <c r="J282" s="40"/>
      <c r="K282" s="4"/>
      <c r="L282" s="20"/>
      <c r="M282" s="55"/>
      <c r="N282" s="293"/>
      <c r="O282" s="58"/>
      <c r="P282" s="289"/>
      <c r="Q282" s="41"/>
      <c r="R282" s="41"/>
      <c r="S282" s="290"/>
      <c r="T282" s="291"/>
      <c r="U282" s="292"/>
      <c r="V282" s="155"/>
      <c r="W282" s="71"/>
      <c r="X282" s="289"/>
      <c r="Y282" s="292"/>
      <c r="Z282" s="293"/>
      <c r="AA282" s="282"/>
      <c r="AB282" s="282"/>
    </row>
    <row r="283" spans="1:28" ht="15" hidden="1" customHeight="1">
      <c r="A283" s="283">
        <f>ROW() - ROW(Tabla447817182024262[[#Headers],['#]])</f>
        <v>277</v>
      </c>
      <c r="B283" s="37" t="s">
        <v>9</v>
      </c>
      <c r="E283" s="67"/>
      <c r="G283" s="186"/>
      <c r="H283" s="54"/>
      <c r="I283" s="46"/>
      <c r="J283" s="40"/>
      <c r="K283" s="4"/>
      <c r="L283" s="20"/>
      <c r="M283" s="55"/>
      <c r="N283" s="293"/>
      <c r="O283" s="58"/>
      <c r="P283" s="289"/>
      <c r="Q283" s="41"/>
      <c r="R283" s="41"/>
      <c r="S283" s="290"/>
      <c r="T283" s="291"/>
      <c r="U283" s="292"/>
      <c r="V283" s="155"/>
      <c r="W283" s="71"/>
      <c r="X283" s="289"/>
      <c r="Y283" s="292"/>
      <c r="Z283" s="293"/>
      <c r="AA283" s="282"/>
      <c r="AB283" s="282"/>
    </row>
    <row r="284" spans="1:28" s="77" customFormat="1" ht="15" hidden="1" customHeight="1">
      <c r="A284" s="322">
        <f>ROW() - ROW(Tabla447817182024262[[#Headers],['#]])</f>
        <v>278</v>
      </c>
      <c r="B284" s="161" t="s">
        <v>9</v>
      </c>
      <c r="C284" s="63"/>
      <c r="D284" s="63"/>
      <c r="E284" s="64"/>
      <c r="F284" s="82"/>
      <c r="G284" s="188"/>
      <c r="H284" s="83"/>
      <c r="I284" s="47"/>
      <c r="J284" s="162"/>
      <c r="K284" s="63"/>
      <c r="L284" s="65"/>
      <c r="M284" s="73"/>
      <c r="N284" s="326"/>
      <c r="O284" s="85"/>
      <c r="P284" s="170"/>
      <c r="Q284" s="84"/>
      <c r="R284" s="84"/>
      <c r="S284" s="419"/>
      <c r="T284" s="420"/>
      <c r="U284" s="328"/>
      <c r="V284" s="85"/>
      <c r="W284" s="163"/>
      <c r="X284" s="327"/>
      <c r="Y284" s="328"/>
      <c r="Z284" s="170"/>
      <c r="AA284" s="332"/>
      <c r="AB284" s="282"/>
    </row>
    <row r="285" spans="1:28" ht="15" hidden="1" customHeight="1">
      <c r="A285" s="283">
        <f>ROW() - ROW(Tabla447817182024262[[#Headers],['#]])</f>
        <v>279</v>
      </c>
      <c r="B285" s="37" t="s">
        <v>9</v>
      </c>
      <c r="E285" s="49"/>
      <c r="G285" s="186"/>
      <c r="H285" s="54"/>
      <c r="I285" s="46"/>
      <c r="J285" s="40"/>
      <c r="K285" s="4"/>
      <c r="L285" s="20"/>
      <c r="M285" s="55"/>
      <c r="N285" s="293"/>
      <c r="O285" s="41"/>
      <c r="P285" s="289"/>
      <c r="Q285" s="41"/>
      <c r="R285" s="41"/>
      <c r="S285" s="290"/>
      <c r="T285" s="291"/>
      <c r="U285" s="292"/>
      <c r="V285" s="155"/>
      <c r="W285" s="71"/>
      <c r="X285" s="289"/>
      <c r="Y285" s="292"/>
      <c r="Z285" s="293"/>
      <c r="AA285" s="282"/>
      <c r="AB285" s="282"/>
    </row>
    <row r="286" spans="1:28" ht="15" hidden="1" customHeight="1">
      <c r="A286" s="283">
        <f>ROW() - ROW(Tabla447817182024262[[#Headers],['#]])</f>
        <v>280</v>
      </c>
      <c r="B286" s="37" t="s">
        <v>9</v>
      </c>
      <c r="E286" s="49"/>
      <c r="G286" s="186"/>
      <c r="H286" s="54"/>
      <c r="I286" s="46"/>
      <c r="J286" s="40"/>
      <c r="K286" s="4"/>
      <c r="L286" s="20"/>
      <c r="M286" s="55"/>
      <c r="N286" s="293"/>
      <c r="O286" s="41"/>
      <c r="P286" s="289"/>
      <c r="Q286" s="41"/>
      <c r="R286" s="41"/>
      <c r="S286" s="290"/>
      <c r="T286" s="291"/>
      <c r="U286" s="292"/>
      <c r="V286" s="155"/>
      <c r="W286" s="71"/>
      <c r="X286" s="289"/>
      <c r="Y286" s="292"/>
      <c r="Z286" s="293"/>
      <c r="AA286" s="282"/>
      <c r="AB286" s="282"/>
    </row>
    <row r="287" spans="1:28" ht="15" hidden="1" customHeight="1">
      <c r="A287" s="283">
        <f>ROW() - ROW(Tabla447817182024262[[#Headers],['#]])</f>
        <v>281</v>
      </c>
      <c r="B287" s="37" t="s">
        <v>9</v>
      </c>
      <c r="E287" s="49"/>
      <c r="G287" s="186"/>
      <c r="H287" s="54"/>
      <c r="I287" s="46"/>
      <c r="J287" s="40"/>
      <c r="K287" s="4"/>
      <c r="L287" s="20"/>
      <c r="M287" s="55"/>
      <c r="N287" s="293"/>
      <c r="O287" s="41"/>
      <c r="P287" s="289"/>
      <c r="Q287" s="41"/>
      <c r="R287" s="41"/>
      <c r="S287" s="290"/>
      <c r="T287" s="291"/>
      <c r="U287" s="292"/>
      <c r="V287" s="155"/>
      <c r="W287" s="71"/>
      <c r="X287" s="289"/>
      <c r="Y287" s="292"/>
      <c r="Z287" s="293"/>
      <c r="AA287" s="282"/>
      <c r="AB287" s="282"/>
    </row>
    <row r="288" spans="1:28" ht="15" hidden="1" customHeight="1">
      <c r="A288" s="283">
        <f>ROW() - ROW(Tabla447817182024262[[#Headers],['#]])</f>
        <v>282</v>
      </c>
      <c r="B288" s="37" t="s">
        <v>9</v>
      </c>
      <c r="E288" s="20"/>
      <c r="G288" s="186"/>
      <c r="H288" s="54"/>
      <c r="I288" s="46"/>
      <c r="J288" s="40"/>
      <c r="K288" s="4"/>
      <c r="L288" s="20"/>
      <c r="M288" s="55"/>
      <c r="N288" s="293"/>
      <c r="O288" s="41"/>
      <c r="P288" s="289"/>
      <c r="Q288" s="41"/>
      <c r="R288" s="41"/>
      <c r="S288" s="290"/>
      <c r="T288" s="291"/>
      <c r="U288" s="292"/>
      <c r="V288" s="155"/>
      <c r="W288" s="71"/>
      <c r="X288" s="289"/>
      <c r="Y288" s="292"/>
      <c r="Z288" s="293"/>
      <c r="AA288" s="282"/>
      <c r="AB288" s="282"/>
    </row>
    <row r="289" spans="1:28" ht="15" hidden="1" customHeight="1">
      <c r="A289" s="283">
        <f>ROW() - ROW(Tabla447817182024262[[#Headers],['#]])</f>
        <v>283</v>
      </c>
      <c r="B289" s="37" t="s">
        <v>9</v>
      </c>
      <c r="E289" s="49"/>
      <c r="G289" s="186"/>
      <c r="H289" s="54"/>
      <c r="I289" s="46"/>
      <c r="J289" s="40"/>
      <c r="K289" s="4"/>
      <c r="L289" s="20"/>
      <c r="M289" s="55"/>
      <c r="N289" s="293"/>
      <c r="O289" s="41"/>
      <c r="P289" s="289"/>
      <c r="Q289" s="41"/>
      <c r="R289" s="41"/>
      <c r="S289" s="290"/>
      <c r="T289" s="291"/>
      <c r="U289" s="292"/>
      <c r="V289" s="155"/>
      <c r="W289" s="71"/>
      <c r="X289" s="289"/>
      <c r="Y289" s="292"/>
      <c r="Z289" s="293"/>
      <c r="AA289" s="282"/>
      <c r="AB289" s="282"/>
    </row>
    <row r="290" spans="1:28" ht="15" hidden="1" customHeight="1">
      <c r="A290" s="283">
        <f>ROW() - ROW(Tabla447817182024262[[#Headers],['#]])</f>
        <v>284</v>
      </c>
      <c r="B290" s="37" t="s">
        <v>9</v>
      </c>
      <c r="E290" s="20"/>
      <c r="G290" s="186"/>
      <c r="H290" s="54"/>
      <c r="I290" s="46"/>
      <c r="J290" s="40"/>
      <c r="K290" s="4"/>
      <c r="L290" s="20"/>
      <c r="M290" s="55"/>
      <c r="N290" s="293"/>
      <c r="O290" s="41"/>
      <c r="P290" s="289"/>
      <c r="Q290" s="41"/>
      <c r="R290" s="41"/>
      <c r="S290" s="290"/>
      <c r="T290" s="291"/>
      <c r="U290" s="292"/>
      <c r="V290" s="155"/>
      <c r="W290" s="71"/>
      <c r="X290" s="289"/>
      <c r="Y290" s="292"/>
      <c r="Z290" s="293"/>
      <c r="AA290" s="282"/>
      <c r="AB290" s="282"/>
    </row>
    <row r="291" spans="1:28" ht="15" hidden="1" customHeight="1">
      <c r="A291" s="283">
        <f>ROW() - ROW(Tabla447817182024262[[#Headers],['#]])</f>
        <v>285</v>
      </c>
      <c r="B291" s="37" t="s">
        <v>9</v>
      </c>
      <c r="E291" s="20"/>
      <c r="G291" s="186"/>
      <c r="H291" s="54"/>
      <c r="I291" s="46"/>
      <c r="J291" s="40"/>
      <c r="K291" s="4"/>
      <c r="L291" s="20"/>
      <c r="M291" s="55"/>
      <c r="N291" s="293"/>
      <c r="O291" s="41"/>
      <c r="P291" s="289"/>
      <c r="Q291" s="41"/>
      <c r="R291" s="41"/>
      <c r="S291" s="290"/>
      <c r="T291" s="291"/>
      <c r="U291" s="292"/>
      <c r="V291" s="155"/>
      <c r="W291" s="71"/>
      <c r="X291" s="289"/>
      <c r="Y291" s="292"/>
      <c r="Z291" s="293"/>
      <c r="AA291" s="282"/>
      <c r="AB291" s="282"/>
    </row>
    <row r="292" spans="1:28" ht="15" hidden="1" customHeight="1">
      <c r="A292" s="283">
        <f>ROW() - ROW(Tabla447817182024262[[#Headers],['#]])</f>
        <v>286</v>
      </c>
      <c r="B292" s="37" t="s">
        <v>9</v>
      </c>
      <c r="E292" s="49"/>
      <c r="G292" s="186"/>
      <c r="H292" s="54"/>
      <c r="I292" s="46"/>
      <c r="J292" s="40"/>
      <c r="K292" s="4"/>
      <c r="L292" s="20"/>
      <c r="M292" s="55"/>
      <c r="N292" s="293"/>
      <c r="O292" s="41"/>
      <c r="P292" s="289"/>
      <c r="Q292" s="41"/>
      <c r="R292" s="41"/>
      <c r="S292" s="290"/>
      <c r="T292" s="291"/>
      <c r="U292" s="292"/>
      <c r="V292" s="155"/>
      <c r="W292" s="71"/>
      <c r="X292" s="289"/>
      <c r="Y292" s="292"/>
      <c r="Z292" s="293"/>
      <c r="AA292" s="282"/>
      <c r="AB292" s="282"/>
    </row>
    <row r="293" spans="1:28" ht="15" hidden="1" customHeight="1">
      <c r="A293" s="283">
        <f>ROW() - ROW(Tabla447817182024262[[#Headers],['#]])</f>
        <v>287</v>
      </c>
      <c r="B293" s="37" t="s">
        <v>9</v>
      </c>
      <c r="E293" s="49"/>
      <c r="G293" s="186"/>
      <c r="H293" s="54"/>
      <c r="I293" s="46"/>
      <c r="J293" s="40"/>
      <c r="K293" s="4"/>
      <c r="L293" s="20"/>
      <c r="M293" s="55"/>
      <c r="N293" s="293"/>
      <c r="O293" s="41"/>
      <c r="P293" s="289"/>
      <c r="Q293" s="41"/>
      <c r="R293" s="41"/>
      <c r="S293" s="290"/>
      <c r="T293" s="291"/>
      <c r="U293" s="292"/>
      <c r="V293" s="155"/>
      <c r="W293" s="71"/>
      <c r="X293" s="289"/>
      <c r="Y293" s="292"/>
      <c r="Z293" s="293"/>
      <c r="AA293" s="282"/>
      <c r="AB293" s="282"/>
    </row>
    <row r="294" spans="1:28" ht="15" hidden="1" customHeight="1">
      <c r="A294" s="283">
        <f>ROW() - ROW(Tabla447817182024262[[#Headers],['#]])</f>
        <v>288</v>
      </c>
      <c r="B294" s="37" t="s">
        <v>9</v>
      </c>
      <c r="E294" s="20"/>
      <c r="G294" s="186"/>
      <c r="H294" s="54"/>
      <c r="I294" s="46"/>
      <c r="J294" s="40"/>
      <c r="K294" s="4"/>
      <c r="L294" s="20"/>
      <c r="M294" s="46"/>
      <c r="N294" s="293"/>
      <c r="O294" s="57"/>
      <c r="P294" s="20"/>
      <c r="Q294" s="41"/>
      <c r="R294" s="41"/>
      <c r="S294" s="290"/>
      <c r="T294" s="291"/>
      <c r="U294" s="292"/>
      <c r="V294" s="155"/>
      <c r="W294" s="71"/>
      <c r="X294" s="289"/>
      <c r="Y294" s="292"/>
      <c r="Z294" s="293"/>
      <c r="AA294" s="282"/>
      <c r="AB294" s="282"/>
    </row>
    <row r="295" spans="1:28" ht="15" hidden="1" customHeight="1">
      <c r="A295" s="283">
        <f>ROW() - ROW(Tabla447817182024262[[#Headers],['#]])</f>
        <v>289</v>
      </c>
      <c r="B295" s="37" t="s">
        <v>9</v>
      </c>
      <c r="E295" s="49"/>
      <c r="G295" s="186"/>
      <c r="H295" s="54"/>
      <c r="I295" s="46"/>
      <c r="J295" s="40"/>
      <c r="K295" s="4"/>
      <c r="L295" s="20"/>
      <c r="M295" s="59"/>
      <c r="N295" s="293"/>
      <c r="O295" s="41"/>
      <c r="P295" s="289"/>
      <c r="Q295" s="41"/>
      <c r="R295" s="41"/>
      <c r="S295" s="290"/>
      <c r="T295" s="291"/>
      <c r="U295" s="292"/>
      <c r="V295" s="155"/>
      <c r="W295" s="71"/>
      <c r="X295" s="289"/>
      <c r="Y295" s="292"/>
      <c r="Z295" s="293"/>
      <c r="AA295" s="282"/>
      <c r="AB295" s="282"/>
    </row>
    <row r="296" spans="1:28" ht="15" hidden="1" customHeight="1">
      <c r="A296" s="283">
        <f>ROW() - ROW(Tabla447817182024262[[#Headers],['#]])</f>
        <v>290</v>
      </c>
      <c r="B296" s="37" t="s">
        <v>9</v>
      </c>
      <c r="E296" s="20"/>
      <c r="G296" s="186"/>
      <c r="H296" s="54"/>
      <c r="I296" s="46"/>
      <c r="J296" s="40"/>
      <c r="K296" s="4"/>
      <c r="L296" s="20"/>
      <c r="M296" s="59"/>
      <c r="N296" s="293"/>
      <c r="O296" s="41"/>
      <c r="P296" s="289"/>
      <c r="Q296" s="41"/>
      <c r="R296" s="41"/>
      <c r="S296" s="290"/>
      <c r="T296" s="291"/>
      <c r="U296" s="292"/>
      <c r="V296" s="155"/>
      <c r="W296" s="71"/>
      <c r="X296" s="289"/>
      <c r="Y296" s="292"/>
      <c r="Z296" s="293"/>
      <c r="AA296" s="282"/>
      <c r="AB296" s="282"/>
    </row>
    <row r="297" spans="1:28" ht="15" hidden="1" customHeight="1">
      <c r="A297" s="283">
        <f>ROW() - ROW(Tabla447817182024262[[#Headers],['#]])</f>
        <v>291</v>
      </c>
      <c r="B297" s="37" t="s">
        <v>9</v>
      </c>
      <c r="E297" s="49"/>
      <c r="G297" s="186"/>
      <c r="H297" s="54"/>
      <c r="I297" s="46"/>
      <c r="J297" s="40"/>
      <c r="K297" s="41"/>
      <c r="L297" s="285"/>
      <c r="M297" s="59"/>
      <c r="N297" s="293"/>
      <c r="O297" s="41"/>
      <c r="P297" s="289"/>
      <c r="Q297" s="41"/>
      <c r="R297" s="41"/>
      <c r="S297" s="290"/>
      <c r="T297" s="291"/>
      <c r="U297" s="292"/>
      <c r="V297" s="155"/>
      <c r="W297" s="71"/>
      <c r="X297" s="289"/>
      <c r="Y297" s="292"/>
      <c r="Z297" s="293"/>
      <c r="AA297" s="282"/>
      <c r="AB297" s="282"/>
    </row>
    <row r="298" spans="1:28" ht="15" hidden="1" customHeight="1">
      <c r="A298" s="283">
        <f>ROW() - ROW(Tabla447817182024262[[#Headers],['#]])</f>
        <v>292</v>
      </c>
      <c r="B298" s="37" t="s">
        <v>9</v>
      </c>
      <c r="E298" s="49"/>
      <c r="G298" s="186"/>
      <c r="H298" s="54"/>
      <c r="I298" s="62"/>
      <c r="J298" s="40"/>
      <c r="K298" s="41"/>
      <c r="L298" s="285"/>
      <c r="M298" s="59"/>
      <c r="N298" s="293"/>
      <c r="O298" s="41"/>
      <c r="P298" s="289"/>
      <c r="Q298" s="41"/>
      <c r="R298" s="41"/>
      <c r="S298" s="290"/>
      <c r="T298" s="291"/>
      <c r="U298" s="292"/>
      <c r="V298" s="155"/>
      <c r="W298" s="71"/>
      <c r="X298" s="289"/>
      <c r="Y298" s="292"/>
      <c r="Z298" s="293"/>
      <c r="AA298" s="282"/>
      <c r="AB298" s="282"/>
    </row>
    <row r="299" spans="1:28" ht="15" hidden="1" customHeight="1">
      <c r="A299" s="283">
        <f>ROW() - ROW(Tabla447817182024262[[#Headers],['#]])</f>
        <v>293</v>
      </c>
      <c r="B299" s="37" t="s">
        <v>9</v>
      </c>
      <c r="E299" s="20"/>
      <c r="G299" s="186"/>
      <c r="H299" s="54"/>
      <c r="I299" s="62"/>
      <c r="J299" s="40"/>
      <c r="K299" s="41"/>
      <c r="L299" s="285"/>
      <c r="M299" s="59"/>
      <c r="N299" s="293"/>
      <c r="O299" s="41"/>
      <c r="P299" s="289"/>
      <c r="Q299" s="41"/>
      <c r="R299" s="41"/>
      <c r="S299" s="290"/>
      <c r="T299" s="291"/>
      <c r="U299" s="292"/>
      <c r="V299" s="155"/>
      <c r="W299" s="71"/>
      <c r="X299" s="289"/>
      <c r="Y299" s="292"/>
      <c r="Z299" s="293"/>
      <c r="AA299" s="282"/>
      <c r="AB299" s="282"/>
    </row>
    <row r="300" spans="1:28" ht="15" hidden="1" customHeight="1">
      <c r="A300" s="283">
        <f>ROW() - ROW(Tabla447817182024262[[#Headers],['#]])</f>
        <v>294</v>
      </c>
      <c r="B300" s="37" t="s">
        <v>9</v>
      </c>
      <c r="E300" s="49"/>
      <c r="G300" s="186"/>
      <c r="H300" s="54"/>
      <c r="I300" s="62"/>
      <c r="J300" s="40"/>
      <c r="K300" s="41"/>
      <c r="L300" s="285"/>
      <c r="M300" s="59"/>
      <c r="N300" s="293"/>
      <c r="O300" s="41"/>
      <c r="P300" s="289"/>
      <c r="Q300" s="41"/>
      <c r="R300" s="41"/>
      <c r="S300" s="290"/>
      <c r="T300" s="291"/>
      <c r="U300" s="292"/>
      <c r="V300" s="155"/>
      <c r="W300" s="71"/>
      <c r="X300" s="289"/>
      <c r="Y300" s="292"/>
      <c r="Z300" s="293"/>
      <c r="AA300" s="282"/>
      <c r="AB300" s="282"/>
    </row>
    <row r="301" spans="1:28" ht="15" hidden="1" customHeight="1">
      <c r="A301" s="283">
        <f>ROW() - ROW(Tabla447817182024262[[#Headers],['#]])</f>
        <v>295</v>
      </c>
      <c r="B301" s="37" t="s">
        <v>9</v>
      </c>
      <c r="E301" s="49"/>
      <c r="G301" s="186"/>
      <c r="H301" s="54"/>
      <c r="I301" s="62"/>
      <c r="J301" s="40"/>
      <c r="K301" s="41"/>
      <c r="L301" s="285"/>
      <c r="M301" s="59"/>
      <c r="N301" s="293"/>
      <c r="O301" s="41"/>
      <c r="P301" s="289"/>
      <c r="Q301" s="41"/>
      <c r="R301" s="41"/>
      <c r="S301" s="290"/>
      <c r="T301" s="291"/>
      <c r="U301" s="292"/>
      <c r="V301" s="155"/>
      <c r="W301" s="71"/>
      <c r="X301" s="289"/>
      <c r="Y301" s="292"/>
      <c r="Z301" s="293"/>
      <c r="AA301" s="282"/>
      <c r="AB301" s="282"/>
    </row>
    <row r="302" spans="1:28" ht="15" hidden="1" customHeight="1">
      <c r="A302" s="283">
        <f>ROW() - ROW(Tabla447817182024262[[#Headers],['#]])</f>
        <v>296</v>
      </c>
      <c r="B302" s="37" t="s">
        <v>9</v>
      </c>
      <c r="E302" s="20"/>
      <c r="G302" s="186"/>
      <c r="H302" s="54"/>
      <c r="I302" s="62"/>
      <c r="J302" s="40"/>
      <c r="K302" s="41"/>
      <c r="L302" s="285"/>
      <c r="M302" s="59"/>
      <c r="N302" s="293"/>
      <c r="O302" s="41"/>
      <c r="P302" s="289"/>
      <c r="Q302" s="41"/>
      <c r="R302" s="41"/>
      <c r="S302" s="290"/>
      <c r="T302" s="291"/>
      <c r="U302" s="292"/>
      <c r="V302" s="155"/>
      <c r="W302" s="71"/>
      <c r="X302" s="289"/>
      <c r="Y302" s="292"/>
      <c r="Z302" s="293"/>
      <c r="AA302" s="282"/>
      <c r="AB302" s="282"/>
    </row>
    <row r="303" spans="1:28" ht="15" hidden="1" customHeight="1">
      <c r="A303" s="283">
        <f>ROW() - ROW(Tabla447817182024262[[#Headers],['#]])</f>
        <v>297</v>
      </c>
      <c r="B303" s="37" t="s">
        <v>9</v>
      </c>
      <c r="E303" s="49"/>
      <c r="G303" s="186"/>
      <c r="H303" s="54"/>
      <c r="I303" s="62"/>
      <c r="J303" s="40"/>
      <c r="K303" s="41"/>
      <c r="L303" s="285"/>
      <c r="M303" s="59"/>
      <c r="N303" s="293"/>
      <c r="O303" s="41"/>
      <c r="P303" s="289"/>
      <c r="Q303" s="41"/>
      <c r="R303" s="41"/>
      <c r="S303" s="290"/>
      <c r="T303" s="291"/>
      <c r="U303" s="292"/>
      <c r="V303" s="155"/>
      <c r="W303" s="71"/>
      <c r="X303" s="289"/>
      <c r="Y303" s="292"/>
      <c r="Z303" s="293"/>
      <c r="AA303" s="282"/>
      <c r="AB303" s="282"/>
    </row>
    <row r="304" spans="1:28" ht="15" hidden="1" customHeight="1">
      <c r="A304" s="283">
        <f>ROW() - ROW(Tabla447817182024262[[#Headers],['#]])</f>
        <v>298</v>
      </c>
      <c r="B304" s="37" t="s">
        <v>9</v>
      </c>
      <c r="E304" s="49"/>
      <c r="G304" s="186"/>
      <c r="H304" s="54"/>
      <c r="I304" s="62"/>
      <c r="J304" s="40"/>
      <c r="K304" s="41"/>
      <c r="L304" s="285"/>
      <c r="M304" s="59"/>
      <c r="N304" s="293"/>
      <c r="O304" s="41"/>
      <c r="P304" s="289"/>
      <c r="Q304" s="41"/>
      <c r="R304" s="41"/>
      <c r="S304" s="290"/>
      <c r="T304" s="291"/>
      <c r="U304" s="292"/>
      <c r="V304" s="155"/>
      <c r="W304" s="71"/>
      <c r="X304" s="289"/>
      <c r="Y304" s="292"/>
      <c r="Z304" s="293"/>
      <c r="AA304" s="282"/>
      <c r="AB304" s="282"/>
    </row>
    <row r="305" spans="1:85" ht="15" hidden="1" customHeight="1">
      <c r="A305" s="283">
        <f>ROW() - ROW(Tabla447817182024262[[#Headers],['#]])</f>
        <v>299</v>
      </c>
      <c r="B305" s="37" t="s">
        <v>9</v>
      </c>
      <c r="E305" s="20"/>
      <c r="G305" s="186"/>
      <c r="H305" s="54"/>
      <c r="I305" s="62"/>
      <c r="J305" s="40"/>
      <c r="K305" s="41"/>
      <c r="L305" s="285"/>
      <c r="M305" s="59"/>
      <c r="N305" s="293"/>
      <c r="O305" s="41"/>
      <c r="P305" s="289"/>
      <c r="Q305" s="41"/>
      <c r="R305" s="41"/>
      <c r="S305" s="290"/>
      <c r="T305" s="291"/>
      <c r="U305" s="292"/>
      <c r="V305" s="155"/>
      <c r="W305" s="71"/>
      <c r="X305" s="289"/>
      <c r="Y305" s="292"/>
      <c r="Z305" s="293"/>
      <c r="AA305" s="282"/>
      <c r="AB305" s="282"/>
    </row>
    <row r="306" spans="1:85" ht="15" hidden="1" customHeight="1">
      <c r="A306" s="283">
        <f>ROW() - ROW(Tabla447817182024262[[#Headers],['#]])</f>
        <v>300</v>
      </c>
      <c r="B306" s="37" t="s">
        <v>9</v>
      </c>
      <c r="E306" s="49"/>
      <c r="G306" s="186"/>
      <c r="H306" s="54"/>
      <c r="I306" s="62"/>
      <c r="J306" s="40"/>
      <c r="K306" s="41"/>
      <c r="L306" s="285"/>
      <c r="M306" s="59"/>
      <c r="N306" s="293"/>
      <c r="O306" s="41"/>
      <c r="P306" s="289"/>
      <c r="Q306" s="41"/>
      <c r="R306" s="41"/>
      <c r="S306" s="290"/>
      <c r="T306" s="291"/>
      <c r="U306" s="292"/>
      <c r="V306" s="155"/>
      <c r="W306" s="71"/>
      <c r="X306" s="292"/>
      <c r="Y306" s="292"/>
      <c r="Z306" s="293"/>
      <c r="AA306" s="282"/>
      <c r="AB306" s="282"/>
    </row>
    <row r="307" spans="1:85" ht="15" hidden="1" customHeight="1">
      <c r="A307" s="283">
        <f>ROW() - ROW(Tabla447817182024262[[#Headers],['#]])</f>
        <v>301</v>
      </c>
      <c r="B307" s="37" t="s">
        <v>9</v>
      </c>
      <c r="E307" s="49"/>
      <c r="G307" s="186"/>
      <c r="H307" s="54"/>
      <c r="I307" s="62"/>
      <c r="J307" s="40"/>
      <c r="K307" s="41"/>
      <c r="L307" s="285"/>
      <c r="M307" s="59"/>
      <c r="N307" s="293"/>
      <c r="O307" s="41"/>
      <c r="P307" s="289"/>
      <c r="Q307" s="41"/>
      <c r="R307" s="41"/>
      <c r="S307" s="290"/>
      <c r="T307" s="291"/>
      <c r="U307" s="292"/>
      <c r="V307" s="155"/>
      <c r="W307" s="71"/>
      <c r="X307" s="292"/>
      <c r="Y307" s="292"/>
      <c r="Z307" s="293"/>
      <c r="AA307" s="282"/>
      <c r="AB307" s="282"/>
    </row>
    <row r="308" spans="1:85" ht="15" hidden="1" customHeight="1">
      <c r="A308" s="283">
        <f>ROW() - ROW(Tabla447817182024262[[#Headers],['#]])</f>
        <v>302</v>
      </c>
      <c r="B308" s="37" t="s">
        <v>9</v>
      </c>
      <c r="E308" s="49"/>
      <c r="G308" s="186"/>
      <c r="H308" s="54"/>
      <c r="I308" s="62"/>
      <c r="J308" s="40"/>
      <c r="K308" s="41"/>
      <c r="L308" s="285"/>
      <c r="M308" s="59"/>
      <c r="N308" s="293"/>
      <c r="O308" s="41"/>
      <c r="P308" s="289"/>
      <c r="Q308" s="41"/>
      <c r="R308" s="41"/>
      <c r="S308" s="290"/>
      <c r="T308" s="291"/>
      <c r="U308" s="292"/>
      <c r="V308" s="155"/>
      <c r="W308" s="71"/>
      <c r="X308" s="292"/>
      <c r="Y308" s="292"/>
      <c r="Z308" s="293"/>
      <c r="AA308" s="282"/>
      <c r="AB308" s="282"/>
    </row>
    <row r="309" spans="1:85" ht="15" hidden="1" customHeight="1">
      <c r="A309" s="283">
        <f>ROW() - ROW(Tabla447817182024262[[#Headers],['#]])</f>
        <v>303</v>
      </c>
      <c r="B309" s="37" t="s">
        <v>9</v>
      </c>
      <c r="E309" s="20"/>
      <c r="G309" s="186"/>
      <c r="H309" s="54"/>
      <c r="I309" s="62"/>
      <c r="J309" s="40"/>
      <c r="K309" s="41"/>
      <c r="L309" s="285"/>
      <c r="M309" s="59"/>
      <c r="N309" s="293"/>
      <c r="O309" s="41"/>
      <c r="P309" s="289"/>
      <c r="Q309" s="41"/>
      <c r="R309" s="41"/>
      <c r="S309" s="290"/>
      <c r="T309" s="291"/>
      <c r="U309" s="292"/>
      <c r="V309" s="155"/>
      <c r="W309" s="71"/>
      <c r="X309" s="292"/>
      <c r="Y309" s="292"/>
      <c r="Z309" s="293"/>
      <c r="AA309" s="282"/>
      <c r="AB309" s="282"/>
    </row>
    <row r="310" spans="1:85" ht="15" hidden="1" customHeight="1">
      <c r="A310" s="283">
        <f>ROW() - ROW(Tabla447817182024262[[#Headers],['#]])</f>
        <v>304</v>
      </c>
      <c r="B310" s="37" t="s">
        <v>9</v>
      </c>
      <c r="E310" s="49"/>
      <c r="G310" s="186"/>
      <c r="H310" s="54"/>
      <c r="I310" s="62"/>
      <c r="J310" s="40"/>
      <c r="K310" s="41"/>
      <c r="L310" s="285"/>
      <c r="M310" s="59"/>
      <c r="N310" s="293"/>
      <c r="O310" s="41"/>
      <c r="P310" s="289"/>
      <c r="Q310" s="41"/>
      <c r="R310" s="41"/>
      <c r="S310" s="290"/>
      <c r="T310" s="291"/>
      <c r="U310" s="292"/>
      <c r="V310" s="155"/>
      <c r="W310" s="71"/>
      <c r="X310" s="292"/>
      <c r="Y310" s="292"/>
      <c r="Z310" s="293"/>
      <c r="AA310" s="282"/>
      <c r="AB310" s="282"/>
    </row>
    <row r="311" spans="1:85" ht="15" hidden="1" customHeight="1">
      <c r="A311" s="283">
        <f>ROW() - ROW(Tabla447817182024262[[#Headers],['#]])</f>
        <v>305</v>
      </c>
      <c r="B311" s="37" t="s">
        <v>9</v>
      </c>
      <c r="E311" s="49"/>
      <c r="G311" s="186"/>
      <c r="H311" s="54"/>
      <c r="I311" s="62"/>
      <c r="J311" s="40"/>
      <c r="K311" s="41"/>
      <c r="L311" s="285"/>
      <c r="M311" s="59"/>
      <c r="N311" s="293"/>
      <c r="O311" s="41"/>
      <c r="P311" s="289"/>
      <c r="Q311" s="41"/>
      <c r="R311" s="41"/>
      <c r="S311" s="290"/>
      <c r="T311" s="291"/>
      <c r="U311" s="292"/>
      <c r="V311" s="155"/>
      <c r="W311" s="71"/>
      <c r="X311" s="292"/>
      <c r="Y311" s="292"/>
      <c r="Z311" s="293"/>
      <c r="AA311" s="282"/>
      <c r="AB311" s="282"/>
    </row>
    <row r="312" spans="1:85" ht="15" hidden="1" customHeight="1">
      <c r="A312" s="283">
        <f>ROW() - ROW(Tabla447817182024262[[#Headers],['#]])</f>
        <v>306</v>
      </c>
      <c r="B312" s="37" t="s">
        <v>9</v>
      </c>
      <c r="E312" s="20"/>
      <c r="G312" s="186"/>
      <c r="H312" s="54"/>
      <c r="I312" s="62"/>
      <c r="J312" s="40"/>
      <c r="K312" s="41"/>
      <c r="L312" s="285"/>
      <c r="M312" s="59"/>
      <c r="N312" s="293"/>
      <c r="O312" s="41"/>
      <c r="P312" s="289"/>
      <c r="Q312" s="41"/>
      <c r="R312" s="41"/>
      <c r="S312" s="290"/>
      <c r="T312" s="291"/>
      <c r="U312" s="292"/>
      <c r="V312" s="155"/>
      <c r="W312" s="71"/>
      <c r="X312" s="292"/>
      <c r="Y312" s="292"/>
      <c r="Z312" s="293"/>
      <c r="AA312" s="282"/>
      <c r="AB312" s="282"/>
    </row>
    <row r="313" spans="1:85" ht="15" hidden="1" customHeight="1">
      <c r="A313" s="283">
        <f>ROW() - ROW(Tabla447817182024262[[#Headers],['#]])</f>
        <v>307</v>
      </c>
      <c r="B313" s="37" t="s">
        <v>9</v>
      </c>
      <c r="E313" s="49"/>
      <c r="G313" s="186"/>
      <c r="H313" s="54"/>
      <c r="I313" s="62"/>
      <c r="J313" s="40"/>
      <c r="K313" s="41"/>
      <c r="L313" s="285"/>
      <c r="M313" s="59"/>
      <c r="N313" s="293"/>
      <c r="O313" s="41"/>
      <c r="P313" s="289"/>
      <c r="Q313" s="41"/>
      <c r="R313" s="41"/>
      <c r="S313" s="290"/>
      <c r="T313" s="291"/>
      <c r="U313" s="292"/>
      <c r="V313" s="155"/>
      <c r="W313" s="71"/>
      <c r="X313" s="292"/>
      <c r="Y313" s="292"/>
      <c r="Z313" s="293"/>
      <c r="AA313" s="282"/>
      <c r="AB313" s="282"/>
    </row>
    <row r="314" spans="1:85" ht="15" hidden="1" customHeight="1">
      <c r="A314" s="283">
        <f>ROW() - ROW(Tabla447817182024262[[#Headers],['#]])</f>
        <v>308</v>
      </c>
      <c r="B314" s="37" t="s">
        <v>9</v>
      </c>
      <c r="E314" s="20"/>
      <c r="G314" s="186"/>
      <c r="H314" s="54"/>
      <c r="I314" s="62"/>
      <c r="J314" s="40"/>
      <c r="K314" s="41"/>
      <c r="L314" s="285"/>
      <c r="M314" s="59"/>
      <c r="N314" s="293"/>
      <c r="O314" s="41"/>
      <c r="P314" s="289"/>
      <c r="Q314" s="41"/>
      <c r="R314" s="41"/>
      <c r="S314" s="290"/>
      <c r="T314" s="291"/>
      <c r="U314" s="292"/>
      <c r="V314" s="291"/>
      <c r="W314" s="292"/>
      <c r="X314" s="292"/>
      <c r="Y314" s="292"/>
      <c r="Z314" s="293"/>
      <c r="AA314" s="282"/>
      <c r="AB314" s="282"/>
    </row>
    <row r="315" spans="1:85" s="109" customFormat="1" ht="15" hidden="1" customHeight="1">
      <c r="A315" s="96">
        <f>ROW() - ROW(Tabla447817182024262[[#Headers],['#]])</f>
        <v>309</v>
      </c>
      <c r="B315" s="97" t="s">
        <v>9</v>
      </c>
      <c r="C315" s="96"/>
      <c r="D315" s="96"/>
      <c r="E315" s="60"/>
      <c r="F315" s="164"/>
      <c r="G315" s="189"/>
      <c r="H315" s="98"/>
      <c r="I315" s="99"/>
      <c r="J315" s="166"/>
      <c r="K315" s="100"/>
      <c r="L315" s="101"/>
      <c r="M315" s="102"/>
      <c r="N315" s="103"/>
      <c r="O315" s="68"/>
      <c r="P315" s="104"/>
      <c r="Q315" s="100"/>
      <c r="R315" s="100"/>
      <c r="S315" s="105"/>
      <c r="T315" s="106"/>
      <c r="U315" s="107"/>
      <c r="V315" s="106"/>
      <c r="W315" s="107"/>
      <c r="X315" s="107"/>
      <c r="Y315" s="107"/>
      <c r="Z315" s="103"/>
      <c r="AA315" s="108"/>
      <c r="AB315" s="108"/>
      <c r="AC315" s="108"/>
      <c r="AD315" s="108"/>
      <c r="AE315" s="108"/>
      <c r="AF315" s="108"/>
      <c r="AG315" s="108"/>
      <c r="AH315" s="108"/>
      <c r="AI315" s="108"/>
      <c r="AJ315" s="108"/>
      <c r="AK315" s="108"/>
      <c r="AL315" s="108"/>
      <c r="AM315" s="108"/>
      <c r="AN315" s="108"/>
      <c r="AO315" s="108"/>
      <c r="AP315" s="108"/>
      <c r="AQ315" s="108"/>
      <c r="AR315" s="108"/>
      <c r="AS315" s="108"/>
      <c r="AT315" s="108"/>
      <c r="AU315" s="108"/>
      <c r="AV315" s="108"/>
      <c r="AW315" s="108"/>
      <c r="AX315" s="108"/>
      <c r="AY315" s="108"/>
      <c r="AZ315" s="108"/>
      <c r="BA315" s="108"/>
      <c r="BB315" s="108"/>
      <c r="BC315" s="108"/>
      <c r="BD315" s="108"/>
      <c r="BE315" s="108"/>
      <c r="BF315" s="108"/>
      <c r="BG315" s="108"/>
      <c r="BH315" s="108"/>
      <c r="BI315" s="108"/>
      <c r="BJ315" s="108"/>
      <c r="BK315" s="108"/>
      <c r="BL315" s="108"/>
      <c r="BM315" s="108"/>
      <c r="BN315" s="108"/>
      <c r="BO315" s="108"/>
      <c r="BP315" s="108"/>
      <c r="BQ315" s="108"/>
      <c r="BR315" s="108"/>
      <c r="BS315" s="108"/>
      <c r="BT315" s="108"/>
      <c r="BU315" s="108"/>
      <c r="BV315" s="108"/>
      <c r="BW315" s="108"/>
      <c r="BX315" s="108"/>
      <c r="BY315" s="108"/>
      <c r="BZ315" s="108"/>
      <c r="CA315" s="108"/>
      <c r="CB315" s="108"/>
      <c r="CC315" s="108"/>
      <c r="CD315" s="108"/>
      <c r="CE315" s="108"/>
      <c r="CF315" s="108"/>
      <c r="CG315" s="108"/>
    </row>
    <row r="316" spans="1:85" s="109" customFormat="1" ht="15" hidden="1" customHeight="1">
      <c r="A316" s="96">
        <f>ROW() - ROW(Tabla447817182024262[[#Headers],['#]])</f>
        <v>310</v>
      </c>
      <c r="B316" s="97" t="s">
        <v>9</v>
      </c>
      <c r="C316" s="96"/>
      <c r="D316" s="96"/>
      <c r="E316" s="60"/>
      <c r="F316" s="164"/>
      <c r="G316" s="189"/>
      <c r="H316" s="98"/>
      <c r="I316" s="99"/>
      <c r="J316" s="166"/>
      <c r="K316" s="100"/>
      <c r="L316" s="101"/>
      <c r="M316" s="102"/>
      <c r="N316" s="103"/>
      <c r="O316" s="68"/>
      <c r="P316" s="104"/>
      <c r="Q316" s="100"/>
      <c r="R316" s="100"/>
      <c r="S316" s="105"/>
      <c r="T316" s="106"/>
      <c r="U316" s="107"/>
      <c r="V316" s="106"/>
      <c r="W316" s="107"/>
      <c r="X316" s="107"/>
      <c r="Y316" s="107"/>
      <c r="Z316" s="103"/>
      <c r="AA316" s="108"/>
      <c r="AB316" s="108"/>
      <c r="AC316" s="108"/>
      <c r="AD316" s="108"/>
      <c r="AE316" s="108"/>
      <c r="AF316" s="108"/>
      <c r="AG316" s="108"/>
      <c r="AH316" s="108"/>
      <c r="AI316" s="108"/>
      <c r="AJ316" s="108"/>
      <c r="AK316" s="108"/>
      <c r="AL316" s="108"/>
      <c r="AM316" s="108"/>
      <c r="AN316" s="108"/>
      <c r="AO316" s="108"/>
      <c r="AP316" s="108"/>
      <c r="AQ316" s="108"/>
      <c r="AR316" s="108"/>
      <c r="AS316" s="108"/>
      <c r="AT316" s="108"/>
      <c r="AU316" s="108"/>
      <c r="AV316" s="108"/>
      <c r="AW316" s="108"/>
      <c r="AX316" s="108"/>
      <c r="AY316" s="108"/>
      <c r="AZ316" s="108"/>
      <c r="BA316" s="108"/>
      <c r="BB316" s="108"/>
      <c r="BC316" s="108"/>
      <c r="BD316" s="108"/>
      <c r="BE316" s="108"/>
      <c r="BF316" s="108"/>
      <c r="BG316" s="108"/>
      <c r="BH316" s="108"/>
      <c r="BI316" s="108"/>
      <c r="BJ316" s="108"/>
      <c r="BK316" s="108"/>
      <c r="BL316" s="108"/>
      <c r="BM316" s="108"/>
      <c r="BN316" s="108"/>
      <c r="BO316" s="108"/>
      <c r="BP316" s="108"/>
      <c r="BQ316" s="108"/>
      <c r="BR316" s="108"/>
      <c r="BS316" s="108"/>
      <c r="BT316" s="108"/>
      <c r="BU316" s="108"/>
      <c r="BV316" s="108"/>
      <c r="BW316" s="108"/>
      <c r="BX316" s="108"/>
      <c r="BY316" s="108"/>
      <c r="BZ316" s="108"/>
      <c r="CA316" s="108"/>
      <c r="CB316" s="108"/>
      <c r="CC316" s="108"/>
      <c r="CD316" s="108"/>
      <c r="CE316" s="108"/>
      <c r="CF316" s="108"/>
      <c r="CG316" s="108"/>
    </row>
    <row r="317" spans="1:85" ht="15" hidden="1" customHeight="1">
      <c r="A317" s="283">
        <f>ROW() - ROW(Tabla447817182024262[[#Headers],['#]])</f>
        <v>311</v>
      </c>
      <c r="B317" s="37" t="s">
        <v>9</v>
      </c>
      <c r="E317" s="49"/>
      <c r="G317" s="186"/>
      <c r="H317" s="54"/>
      <c r="I317" s="62"/>
      <c r="J317" s="40"/>
      <c r="K317" s="41"/>
      <c r="L317" s="285"/>
      <c r="M317" s="59"/>
      <c r="N317" s="293"/>
      <c r="O317" s="41"/>
      <c r="P317" s="289"/>
      <c r="Q317" s="41"/>
      <c r="R317" s="41"/>
      <c r="S317" s="290"/>
      <c r="T317" s="291"/>
      <c r="U317" s="292"/>
      <c r="V317" s="291"/>
      <c r="W317" s="292"/>
      <c r="X317" s="292"/>
      <c r="Y317" s="292"/>
      <c r="Z317" s="293"/>
      <c r="AA317" s="282"/>
      <c r="AB317" s="282"/>
    </row>
    <row r="318" spans="1:85" ht="15" hidden="1" customHeight="1">
      <c r="A318" s="283">
        <f>ROW() - ROW(Tabla447817182024262[[#Headers],['#]])</f>
        <v>312</v>
      </c>
      <c r="B318" s="37" t="s">
        <v>9</v>
      </c>
      <c r="E318" s="49"/>
      <c r="G318" s="186"/>
      <c r="H318" s="54"/>
      <c r="I318" s="62"/>
      <c r="J318" s="40"/>
      <c r="K318" s="41"/>
      <c r="L318" s="285"/>
      <c r="M318" s="59"/>
      <c r="N318" s="293"/>
      <c r="O318" s="41"/>
      <c r="P318" s="289"/>
      <c r="Q318" s="41"/>
      <c r="R318" s="41"/>
      <c r="S318" s="290"/>
      <c r="T318" s="291"/>
      <c r="U318" s="292"/>
      <c r="V318" s="155"/>
      <c r="W318" s="71"/>
      <c r="X318" s="292"/>
      <c r="Y318" s="292"/>
      <c r="Z318" s="293"/>
      <c r="AA318" s="282"/>
      <c r="AB318" s="282"/>
    </row>
    <row r="319" spans="1:85" ht="15" hidden="1" customHeight="1">
      <c r="A319" s="283">
        <f>ROW() - ROW(Tabla447817182024262[[#Headers],['#]])</f>
        <v>313</v>
      </c>
      <c r="B319" s="37" t="s">
        <v>9</v>
      </c>
      <c r="E319" s="20"/>
      <c r="G319" s="186"/>
      <c r="H319" s="54"/>
      <c r="I319" s="62"/>
      <c r="J319" s="40"/>
      <c r="K319" s="41"/>
      <c r="L319" s="285"/>
      <c r="M319" s="59"/>
      <c r="N319" s="293"/>
      <c r="O319" s="41"/>
      <c r="P319" s="289"/>
      <c r="Q319" s="41"/>
      <c r="R319" s="41"/>
      <c r="S319" s="290"/>
      <c r="T319" s="291"/>
      <c r="U319" s="292"/>
      <c r="V319" s="155"/>
      <c r="W319" s="71"/>
      <c r="X319" s="292"/>
      <c r="Y319" s="292"/>
      <c r="Z319" s="293"/>
      <c r="AA319" s="282"/>
      <c r="AB319" s="282"/>
    </row>
    <row r="320" spans="1:85" ht="15" hidden="1" customHeight="1">
      <c r="A320" s="283">
        <f>ROW() - ROW(Tabla447817182024262[[#Headers],['#]])</f>
        <v>314</v>
      </c>
      <c r="B320" s="37" t="s">
        <v>9</v>
      </c>
      <c r="E320" s="49"/>
      <c r="G320" s="186"/>
      <c r="H320" s="54"/>
      <c r="I320" s="62"/>
      <c r="J320" s="40"/>
      <c r="K320" s="41"/>
      <c r="L320" s="285"/>
      <c r="M320" s="59"/>
      <c r="N320" s="293"/>
      <c r="O320" s="41"/>
      <c r="P320" s="289"/>
      <c r="Q320" s="41"/>
      <c r="R320" s="41"/>
      <c r="S320" s="290"/>
      <c r="T320" s="291"/>
      <c r="U320" s="292"/>
      <c r="V320" s="155"/>
      <c r="W320" s="71"/>
      <c r="X320" s="292"/>
      <c r="Y320" s="292"/>
      <c r="Z320" s="293"/>
      <c r="AA320" s="282"/>
      <c r="AB320" s="282"/>
    </row>
    <row r="321" spans="1:28" ht="15" hidden="1" customHeight="1">
      <c r="A321" s="283">
        <f>ROW() - ROW(Tabla447817182024262[[#Headers],['#]])</f>
        <v>315</v>
      </c>
      <c r="B321" s="37" t="s">
        <v>9</v>
      </c>
      <c r="E321" s="49"/>
      <c r="G321" s="186"/>
      <c r="H321" s="54"/>
      <c r="I321" s="62"/>
      <c r="J321" s="40"/>
      <c r="K321" s="41"/>
      <c r="L321" s="285"/>
      <c r="M321" s="59"/>
      <c r="N321" s="293"/>
      <c r="O321" s="41"/>
      <c r="P321" s="289"/>
      <c r="Q321" s="41"/>
      <c r="R321" s="41"/>
      <c r="S321" s="290"/>
      <c r="T321" s="291"/>
      <c r="U321" s="292"/>
      <c r="V321" s="155"/>
      <c r="W321" s="71"/>
      <c r="X321" s="292"/>
      <c r="Y321" s="292"/>
      <c r="Z321" s="293"/>
      <c r="AA321" s="282"/>
      <c r="AB321" s="282"/>
    </row>
    <row r="322" spans="1:28" ht="15" hidden="1" customHeight="1">
      <c r="A322" s="283">
        <f>ROW() - ROW(Tabla447817182024262[[#Headers],['#]])</f>
        <v>316</v>
      </c>
      <c r="B322" s="37" t="s">
        <v>9</v>
      </c>
      <c r="E322" s="20"/>
      <c r="G322" s="186"/>
      <c r="H322" s="54"/>
      <c r="I322" s="62"/>
      <c r="J322" s="40"/>
      <c r="K322" s="41"/>
      <c r="L322" s="285"/>
      <c r="M322" s="59"/>
      <c r="N322" s="293"/>
      <c r="O322" s="41"/>
      <c r="P322" s="289"/>
      <c r="Q322" s="41"/>
      <c r="R322" s="41"/>
      <c r="S322" s="290"/>
      <c r="T322" s="291"/>
      <c r="U322" s="292"/>
      <c r="V322" s="155"/>
      <c r="W322" s="71"/>
      <c r="X322" s="292"/>
      <c r="Y322" s="292"/>
      <c r="Z322" s="293"/>
      <c r="AA322" s="282"/>
      <c r="AB322" s="282"/>
    </row>
    <row r="323" spans="1:28" ht="15" hidden="1" customHeight="1">
      <c r="A323" s="283">
        <f>ROW() - ROW(Tabla447817182024262[[#Headers],['#]])</f>
        <v>317</v>
      </c>
      <c r="B323" s="37" t="s">
        <v>9</v>
      </c>
      <c r="E323" s="49"/>
      <c r="G323" s="186"/>
      <c r="H323" s="54"/>
      <c r="I323" s="62"/>
      <c r="J323" s="40"/>
      <c r="K323" s="41"/>
      <c r="L323" s="285"/>
      <c r="M323" s="59"/>
      <c r="N323" s="293"/>
      <c r="O323" s="41"/>
      <c r="P323" s="289"/>
      <c r="Q323" s="41"/>
      <c r="R323" s="41"/>
      <c r="S323" s="290"/>
      <c r="T323" s="291"/>
      <c r="U323" s="292"/>
      <c r="V323" s="155"/>
      <c r="W323" s="71"/>
      <c r="X323" s="292"/>
      <c r="Y323" s="292"/>
      <c r="Z323" s="293"/>
      <c r="AA323" s="282"/>
      <c r="AB323" s="282"/>
    </row>
    <row r="324" spans="1:28" ht="15" hidden="1" customHeight="1">
      <c r="A324" s="283">
        <f>ROW() - ROW(Tabla447817182024262[[#Headers],['#]])</f>
        <v>318</v>
      </c>
      <c r="B324" s="37" t="s">
        <v>9</v>
      </c>
      <c r="E324" s="49"/>
      <c r="G324" s="186"/>
      <c r="H324" s="54"/>
      <c r="I324" s="62"/>
      <c r="J324" s="40"/>
      <c r="K324" s="41"/>
      <c r="L324" s="285"/>
      <c r="M324" s="59"/>
      <c r="N324" s="293"/>
      <c r="O324" s="53"/>
      <c r="P324" s="289"/>
      <c r="Q324" s="41"/>
      <c r="R324" s="41"/>
      <c r="S324" s="290"/>
      <c r="T324" s="291"/>
      <c r="U324" s="292"/>
      <c r="V324" s="155"/>
      <c r="W324" s="71"/>
      <c r="X324" s="292"/>
      <c r="Y324" s="292"/>
      <c r="Z324" s="293"/>
      <c r="AA324" s="282"/>
      <c r="AB324" s="282"/>
    </row>
    <row r="325" spans="1:28" ht="15" hidden="1" customHeight="1">
      <c r="A325" s="283">
        <f>ROW() - ROW(Tabla447817182024262[[#Headers],['#]])</f>
        <v>319</v>
      </c>
      <c r="B325" s="37" t="s">
        <v>9</v>
      </c>
      <c r="E325" s="49"/>
      <c r="G325" s="186"/>
      <c r="H325" s="54"/>
      <c r="I325" s="62"/>
      <c r="J325" s="40"/>
      <c r="K325" s="41"/>
      <c r="L325" s="285"/>
      <c r="M325" s="59"/>
      <c r="N325" s="293"/>
      <c r="O325" s="41"/>
      <c r="P325" s="289"/>
      <c r="Q325" s="41"/>
      <c r="R325" s="41"/>
      <c r="S325" s="290"/>
      <c r="T325" s="291"/>
      <c r="U325" s="292"/>
      <c r="V325" s="155"/>
      <c r="W325" s="71"/>
      <c r="X325" s="292"/>
      <c r="Y325" s="292"/>
      <c r="Z325" s="293"/>
      <c r="AA325" s="282"/>
      <c r="AB325" s="282"/>
    </row>
    <row r="326" spans="1:28" ht="15" hidden="1" customHeight="1">
      <c r="A326" s="283">
        <f>ROW() - ROW(Tabla447817182024262[[#Headers],['#]])</f>
        <v>320</v>
      </c>
      <c r="B326" s="37" t="s">
        <v>9</v>
      </c>
      <c r="E326" s="20"/>
      <c r="G326" s="186"/>
      <c r="H326" s="54"/>
      <c r="I326" s="62"/>
      <c r="J326" s="40"/>
      <c r="K326" s="41"/>
      <c r="L326" s="285"/>
      <c r="M326" s="59"/>
      <c r="N326" s="293"/>
      <c r="O326" s="41"/>
      <c r="P326" s="289"/>
      <c r="Q326" s="41"/>
      <c r="R326" s="41"/>
      <c r="S326" s="290"/>
      <c r="T326" s="291"/>
      <c r="U326" s="292"/>
      <c r="V326" s="155"/>
      <c r="W326" s="71"/>
      <c r="X326" s="292"/>
      <c r="Y326" s="292"/>
      <c r="Z326" s="293"/>
      <c r="AA326" s="282"/>
      <c r="AB326" s="282"/>
    </row>
    <row r="327" spans="1:28" ht="15" hidden="1" customHeight="1">
      <c r="A327" s="283">
        <f>ROW() - ROW(Tabla447817182024262[[#Headers],['#]])</f>
        <v>321</v>
      </c>
      <c r="B327" s="37" t="s">
        <v>9</v>
      </c>
      <c r="E327" s="49"/>
      <c r="G327" s="186"/>
      <c r="H327" s="54"/>
      <c r="I327" s="62"/>
      <c r="J327" s="40"/>
      <c r="K327" s="41"/>
      <c r="L327" s="285"/>
      <c r="M327" s="59"/>
      <c r="N327" s="293"/>
      <c r="O327" s="41"/>
      <c r="P327" s="289"/>
      <c r="Q327" s="41"/>
      <c r="R327" s="41"/>
      <c r="S327" s="290"/>
      <c r="T327" s="291"/>
      <c r="U327" s="292"/>
      <c r="V327" s="155"/>
      <c r="W327" s="71"/>
      <c r="X327" s="292"/>
      <c r="Y327" s="292"/>
      <c r="Z327" s="293"/>
      <c r="AA327" s="282"/>
      <c r="AB327" s="282"/>
    </row>
    <row r="328" spans="1:28" ht="15" hidden="1" customHeight="1">
      <c r="A328" s="283">
        <f>ROW() - ROW(Tabla447817182024262[[#Headers],['#]])</f>
        <v>322</v>
      </c>
      <c r="B328" s="37" t="s">
        <v>9</v>
      </c>
      <c r="E328" s="49"/>
      <c r="G328" s="186"/>
      <c r="H328" s="54"/>
      <c r="I328" s="62"/>
      <c r="J328" s="40"/>
      <c r="K328" s="41"/>
      <c r="L328" s="285"/>
      <c r="M328" s="59"/>
      <c r="N328" s="293"/>
      <c r="O328" s="41"/>
      <c r="P328" s="289"/>
      <c r="Q328" s="41"/>
      <c r="R328" s="41"/>
      <c r="S328" s="290"/>
      <c r="T328" s="291"/>
      <c r="U328" s="292"/>
      <c r="V328" s="155"/>
      <c r="W328" s="71"/>
      <c r="X328" s="292"/>
      <c r="Y328" s="292"/>
      <c r="Z328" s="293"/>
      <c r="AA328" s="282"/>
      <c r="AB328" s="282"/>
    </row>
    <row r="329" spans="1:28" ht="15" hidden="1" customHeight="1">
      <c r="A329" s="283">
        <f>ROW() - ROW(Tabla447817182024262[[#Headers],['#]])</f>
        <v>323</v>
      </c>
      <c r="B329" s="37" t="s">
        <v>9</v>
      </c>
      <c r="E329" s="20"/>
      <c r="G329" s="186"/>
      <c r="H329" s="54"/>
      <c r="I329" s="62"/>
      <c r="J329" s="40"/>
      <c r="K329" s="41"/>
      <c r="L329" s="285"/>
      <c r="M329" s="59"/>
      <c r="N329" s="293"/>
      <c r="O329" s="41"/>
      <c r="P329" s="289"/>
      <c r="Q329" s="41"/>
      <c r="R329" s="41"/>
      <c r="S329" s="290"/>
      <c r="T329" s="291"/>
      <c r="U329" s="292"/>
      <c r="V329" s="155"/>
      <c r="W329" s="71"/>
      <c r="X329" s="292"/>
      <c r="Y329" s="292"/>
      <c r="Z329" s="293"/>
      <c r="AA329" s="282"/>
      <c r="AB329" s="282"/>
    </row>
    <row r="330" spans="1:28" ht="15" hidden="1" customHeight="1">
      <c r="A330" s="283">
        <f>ROW() - ROW(Tabla447817182024262[[#Headers],['#]])</f>
        <v>324</v>
      </c>
      <c r="B330" s="37" t="s">
        <v>9</v>
      </c>
      <c r="E330" s="49"/>
      <c r="G330" s="186"/>
      <c r="H330" s="54"/>
      <c r="I330" s="62"/>
      <c r="J330" s="40"/>
      <c r="K330" s="41"/>
      <c r="L330" s="285"/>
      <c r="M330" s="59"/>
      <c r="N330" s="293"/>
      <c r="O330" s="41"/>
      <c r="P330" s="289"/>
      <c r="Q330" s="41"/>
      <c r="R330" s="41"/>
      <c r="S330" s="290"/>
      <c r="T330" s="291"/>
      <c r="U330" s="292"/>
      <c r="V330" s="155"/>
      <c r="W330" s="71"/>
      <c r="X330" s="292"/>
      <c r="Y330" s="292"/>
      <c r="Z330" s="293"/>
      <c r="AA330" s="282"/>
      <c r="AB330" s="282"/>
    </row>
    <row r="331" spans="1:28" ht="15" hidden="1" customHeight="1">
      <c r="A331" s="283">
        <f>ROW() - ROW(Tabla447817182024262[[#Headers],['#]])</f>
        <v>325</v>
      </c>
      <c r="B331" s="37" t="s">
        <v>9</v>
      </c>
      <c r="E331" s="20"/>
      <c r="G331" s="186"/>
      <c r="H331" s="54"/>
      <c r="I331" s="62"/>
      <c r="J331" s="40"/>
      <c r="K331" s="41"/>
      <c r="L331" s="285"/>
      <c r="M331" s="59"/>
      <c r="N331" s="293"/>
      <c r="O331" s="41"/>
      <c r="P331" s="289"/>
      <c r="Q331" s="41"/>
      <c r="R331" s="41"/>
      <c r="S331" s="290"/>
      <c r="T331" s="291"/>
      <c r="U331" s="292"/>
      <c r="V331" s="155"/>
      <c r="W331" s="71"/>
      <c r="X331" s="292"/>
      <c r="Y331" s="292"/>
      <c r="Z331" s="293"/>
      <c r="AA331" s="282"/>
      <c r="AB331" s="282"/>
    </row>
    <row r="332" spans="1:28" ht="15" hidden="1" customHeight="1">
      <c r="A332" s="283">
        <f>ROW() - ROW(Tabla447817182024262[[#Headers],['#]])</f>
        <v>326</v>
      </c>
      <c r="B332" s="37" t="s">
        <v>9</v>
      </c>
      <c r="E332" s="49"/>
      <c r="G332" s="186"/>
      <c r="H332" s="54"/>
      <c r="I332" s="62"/>
      <c r="J332" s="40"/>
      <c r="K332" s="41"/>
      <c r="L332" s="285"/>
      <c r="M332" s="46"/>
      <c r="N332" s="293"/>
      <c r="O332" s="41"/>
      <c r="P332" s="48"/>
      <c r="Q332" s="41"/>
      <c r="R332" s="41"/>
      <c r="S332" s="290"/>
      <c r="T332" s="291"/>
      <c r="U332" s="292"/>
      <c r="V332" s="155"/>
      <c r="W332" s="71"/>
      <c r="X332" s="292"/>
      <c r="Y332" s="292"/>
      <c r="Z332" s="293"/>
      <c r="AA332" s="282"/>
      <c r="AB332" s="282"/>
    </row>
    <row r="333" spans="1:28" ht="15" hidden="1" customHeight="1">
      <c r="A333" s="283">
        <f>ROW() - ROW(Tabla447817182024262[[#Headers],['#]])</f>
        <v>327</v>
      </c>
      <c r="B333" s="37" t="s">
        <v>9</v>
      </c>
      <c r="E333" s="49"/>
      <c r="G333" s="186"/>
      <c r="H333" s="54"/>
      <c r="I333" s="46"/>
      <c r="J333" s="40"/>
      <c r="K333" s="41"/>
      <c r="L333" s="20"/>
      <c r="M333" s="55"/>
      <c r="N333" s="293"/>
      <c r="O333" s="41"/>
      <c r="P333" s="289"/>
      <c r="Q333" s="41"/>
      <c r="R333" s="41"/>
      <c r="S333" s="290"/>
      <c r="T333" s="291"/>
      <c r="U333" s="292"/>
      <c r="V333" s="155"/>
      <c r="W333" s="71"/>
      <c r="X333" s="292"/>
      <c r="Y333" s="292"/>
      <c r="Z333" s="293"/>
      <c r="AA333" s="282"/>
      <c r="AB333" s="282"/>
    </row>
    <row r="334" spans="1:28" ht="15" hidden="1" customHeight="1">
      <c r="A334" s="283">
        <f>ROW() - ROW(Tabla447817182024262[[#Headers],['#]])</f>
        <v>328</v>
      </c>
      <c r="B334" s="37" t="s">
        <v>9</v>
      </c>
      <c r="E334" s="20"/>
      <c r="G334" s="186"/>
      <c r="H334" s="54"/>
      <c r="I334" s="46"/>
      <c r="J334" s="40"/>
      <c r="K334" s="41"/>
      <c r="L334" s="20"/>
      <c r="M334" s="55"/>
      <c r="N334" s="293"/>
      <c r="O334" s="41"/>
      <c r="P334" s="289"/>
      <c r="Q334" s="41"/>
      <c r="R334" s="41"/>
      <c r="S334" s="290"/>
      <c r="T334" s="291"/>
      <c r="U334" s="292"/>
      <c r="V334" s="155"/>
      <c r="W334" s="71"/>
      <c r="X334" s="292"/>
      <c r="Y334" s="292"/>
      <c r="Z334" s="293"/>
      <c r="AA334" s="282"/>
      <c r="AB334" s="282"/>
    </row>
    <row r="335" spans="1:28" ht="15" hidden="1" customHeight="1">
      <c r="A335" s="283">
        <f>ROW() - ROW(Tabla447817182024262[[#Headers],['#]])</f>
        <v>329</v>
      </c>
      <c r="B335" s="37" t="s">
        <v>9</v>
      </c>
      <c r="E335" s="49"/>
      <c r="G335" s="186"/>
      <c r="H335" s="54"/>
      <c r="I335" s="46"/>
      <c r="J335" s="40"/>
      <c r="K335" s="41"/>
      <c r="L335" s="20"/>
      <c r="M335" s="55"/>
      <c r="N335" s="293"/>
      <c r="O335" s="41"/>
      <c r="P335" s="289"/>
      <c r="Q335" s="41"/>
      <c r="R335" s="41"/>
      <c r="S335" s="290"/>
      <c r="T335" s="291"/>
      <c r="U335" s="292"/>
      <c r="V335" s="155"/>
      <c r="W335" s="71"/>
      <c r="X335" s="292"/>
      <c r="Y335" s="292"/>
      <c r="Z335" s="293"/>
      <c r="AA335" s="282"/>
      <c r="AB335" s="282"/>
    </row>
    <row r="336" spans="1:28" ht="15" hidden="1" customHeight="1">
      <c r="A336" s="283">
        <f>ROW() - ROW(Tabla447817182024262[[#Headers],['#]])</f>
        <v>330</v>
      </c>
      <c r="B336" s="37" t="s">
        <v>9</v>
      </c>
      <c r="E336" s="20"/>
      <c r="G336" s="186"/>
      <c r="H336" s="54"/>
      <c r="I336" s="46"/>
      <c r="J336" s="40"/>
      <c r="K336" s="41"/>
      <c r="L336" s="20"/>
      <c r="M336" s="55"/>
      <c r="N336" s="293"/>
      <c r="O336" s="41"/>
      <c r="P336" s="289"/>
      <c r="Q336" s="41"/>
      <c r="R336" s="41"/>
      <c r="S336" s="290"/>
      <c r="T336" s="291"/>
      <c r="U336" s="292"/>
      <c r="V336" s="155"/>
      <c r="W336" s="71"/>
      <c r="X336" s="292"/>
      <c r="Y336" s="292"/>
      <c r="Z336" s="293"/>
      <c r="AA336" s="282"/>
      <c r="AB336" s="282"/>
    </row>
    <row r="337" spans="1:28" ht="15" hidden="1" customHeight="1">
      <c r="A337" s="283">
        <f>ROW() - ROW(Tabla447817182024262[[#Headers],['#]])</f>
        <v>331</v>
      </c>
      <c r="B337" s="37" t="s">
        <v>9</v>
      </c>
      <c r="E337" s="49"/>
      <c r="G337" s="186"/>
      <c r="H337" s="54"/>
      <c r="I337" s="46"/>
      <c r="J337" s="40"/>
      <c r="K337" s="41"/>
      <c r="L337" s="20"/>
      <c r="M337" s="55"/>
      <c r="N337" s="293"/>
      <c r="O337" s="41"/>
      <c r="P337" s="289"/>
      <c r="Q337" s="41"/>
      <c r="R337" s="41"/>
      <c r="S337" s="290"/>
      <c r="T337" s="291"/>
      <c r="U337" s="292"/>
      <c r="V337" s="155"/>
      <c r="W337" s="71"/>
      <c r="X337" s="292"/>
      <c r="Y337" s="292"/>
      <c r="Z337" s="293"/>
      <c r="AA337" s="282"/>
      <c r="AB337" s="282"/>
    </row>
    <row r="338" spans="1:28" ht="15" hidden="1" customHeight="1">
      <c r="A338" s="283">
        <f>ROW() - ROW(Tabla447817182024262[[#Headers],['#]])</f>
        <v>332</v>
      </c>
      <c r="B338" s="37" t="s">
        <v>9</v>
      </c>
      <c r="E338" s="20"/>
      <c r="G338" s="186"/>
      <c r="H338" s="54"/>
      <c r="I338" s="46"/>
      <c r="J338" s="40"/>
      <c r="K338" s="41"/>
      <c r="L338" s="20"/>
      <c r="M338" s="55"/>
      <c r="N338" s="293"/>
      <c r="O338" s="41"/>
      <c r="P338" s="289"/>
      <c r="Q338" s="41"/>
      <c r="R338" s="41"/>
      <c r="S338" s="290"/>
      <c r="T338" s="291"/>
      <c r="U338" s="292"/>
      <c r="V338" s="155"/>
      <c r="W338" s="71"/>
      <c r="X338" s="292"/>
      <c r="Y338" s="292"/>
      <c r="Z338" s="293"/>
      <c r="AA338" s="282"/>
      <c r="AB338" s="282"/>
    </row>
    <row r="339" spans="1:28" ht="15" hidden="1" customHeight="1">
      <c r="A339" s="283">
        <f>ROW() - ROW(Tabla447817182024262[[#Headers],['#]])</f>
        <v>333</v>
      </c>
      <c r="B339" s="37" t="s">
        <v>9</v>
      </c>
      <c r="E339" s="49"/>
      <c r="G339" s="186"/>
      <c r="H339" s="54"/>
      <c r="I339" s="46"/>
      <c r="J339" s="40"/>
      <c r="K339" s="41"/>
      <c r="L339" s="20"/>
      <c r="M339" s="55"/>
      <c r="N339" s="293"/>
      <c r="O339" s="41"/>
      <c r="P339" s="289"/>
      <c r="Q339" s="41"/>
      <c r="R339" s="41"/>
      <c r="S339" s="290"/>
      <c r="T339" s="291"/>
      <c r="U339" s="292"/>
      <c r="V339" s="155"/>
      <c r="W339" s="71"/>
      <c r="X339" s="292"/>
      <c r="Y339" s="292"/>
      <c r="Z339" s="293"/>
      <c r="AA339" s="282"/>
      <c r="AB339" s="282"/>
    </row>
    <row r="340" spans="1:28" ht="15" hidden="1" customHeight="1">
      <c r="A340" s="283">
        <f>ROW() - ROW(Tabla447817182024262[[#Headers],['#]])</f>
        <v>334</v>
      </c>
      <c r="B340" s="37" t="s">
        <v>9</v>
      </c>
      <c r="E340" s="20"/>
      <c r="G340" s="186"/>
      <c r="H340" s="54"/>
      <c r="I340" s="46"/>
      <c r="J340" s="40"/>
      <c r="K340" s="41"/>
      <c r="L340" s="20"/>
      <c r="M340" s="55"/>
      <c r="N340" s="293"/>
      <c r="O340" s="41"/>
      <c r="P340" s="289"/>
      <c r="Q340" s="41"/>
      <c r="R340" s="41"/>
      <c r="S340" s="290"/>
      <c r="T340" s="291"/>
      <c r="U340" s="292"/>
      <c r="V340" s="155"/>
      <c r="W340" s="71"/>
      <c r="X340" s="292"/>
      <c r="Y340" s="292"/>
      <c r="Z340" s="293"/>
      <c r="AA340" s="282"/>
      <c r="AB340" s="282"/>
    </row>
    <row r="341" spans="1:28" ht="15" hidden="1" customHeight="1">
      <c r="A341" s="283">
        <f>ROW() - ROW(Tabla447817182024262[[#Headers],['#]])</f>
        <v>335</v>
      </c>
      <c r="B341" s="37" t="s">
        <v>9</v>
      </c>
      <c r="E341" s="20"/>
      <c r="G341" s="186"/>
      <c r="H341" s="54"/>
      <c r="I341" s="46"/>
      <c r="J341" s="40"/>
      <c r="K341" s="41"/>
      <c r="L341" s="20"/>
      <c r="M341" s="55"/>
      <c r="N341" s="293"/>
      <c r="O341" s="41"/>
      <c r="P341" s="289"/>
      <c r="Q341" s="41"/>
      <c r="R341" s="41"/>
      <c r="S341" s="290"/>
      <c r="T341" s="291"/>
      <c r="U341" s="292"/>
      <c r="V341" s="155"/>
      <c r="W341" s="71"/>
      <c r="X341" s="292"/>
      <c r="Y341" s="292"/>
      <c r="Z341" s="293"/>
      <c r="AA341" s="282"/>
      <c r="AB341" s="282"/>
    </row>
    <row r="342" spans="1:28" ht="15" hidden="1" customHeight="1">
      <c r="A342" s="283">
        <f>ROW() - ROW(Tabla447817182024262[[#Headers],['#]])</f>
        <v>336</v>
      </c>
      <c r="B342" s="37" t="s">
        <v>9</v>
      </c>
      <c r="E342" s="49"/>
      <c r="G342" s="186"/>
      <c r="H342" s="54"/>
      <c r="I342" s="46"/>
      <c r="J342" s="40"/>
      <c r="K342" s="41"/>
      <c r="L342" s="20"/>
      <c r="M342" s="55"/>
      <c r="N342" s="293"/>
      <c r="O342" s="41"/>
      <c r="P342" s="289"/>
      <c r="Q342" s="41"/>
      <c r="R342" s="41"/>
      <c r="S342" s="290"/>
      <c r="T342" s="291"/>
      <c r="U342" s="292"/>
      <c r="V342" s="155"/>
      <c r="W342" s="71"/>
      <c r="X342" s="292"/>
      <c r="Y342" s="292"/>
      <c r="Z342" s="293"/>
      <c r="AA342" s="282"/>
      <c r="AB342" s="282"/>
    </row>
    <row r="343" spans="1:28" ht="15" hidden="1" customHeight="1">
      <c r="A343" s="283">
        <f>ROW() - ROW(Tabla447817182024262[[#Headers],['#]])</f>
        <v>337</v>
      </c>
      <c r="B343" s="37" t="s">
        <v>9</v>
      </c>
      <c r="E343" s="20"/>
      <c r="G343" s="186"/>
      <c r="H343" s="54"/>
      <c r="I343" s="46"/>
      <c r="J343" s="40"/>
      <c r="K343" s="41"/>
      <c r="L343" s="20"/>
      <c r="M343" s="55"/>
      <c r="N343" s="293"/>
      <c r="O343" s="41"/>
      <c r="P343" s="289"/>
      <c r="Q343" s="41"/>
      <c r="R343" s="41"/>
      <c r="S343" s="290"/>
      <c r="T343" s="291"/>
      <c r="U343" s="292"/>
      <c r="V343" s="155"/>
      <c r="W343" s="71"/>
      <c r="X343" s="292"/>
      <c r="Y343" s="292"/>
      <c r="Z343" s="293"/>
      <c r="AA343" s="282"/>
      <c r="AB343" s="282"/>
    </row>
    <row r="344" spans="1:28" ht="15" hidden="1" customHeight="1">
      <c r="A344" s="283">
        <f>ROW() - ROW(Tabla447817182024262[[#Headers],['#]])</f>
        <v>338</v>
      </c>
      <c r="B344" s="37" t="s">
        <v>9</v>
      </c>
      <c r="E344" s="65"/>
      <c r="G344" s="186"/>
      <c r="H344" s="54"/>
      <c r="I344" s="46"/>
      <c r="J344" s="40"/>
      <c r="K344" s="41"/>
      <c r="L344" s="20"/>
      <c r="M344" s="55"/>
      <c r="N344" s="293"/>
      <c r="O344" s="58"/>
      <c r="P344" s="289"/>
      <c r="Q344" s="41"/>
      <c r="R344" s="41"/>
      <c r="S344" s="290"/>
      <c r="T344" s="291"/>
      <c r="U344" s="292"/>
      <c r="V344" s="155"/>
      <c r="W344" s="71"/>
      <c r="X344" s="292"/>
      <c r="Y344" s="292"/>
      <c r="Z344" s="293"/>
      <c r="AA344" s="282"/>
      <c r="AB344" s="282"/>
    </row>
    <row r="345" spans="1:28" ht="15" hidden="1" customHeight="1">
      <c r="A345" s="283">
        <f>ROW() - ROW(Tabla447817182024262[[#Headers],['#]])</f>
        <v>339</v>
      </c>
      <c r="B345" s="37" t="s">
        <v>9</v>
      </c>
      <c r="C345" s="79"/>
      <c r="E345" s="49"/>
      <c r="G345" s="186"/>
      <c r="H345" s="54"/>
      <c r="I345" s="46"/>
      <c r="J345" s="40"/>
      <c r="K345" s="41"/>
      <c r="L345" s="20"/>
      <c r="M345" s="55"/>
      <c r="N345" s="293"/>
      <c r="O345" s="58"/>
      <c r="P345" s="289"/>
      <c r="Q345" s="41"/>
      <c r="R345" s="41"/>
      <c r="S345" s="290"/>
      <c r="T345" s="291"/>
      <c r="U345" s="292"/>
      <c r="V345" s="155"/>
      <c r="W345" s="71"/>
      <c r="X345" s="292"/>
      <c r="Y345" s="292"/>
      <c r="Z345" s="293"/>
      <c r="AA345" s="282"/>
      <c r="AB345" s="282"/>
    </row>
    <row r="346" spans="1:28" ht="15" hidden="1" customHeight="1">
      <c r="A346" s="283">
        <f>ROW() - ROW(Tabla447817182024262[[#Headers],['#]])</f>
        <v>340</v>
      </c>
      <c r="B346" s="37" t="s">
        <v>9</v>
      </c>
      <c r="E346" s="20"/>
      <c r="G346" s="186"/>
      <c r="H346" s="54"/>
      <c r="I346" s="46"/>
      <c r="J346" s="40"/>
      <c r="K346" s="41"/>
      <c r="L346" s="20"/>
      <c r="M346" s="55"/>
      <c r="N346" s="293"/>
      <c r="O346" s="41"/>
      <c r="P346" s="289"/>
      <c r="Q346" s="41"/>
      <c r="R346" s="41"/>
      <c r="S346" s="290"/>
      <c r="T346" s="291"/>
      <c r="U346" s="292"/>
      <c r="V346" s="155"/>
      <c r="W346" s="71"/>
      <c r="X346" s="292"/>
      <c r="Y346" s="292"/>
      <c r="Z346" s="293"/>
      <c r="AA346" s="282"/>
      <c r="AB346" s="282"/>
    </row>
    <row r="347" spans="1:28" ht="15" hidden="1" customHeight="1">
      <c r="A347" s="283">
        <f>ROW() - ROW(Tabla447817182024262[[#Headers],['#]])</f>
        <v>341</v>
      </c>
      <c r="B347" s="37" t="s">
        <v>9</v>
      </c>
      <c r="E347" s="20"/>
      <c r="G347" s="186"/>
      <c r="H347" s="54"/>
      <c r="I347" s="46"/>
      <c r="J347" s="40"/>
      <c r="K347" s="4"/>
      <c r="L347" s="20"/>
      <c r="M347" s="55"/>
      <c r="N347" s="293"/>
      <c r="O347" s="41"/>
      <c r="P347" s="289"/>
      <c r="Q347" s="41"/>
      <c r="R347" s="41"/>
      <c r="S347" s="290"/>
      <c r="T347" s="291"/>
      <c r="U347" s="292"/>
      <c r="V347" s="155"/>
      <c r="W347" s="71"/>
      <c r="X347" s="292"/>
      <c r="Y347" s="292"/>
      <c r="Z347" s="293"/>
      <c r="AA347" s="282"/>
      <c r="AB347" s="282"/>
    </row>
    <row r="348" spans="1:28" ht="15" hidden="1" customHeight="1">
      <c r="A348" s="283">
        <f>ROW() - ROW(Tabla447817182024262[[#Headers],['#]])</f>
        <v>342</v>
      </c>
      <c r="B348" s="37" t="s">
        <v>9</v>
      </c>
      <c r="D348" s="63"/>
      <c r="E348" s="64"/>
      <c r="G348" s="186"/>
      <c r="H348" s="54"/>
      <c r="I348" s="46"/>
      <c r="J348" s="40"/>
      <c r="K348" s="4"/>
      <c r="L348" s="20"/>
      <c r="M348" s="55"/>
      <c r="N348" s="293"/>
      <c r="O348" s="41"/>
      <c r="P348" s="289"/>
      <c r="Q348" s="41"/>
      <c r="R348" s="41"/>
      <c r="S348" s="290"/>
      <c r="T348" s="291"/>
      <c r="U348" s="292"/>
      <c r="V348" s="155"/>
      <c r="W348" s="71"/>
      <c r="X348" s="292"/>
      <c r="Y348" s="292"/>
      <c r="Z348" s="293"/>
      <c r="AA348" s="282"/>
      <c r="AB348" s="282"/>
    </row>
    <row r="349" spans="1:28" ht="15" hidden="1" customHeight="1">
      <c r="A349" s="283">
        <f>ROW() - ROW(Tabla447817182024262[[#Headers],['#]])</f>
        <v>343</v>
      </c>
      <c r="B349" s="37" t="s">
        <v>9</v>
      </c>
      <c r="C349" s="283"/>
      <c r="D349" s="283"/>
      <c r="E349" s="284"/>
      <c r="F349" s="286"/>
      <c r="G349" s="186"/>
      <c r="H349" s="54"/>
      <c r="I349" s="46"/>
      <c r="J349" s="40"/>
      <c r="K349" s="4"/>
      <c r="L349" s="20"/>
      <c r="M349" s="55"/>
      <c r="N349" s="52"/>
      <c r="O349" s="41"/>
      <c r="P349" s="289"/>
      <c r="Q349" s="41"/>
      <c r="R349" s="41"/>
      <c r="S349" s="290"/>
      <c r="T349" s="291"/>
      <c r="U349" s="292"/>
      <c r="V349" s="155"/>
      <c r="W349" s="71"/>
      <c r="X349" s="292"/>
      <c r="Y349" s="292"/>
      <c r="Z349" s="293"/>
      <c r="AA349" s="282"/>
      <c r="AB349" s="282"/>
    </row>
    <row r="350" spans="1:28" ht="15" hidden="1" customHeight="1">
      <c r="A350" s="283">
        <f>ROW() - ROW(Tabla447817182024262[[#Headers],['#]])</f>
        <v>344</v>
      </c>
      <c r="B350" s="37" t="s">
        <v>9</v>
      </c>
      <c r="C350" s="283"/>
      <c r="D350" s="283"/>
      <c r="E350" s="284"/>
      <c r="F350" s="286"/>
      <c r="G350" s="186"/>
      <c r="H350" s="54"/>
      <c r="I350" s="47"/>
      <c r="J350" s="40"/>
      <c r="K350" s="4"/>
      <c r="L350" s="20"/>
      <c r="M350" s="55"/>
      <c r="N350" s="293"/>
      <c r="O350" s="41"/>
      <c r="P350" s="293"/>
      <c r="Q350" s="41"/>
      <c r="R350" s="41"/>
      <c r="S350" s="290"/>
      <c r="T350" s="291"/>
      <c r="U350" s="292"/>
      <c r="V350" s="155"/>
      <c r="W350" s="71"/>
      <c r="X350" s="292"/>
      <c r="Y350" s="292"/>
      <c r="Z350" s="293"/>
      <c r="AA350" s="282"/>
      <c r="AB350" s="282"/>
    </row>
    <row r="351" spans="1:28" ht="15" hidden="1" customHeight="1">
      <c r="A351" s="283">
        <f>ROW() - ROW(Tabla447817182024262[[#Headers],['#]])</f>
        <v>345</v>
      </c>
      <c r="B351" s="37" t="s">
        <v>9</v>
      </c>
      <c r="C351" s="283"/>
      <c r="D351" s="283"/>
      <c r="E351" s="284"/>
      <c r="F351" s="286"/>
      <c r="G351" s="186"/>
      <c r="H351" s="72"/>
      <c r="I351" s="46"/>
      <c r="J351" s="40"/>
      <c r="K351" s="41"/>
      <c r="L351" s="285"/>
      <c r="M351" s="55"/>
      <c r="N351" s="293"/>
      <c r="O351" s="41"/>
      <c r="P351" s="293"/>
      <c r="Q351" s="41"/>
      <c r="R351" s="41"/>
      <c r="S351" s="290"/>
      <c r="T351" s="291"/>
      <c r="U351" s="292"/>
      <c r="V351" s="155"/>
      <c r="W351" s="71"/>
      <c r="X351" s="292"/>
      <c r="Y351" s="292"/>
      <c r="Z351" s="293"/>
      <c r="AA351" s="282"/>
      <c r="AB351" s="282"/>
    </row>
    <row r="352" spans="1:28" ht="15" hidden="1" customHeight="1">
      <c r="A352" s="283">
        <f>ROW() - ROW(Tabla447817182024262[[#Headers],['#]])</f>
        <v>346</v>
      </c>
      <c r="B352" s="37" t="s">
        <v>9</v>
      </c>
      <c r="C352" s="283"/>
      <c r="D352" s="283"/>
      <c r="E352" s="284"/>
      <c r="F352" s="286"/>
      <c r="G352" s="186"/>
      <c r="H352" s="54"/>
      <c r="I352" s="46"/>
      <c r="J352" s="40"/>
      <c r="K352" s="4"/>
      <c r="L352" s="20"/>
      <c r="M352" s="55"/>
      <c r="N352" s="293"/>
      <c r="O352" s="41"/>
      <c r="P352" s="293"/>
      <c r="Q352" s="41"/>
      <c r="R352" s="41"/>
      <c r="S352" s="290"/>
      <c r="T352" s="291"/>
      <c r="U352" s="292"/>
      <c r="V352" s="155"/>
      <c r="W352" s="71"/>
      <c r="X352" s="292"/>
      <c r="Y352" s="292"/>
      <c r="Z352" s="293"/>
      <c r="AA352" s="282"/>
      <c r="AB352" s="282"/>
    </row>
    <row r="353" spans="1:28" ht="15" hidden="1" customHeight="1">
      <c r="A353" s="283">
        <f>ROW() - ROW(Tabla447817182024262[[#Headers],['#]])</f>
        <v>347</v>
      </c>
      <c r="B353" s="37" t="s">
        <v>9</v>
      </c>
      <c r="C353" s="283"/>
      <c r="D353" s="283"/>
      <c r="E353" s="284"/>
      <c r="F353" s="286"/>
      <c r="G353" s="186"/>
      <c r="H353" s="54"/>
      <c r="I353" s="46"/>
      <c r="J353" s="40"/>
      <c r="K353" s="4"/>
      <c r="L353" s="20"/>
      <c r="M353" s="55"/>
      <c r="N353" s="293"/>
      <c r="O353" s="41"/>
      <c r="P353" s="293"/>
      <c r="Q353" s="41"/>
      <c r="R353" s="41"/>
      <c r="S353" s="290"/>
      <c r="T353" s="291"/>
      <c r="U353" s="292"/>
      <c r="V353" s="155"/>
      <c r="W353" s="71"/>
      <c r="X353" s="292"/>
      <c r="Y353" s="292"/>
      <c r="Z353" s="293"/>
      <c r="AA353" s="282"/>
      <c r="AB353" s="282"/>
    </row>
    <row r="354" spans="1:28" ht="15" hidden="1" customHeight="1">
      <c r="A354" s="283">
        <f>ROW() - ROW(Tabla447817182024262[[#Headers],['#]])</f>
        <v>348</v>
      </c>
      <c r="B354" s="37" t="s">
        <v>9</v>
      </c>
      <c r="C354" s="283"/>
      <c r="D354" s="283"/>
      <c r="E354" s="284"/>
      <c r="F354" s="286"/>
      <c r="G354" s="186"/>
      <c r="H354" s="54"/>
      <c r="I354" s="46"/>
      <c r="J354" s="40"/>
      <c r="K354" s="4"/>
      <c r="L354" s="20"/>
      <c r="M354" s="55"/>
      <c r="N354" s="293"/>
      <c r="O354" s="41"/>
      <c r="P354" s="293"/>
      <c r="Q354" s="41"/>
      <c r="R354" s="41"/>
      <c r="S354" s="290"/>
      <c r="T354" s="291"/>
      <c r="U354" s="292"/>
      <c r="V354" s="155"/>
      <c r="W354" s="71"/>
      <c r="X354" s="292"/>
      <c r="Y354" s="292"/>
      <c r="Z354" s="293"/>
      <c r="AA354" s="282"/>
      <c r="AB354" s="282"/>
    </row>
    <row r="355" spans="1:28" ht="15" hidden="1" customHeight="1">
      <c r="A355" s="283">
        <f>ROW() - ROW(Tabla447817182024262[[#Headers],['#]])</f>
        <v>349</v>
      </c>
      <c r="B355" s="37" t="s">
        <v>9</v>
      </c>
      <c r="C355" s="283"/>
      <c r="D355" s="283"/>
      <c r="E355" s="284"/>
      <c r="F355" s="286"/>
      <c r="G355" s="186"/>
      <c r="H355" s="72"/>
      <c r="I355" s="46"/>
      <c r="J355" s="40"/>
      <c r="K355" s="41"/>
      <c r="L355" s="285"/>
      <c r="M355" s="55"/>
      <c r="N355" s="293"/>
      <c r="O355" s="41"/>
      <c r="P355" s="293"/>
      <c r="Q355" s="41"/>
      <c r="R355" s="41"/>
      <c r="S355" s="290"/>
      <c r="T355" s="291"/>
      <c r="U355" s="292"/>
      <c r="V355" s="155"/>
      <c r="W355" s="71"/>
      <c r="X355" s="292"/>
      <c r="Y355" s="292"/>
      <c r="Z355" s="293"/>
      <c r="AA355" s="282"/>
      <c r="AB355" s="282"/>
    </row>
    <row r="356" spans="1:28" ht="15" hidden="1" customHeight="1">
      <c r="A356" s="283">
        <f>ROW() - ROW(Tabla447817182024262[[#Headers],['#]])</f>
        <v>350</v>
      </c>
      <c r="B356" s="37" t="s">
        <v>9</v>
      </c>
      <c r="C356" s="283"/>
      <c r="D356" s="283"/>
      <c r="E356" s="284"/>
      <c r="F356" s="286"/>
      <c r="G356" s="186"/>
      <c r="H356" s="54"/>
      <c r="I356" s="46"/>
      <c r="J356" s="40"/>
      <c r="K356" s="4"/>
      <c r="L356" s="20"/>
      <c r="M356" s="55"/>
      <c r="N356" s="293"/>
      <c r="O356" s="41"/>
      <c r="P356" s="293"/>
      <c r="Q356" s="41"/>
      <c r="R356" s="41"/>
      <c r="S356" s="290"/>
      <c r="T356" s="291"/>
      <c r="U356" s="292"/>
      <c r="V356" s="155"/>
      <c r="W356" s="71"/>
      <c r="X356" s="292"/>
      <c r="Y356" s="292"/>
      <c r="Z356" s="293"/>
      <c r="AA356" s="282"/>
      <c r="AB356" s="282"/>
    </row>
    <row r="357" spans="1:28" ht="15" hidden="1" customHeight="1">
      <c r="A357" s="283">
        <f>ROW() - ROW(Tabla447817182024262[[#Headers],['#]])</f>
        <v>351</v>
      </c>
      <c r="B357" s="37" t="s">
        <v>9</v>
      </c>
      <c r="C357" s="283"/>
      <c r="D357" s="283"/>
      <c r="E357" s="284"/>
      <c r="F357" s="286"/>
      <c r="G357" s="186"/>
      <c r="H357" s="54"/>
      <c r="I357" s="46"/>
      <c r="J357" s="40"/>
      <c r="K357" s="4"/>
      <c r="L357" s="20"/>
      <c r="M357" s="55"/>
      <c r="N357" s="293"/>
      <c r="O357" s="41"/>
      <c r="P357" s="293"/>
      <c r="Q357" s="41"/>
      <c r="R357" s="41"/>
      <c r="S357" s="290"/>
      <c r="T357" s="291"/>
      <c r="U357" s="292"/>
      <c r="V357" s="155"/>
      <c r="W357" s="71"/>
      <c r="X357" s="292"/>
      <c r="Y357" s="292"/>
      <c r="Z357" s="293"/>
      <c r="AA357" s="282"/>
      <c r="AB357" s="282"/>
    </row>
    <row r="358" spans="1:28" ht="15" hidden="1" customHeight="1">
      <c r="A358" s="283">
        <f>ROW() - ROW(Tabla447817182024262[[#Headers],['#]])</f>
        <v>352</v>
      </c>
      <c r="B358" s="37" t="s">
        <v>9</v>
      </c>
      <c r="C358" s="283"/>
      <c r="D358" s="283"/>
      <c r="E358" s="284"/>
      <c r="F358" s="286"/>
      <c r="G358" s="186"/>
      <c r="H358" s="72"/>
      <c r="I358" s="46"/>
      <c r="J358" s="40"/>
      <c r="K358" s="41"/>
      <c r="L358" s="285"/>
      <c r="M358" s="55"/>
      <c r="N358" s="293"/>
      <c r="O358" s="41"/>
      <c r="P358" s="293"/>
      <c r="Q358" s="41"/>
      <c r="R358" s="41"/>
      <c r="S358" s="290"/>
      <c r="T358" s="291"/>
      <c r="U358" s="292"/>
      <c r="V358" s="155"/>
      <c r="W358" s="71"/>
      <c r="X358" s="292"/>
      <c r="Y358" s="292"/>
      <c r="Z358" s="293"/>
      <c r="AA358" s="282"/>
      <c r="AB358" s="282"/>
    </row>
    <row r="359" spans="1:28" ht="15" hidden="1" customHeight="1">
      <c r="A359" s="283">
        <f>ROW() - ROW(Tabla447817182024262[[#Headers],['#]])</f>
        <v>353</v>
      </c>
      <c r="B359" s="37" t="s">
        <v>9</v>
      </c>
      <c r="C359" s="283"/>
      <c r="D359" s="283"/>
      <c r="E359" s="284"/>
      <c r="F359" s="286"/>
      <c r="G359" s="186"/>
      <c r="H359" s="54"/>
      <c r="I359" s="46"/>
      <c r="J359" s="40"/>
      <c r="K359" s="4"/>
      <c r="L359" s="20"/>
      <c r="M359" s="55"/>
      <c r="N359" s="293"/>
      <c r="O359" s="41"/>
      <c r="P359" s="293"/>
      <c r="Q359" s="41"/>
      <c r="R359" s="41"/>
      <c r="S359" s="290"/>
      <c r="T359" s="291"/>
      <c r="U359" s="292"/>
      <c r="V359" s="291"/>
      <c r="W359" s="291"/>
      <c r="X359" s="292"/>
      <c r="Y359" s="292"/>
      <c r="Z359" s="293"/>
      <c r="AA359" s="282"/>
      <c r="AB359" s="282"/>
    </row>
    <row r="360" spans="1:28" ht="15" hidden="1" customHeight="1">
      <c r="A360" s="283">
        <f>ROW() - ROW(Tabla447817182024262[[#Headers],['#]])</f>
        <v>354</v>
      </c>
      <c r="B360" s="37" t="s">
        <v>9</v>
      </c>
      <c r="C360" s="283"/>
      <c r="D360" s="283"/>
      <c r="E360" s="284"/>
      <c r="F360" s="286"/>
      <c r="G360" s="186"/>
      <c r="H360" s="54"/>
      <c r="I360" s="46"/>
      <c r="J360" s="40"/>
      <c r="K360" s="4"/>
      <c r="L360" s="20"/>
      <c r="M360" s="55"/>
      <c r="N360" s="293"/>
      <c r="O360" s="41"/>
      <c r="P360" s="293"/>
      <c r="Q360" s="41"/>
      <c r="R360" s="41"/>
      <c r="S360" s="290"/>
      <c r="T360" s="291"/>
      <c r="U360" s="292"/>
      <c r="V360" s="155"/>
      <c r="W360" s="71"/>
      <c r="X360" s="292"/>
      <c r="Y360" s="292"/>
      <c r="Z360" s="293"/>
      <c r="AA360" s="282"/>
      <c r="AB360" s="282"/>
    </row>
    <row r="361" spans="1:28" ht="15" hidden="1" customHeight="1">
      <c r="A361" s="283">
        <f>ROW() - ROW(Tabla447817182024262[[#Headers],['#]])</f>
        <v>355</v>
      </c>
      <c r="B361" s="37" t="s">
        <v>9</v>
      </c>
      <c r="C361" s="322"/>
      <c r="D361" s="283"/>
      <c r="E361" s="284"/>
      <c r="F361" s="286"/>
      <c r="G361" s="186"/>
      <c r="H361" s="54"/>
      <c r="I361" s="46"/>
      <c r="J361" s="40"/>
      <c r="K361" s="4"/>
      <c r="L361" s="20"/>
      <c r="M361" s="55"/>
      <c r="N361" s="293"/>
      <c r="O361" s="41"/>
      <c r="P361" s="293"/>
      <c r="Q361" s="41"/>
      <c r="R361" s="41"/>
      <c r="S361" s="290"/>
      <c r="T361" s="291"/>
      <c r="U361" s="292"/>
      <c r="V361" s="155"/>
      <c r="W361" s="71"/>
      <c r="X361" s="292"/>
      <c r="Y361" s="292"/>
      <c r="Z361" s="293"/>
      <c r="AA361" s="282"/>
      <c r="AB361" s="282"/>
    </row>
    <row r="362" spans="1:28" ht="15" hidden="1" customHeight="1">
      <c r="A362" s="283">
        <f>ROW() - ROW(Tabla447817182024262[[#Headers],['#]])</f>
        <v>356</v>
      </c>
      <c r="B362" s="37" t="s">
        <v>9</v>
      </c>
      <c r="C362" s="74"/>
      <c r="D362" s="322"/>
      <c r="E362" s="323"/>
      <c r="F362" s="422"/>
      <c r="G362" s="188"/>
      <c r="H362" s="54"/>
      <c r="I362" s="47"/>
      <c r="J362" s="40"/>
      <c r="K362" s="41"/>
      <c r="L362" s="285"/>
      <c r="M362" s="78"/>
      <c r="N362" s="289"/>
      <c r="O362" s="41"/>
      <c r="P362" s="289"/>
      <c r="Q362" s="41"/>
      <c r="R362" s="41"/>
      <c r="S362" s="290"/>
      <c r="T362" s="291"/>
      <c r="U362" s="292"/>
      <c r="V362" s="42"/>
      <c r="W362" s="71"/>
      <c r="X362" s="292"/>
      <c r="Y362" s="292"/>
      <c r="Z362" s="293"/>
      <c r="AA362" s="282"/>
      <c r="AB362" s="282"/>
    </row>
    <row r="363" spans="1:28" ht="15" hidden="1" customHeight="1">
      <c r="A363" s="283">
        <f>ROW() - ROW(Tabla447817182024262[[#Headers],['#]])</f>
        <v>357</v>
      </c>
      <c r="B363" s="37" t="s">
        <v>9</v>
      </c>
      <c r="C363" s="322"/>
      <c r="D363" s="322"/>
      <c r="E363" s="323"/>
      <c r="F363" s="422"/>
      <c r="G363" s="188"/>
      <c r="H363" s="54"/>
      <c r="I363" s="47"/>
      <c r="J363" s="40"/>
      <c r="K363" s="41"/>
      <c r="L363" s="285"/>
      <c r="M363" s="78"/>
      <c r="N363" s="289"/>
      <c r="O363" s="41"/>
      <c r="P363" s="289"/>
      <c r="Q363" s="41"/>
      <c r="R363" s="41"/>
      <c r="S363" s="290"/>
      <c r="T363" s="291"/>
      <c r="U363" s="292"/>
      <c r="V363" s="42"/>
      <c r="W363" s="71"/>
      <c r="X363" s="292"/>
      <c r="Y363" s="292"/>
      <c r="Z363" s="293"/>
      <c r="AA363" s="282"/>
      <c r="AB363" s="282"/>
    </row>
    <row r="364" spans="1:28" ht="15" hidden="1" customHeight="1">
      <c r="A364" s="283">
        <f>ROW() - ROW(Tabla447817182024262[[#Headers],['#]])</f>
        <v>358</v>
      </c>
      <c r="B364" s="37" t="s">
        <v>9</v>
      </c>
      <c r="C364" s="283"/>
      <c r="D364" s="283"/>
      <c r="E364" s="284"/>
      <c r="F364" s="286"/>
      <c r="G364" s="186"/>
      <c r="H364" s="72"/>
      <c r="I364" s="46"/>
      <c r="J364" s="40"/>
      <c r="K364" s="41"/>
      <c r="L364" s="285"/>
      <c r="M364" s="55"/>
      <c r="N364" s="293"/>
      <c r="O364" s="41"/>
      <c r="P364" s="288"/>
      <c r="Q364" s="41"/>
      <c r="R364" s="41"/>
      <c r="S364" s="290"/>
      <c r="T364" s="291"/>
      <c r="U364" s="292"/>
      <c r="V364" s="42"/>
      <c r="W364" s="71"/>
      <c r="X364" s="292"/>
      <c r="Y364" s="292"/>
      <c r="Z364" s="293"/>
      <c r="AA364" s="282"/>
      <c r="AB364" s="282"/>
    </row>
    <row r="365" spans="1:28" ht="15" hidden="1" customHeight="1">
      <c r="A365" s="283">
        <f>ROW() - ROW(Tabla447817182024262[[#Headers],['#]])</f>
        <v>359</v>
      </c>
      <c r="B365" s="37" t="s">
        <v>9</v>
      </c>
      <c r="C365" s="283"/>
      <c r="D365" s="283"/>
      <c r="E365" s="284"/>
      <c r="F365" s="286"/>
      <c r="G365" s="186"/>
      <c r="H365" s="76"/>
      <c r="I365" s="46"/>
      <c r="J365" s="40"/>
      <c r="K365" s="4"/>
      <c r="L365" s="20"/>
      <c r="M365" s="78"/>
      <c r="N365" s="289"/>
      <c r="O365" s="41"/>
      <c r="P365" s="289"/>
      <c r="Q365" s="41"/>
      <c r="R365" s="41"/>
      <c r="S365" s="290"/>
      <c r="T365" s="291"/>
      <c r="U365" s="292"/>
      <c r="V365" s="42"/>
      <c r="W365" s="71"/>
      <c r="X365" s="292"/>
      <c r="Y365" s="292"/>
      <c r="Z365" s="293"/>
      <c r="AA365" s="282"/>
      <c r="AB365" s="282"/>
    </row>
    <row r="366" spans="1:28" ht="15" hidden="1" customHeight="1">
      <c r="A366" s="283">
        <f>ROW() - ROW(Tabla447817182024262[[#Headers],['#]])</f>
        <v>360</v>
      </c>
      <c r="B366" s="37" t="s">
        <v>9</v>
      </c>
      <c r="C366" s="80"/>
      <c r="D366" s="283"/>
      <c r="E366" s="284"/>
      <c r="F366" s="286"/>
      <c r="G366" s="186"/>
      <c r="H366" s="76"/>
      <c r="I366" s="46"/>
      <c r="J366" s="40"/>
      <c r="K366" s="41"/>
      <c r="L366" s="285"/>
      <c r="M366" s="55"/>
      <c r="N366" s="288"/>
      <c r="O366" s="41"/>
      <c r="P366" s="288"/>
      <c r="Q366" s="41"/>
      <c r="R366" s="41"/>
      <c r="S366" s="290"/>
      <c r="T366" s="291"/>
      <c r="U366" s="292"/>
      <c r="V366" s="42"/>
      <c r="W366" s="71"/>
      <c r="X366" s="292"/>
      <c r="Y366" s="292"/>
      <c r="Z366" s="293"/>
      <c r="AA366" s="282"/>
      <c r="AB366" s="282"/>
    </row>
    <row r="367" spans="1:28" ht="15" hidden="1" customHeight="1">
      <c r="A367" s="283">
        <f>ROW() - ROW(Tabla447817182024262[[#Headers],['#]])</f>
        <v>361</v>
      </c>
      <c r="B367" s="37" t="s">
        <v>9</v>
      </c>
      <c r="E367" s="49"/>
      <c r="G367" s="186"/>
      <c r="H367" s="54"/>
      <c r="I367" s="46"/>
      <c r="J367" s="40"/>
      <c r="K367" s="4"/>
      <c r="L367" s="20"/>
      <c r="M367" s="55"/>
      <c r="N367" s="288"/>
      <c r="O367" s="41"/>
      <c r="P367" s="288"/>
      <c r="Q367" s="41"/>
      <c r="R367" s="41"/>
      <c r="S367" s="290"/>
      <c r="T367" s="291"/>
      <c r="U367" s="292"/>
      <c r="V367" s="42"/>
      <c r="W367" s="71"/>
      <c r="X367" s="292"/>
      <c r="Y367" s="292"/>
      <c r="Z367" s="293"/>
      <c r="AA367" s="282"/>
      <c r="AB367" s="282"/>
    </row>
    <row r="368" spans="1:28" ht="15" hidden="1" customHeight="1">
      <c r="A368" s="283">
        <f>ROW() - ROW(Tabla447817182024262[[#Headers],['#]])</f>
        <v>362</v>
      </c>
      <c r="B368" s="37" t="s">
        <v>9</v>
      </c>
      <c r="E368" s="49"/>
      <c r="F368" s="286"/>
      <c r="G368" s="186"/>
      <c r="H368" s="54"/>
      <c r="I368" s="46"/>
      <c r="J368" s="40"/>
      <c r="K368" s="4"/>
      <c r="L368" s="20"/>
      <c r="M368" s="55"/>
      <c r="N368" s="289"/>
      <c r="O368" s="41"/>
      <c r="P368" s="289"/>
      <c r="Q368" s="41"/>
      <c r="R368" s="41"/>
      <c r="S368" s="290"/>
      <c r="T368" s="291"/>
      <c r="U368" s="292"/>
      <c r="V368" s="42"/>
      <c r="W368" s="71"/>
      <c r="X368" s="292"/>
      <c r="Y368" s="292"/>
      <c r="Z368" s="293"/>
      <c r="AA368" s="282"/>
      <c r="AB368" s="282"/>
    </row>
    <row r="369" spans="1:28" ht="15" hidden="1" customHeight="1">
      <c r="A369" s="283">
        <f>ROW() - ROW(Tabla447817182024262[[#Headers],['#]])</f>
        <v>363</v>
      </c>
      <c r="B369" s="37" t="s">
        <v>9</v>
      </c>
      <c r="E369" s="49"/>
      <c r="F369" s="286"/>
      <c r="G369" s="186"/>
      <c r="H369" s="54"/>
      <c r="I369" s="46"/>
      <c r="J369" s="40"/>
      <c r="K369" s="4"/>
      <c r="L369" s="20"/>
      <c r="M369" s="55"/>
      <c r="N369" s="288"/>
      <c r="O369" s="41"/>
      <c r="P369" s="288"/>
      <c r="Q369" s="41"/>
      <c r="R369" s="41"/>
      <c r="S369" s="290"/>
      <c r="T369" s="291"/>
      <c r="U369" s="292"/>
      <c r="V369" s="42"/>
      <c r="W369" s="71"/>
      <c r="X369" s="292"/>
      <c r="Y369" s="292"/>
      <c r="Z369" s="293"/>
      <c r="AA369" s="282"/>
      <c r="AB369" s="282"/>
    </row>
    <row r="370" spans="1:28" ht="15" hidden="1" customHeight="1">
      <c r="A370" s="283">
        <f>ROW() - ROW(Tabla447817182024262[[#Headers],['#]])</f>
        <v>364</v>
      </c>
      <c r="B370" s="37" t="s">
        <v>9</v>
      </c>
      <c r="C370" s="322"/>
      <c r="D370" s="322"/>
      <c r="E370" s="77"/>
      <c r="F370" s="422"/>
      <c r="G370" s="188"/>
      <c r="H370" s="83"/>
      <c r="I370" s="47"/>
      <c r="J370" s="40"/>
      <c r="K370" s="41"/>
      <c r="L370" s="285"/>
      <c r="M370" s="55"/>
      <c r="N370" s="288"/>
      <c r="O370" s="41"/>
      <c r="P370" s="288"/>
      <c r="Q370" s="41"/>
      <c r="R370" s="41"/>
      <c r="S370" s="290"/>
      <c r="T370" s="291"/>
      <c r="U370" s="292"/>
      <c r="V370" s="42"/>
      <c r="W370" s="71"/>
      <c r="X370" s="292"/>
      <c r="Y370" s="292"/>
      <c r="Z370" s="293"/>
      <c r="AA370" s="282"/>
      <c r="AB370" s="282"/>
    </row>
    <row r="371" spans="1:28" ht="15" hidden="1" customHeight="1">
      <c r="A371" s="283">
        <f>ROW() - ROW(Tabla447817182024262[[#Headers],['#]])</f>
        <v>365</v>
      </c>
      <c r="B371" s="37" t="s">
        <v>9</v>
      </c>
      <c r="E371" s="49"/>
      <c r="G371" s="186"/>
      <c r="H371" s="54"/>
      <c r="I371" s="46"/>
      <c r="J371" s="40"/>
      <c r="K371" s="41"/>
      <c r="L371" s="285"/>
      <c r="M371" s="55"/>
      <c r="N371" s="288"/>
      <c r="O371" s="41"/>
      <c r="P371" s="288"/>
      <c r="Q371" s="41"/>
      <c r="R371" s="41"/>
      <c r="S371" s="290"/>
      <c r="T371" s="291"/>
      <c r="U371" s="292"/>
      <c r="V371" s="42"/>
      <c r="W371" s="71"/>
      <c r="X371" s="292"/>
      <c r="Y371" s="292"/>
      <c r="Z371" s="293"/>
      <c r="AA371" s="282"/>
      <c r="AB371" s="282"/>
    </row>
    <row r="372" spans="1:28" ht="15" hidden="1" customHeight="1">
      <c r="A372" s="283">
        <f>ROW() - ROW(Tabla447817182024262[[#Headers],['#]])</f>
        <v>366</v>
      </c>
      <c r="B372" s="37" t="s">
        <v>9</v>
      </c>
      <c r="E372" s="49"/>
      <c r="F372" s="286"/>
      <c r="G372" s="186"/>
      <c r="H372" s="54"/>
      <c r="I372" s="46"/>
      <c r="J372" s="40"/>
      <c r="K372" s="41"/>
      <c r="L372" s="285"/>
      <c r="M372" s="55"/>
      <c r="N372" s="289"/>
      <c r="O372" s="41"/>
      <c r="P372" s="289"/>
      <c r="Q372" s="41"/>
      <c r="R372" s="41"/>
      <c r="S372" s="290"/>
      <c r="T372" s="291"/>
      <c r="U372" s="292"/>
      <c r="V372" s="42"/>
      <c r="W372" s="71"/>
      <c r="X372" s="292"/>
      <c r="Y372" s="292"/>
      <c r="Z372" s="293"/>
      <c r="AA372" s="282"/>
      <c r="AB372" s="282"/>
    </row>
    <row r="373" spans="1:28" ht="15" hidden="1" customHeight="1">
      <c r="A373" s="283">
        <f>ROW() - ROW(Tabla447817182024262[[#Headers],['#]])</f>
        <v>367</v>
      </c>
      <c r="B373" s="37" t="s">
        <v>9</v>
      </c>
      <c r="C373" s="283"/>
      <c r="D373" s="283"/>
      <c r="E373" s="284"/>
      <c r="F373" s="286"/>
      <c r="G373" s="186"/>
      <c r="H373" s="54"/>
      <c r="I373" s="46"/>
      <c r="J373" s="40"/>
      <c r="K373" s="41"/>
      <c r="L373" s="285"/>
      <c r="M373" s="55"/>
      <c r="N373" s="288"/>
      <c r="O373" s="41"/>
      <c r="P373" s="288"/>
      <c r="Q373" s="41"/>
      <c r="R373" s="41"/>
      <c r="S373" s="290"/>
      <c r="T373" s="291"/>
      <c r="U373" s="292"/>
      <c r="V373" s="42"/>
      <c r="W373" s="71"/>
      <c r="X373" s="292"/>
      <c r="Y373" s="292"/>
      <c r="Z373" s="293"/>
      <c r="AA373" s="282"/>
      <c r="AB373" s="282"/>
    </row>
    <row r="374" spans="1:28" ht="15" hidden="1" customHeight="1">
      <c r="A374" s="283">
        <f>ROW() - ROW(Tabla447817182024262[[#Headers],['#]])</f>
        <v>368</v>
      </c>
      <c r="B374" s="37" t="s">
        <v>9</v>
      </c>
      <c r="C374" s="283"/>
      <c r="D374" s="283"/>
      <c r="E374" s="284"/>
      <c r="F374" s="286"/>
      <c r="G374" s="186"/>
      <c r="H374" s="54"/>
      <c r="I374" s="46"/>
      <c r="J374" s="40"/>
      <c r="K374" s="41"/>
      <c r="L374" s="285"/>
      <c r="M374" s="55"/>
      <c r="N374" s="289"/>
      <c r="O374" s="41"/>
      <c r="P374" s="289"/>
      <c r="Q374" s="41"/>
      <c r="R374" s="41"/>
      <c r="S374" s="290"/>
      <c r="T374" s="291"/>
      <c r="U374" s="292"/>
      <c r="V374" s="42"/>
      <c r="W374" s="71"/>
      <c r="X374" s="292"/>
      <c r="Y374" s="292"/>
      <c r="Z374" s="293"/>
      <c r="AA374" s="282"/>
      <c r="AB374" s="282"/>
    </row>
    <row r="375" spans="1:28" ht="15" hidden="1" customHeight="1">
      <c r="A375" s="283">
        <f>ROW() - ROW(Tabla447817182024262[[#Headers],['#]])</f>
        <v>369</v>
      </c>
      <c r="B375" s="37" t="s">
        <v>9</v>
      </c>
      <c r="C375" s="283"/>
      <c r="D375" s="283"/>
      <c r="E375" s="284"/>
      <c r="F375" s="286"/>
      <c r="G375" s="186"/>
      <c r="H375" s="54"/>
      <c r="I375" s="46"/>
      <c r="J375" s="40"/>
      <c r="K375" s="41"/>
      <c r="L375" s="285"/>
      <c r="M375" s="55"/>
      <c r="N375" s="289"/>
      <c r="O375" s="41"/>
      <c r="P375" s="289"/>
      <c r="Q375" s="41"/>
      <c r="R375" s="41"/>
      <c r="S375" s="290"/>
      <c r="T375" s="291"/>
      <c r="U375" s="292"/>
      <c r="V375" s="42"/>
      <c r="W375" s="71"/>
      <c r="X375" s="292"/>
      <c r="Y375" s="292"/>
      <c r="Z375" s="293"/>
      <c r="AA375" s="282"/>
      <c r="AB375" s="282"/>
    </row>
    <row r="376" spans="1:28" ht="15" hidden="1" customHeight="1">
      <c r="A376" s="283">
        <v>384</v>
      </c>
      <c r="B376" s="37" t="s">
        <v>9</v>
      </c>
      <c r="C376" s="283"/>
      <c r="D376" s="283"/>
      <c r="E376" s="284"/>
      <c r="F376" s="286"/>
      <c r="G376" s="186"/>
      <c r="H376" s="54"/>
      <c r="I376" s="46"/>
      <c r="J376" s="40"/>
      <c r="K376" s="41"/>
      <c r="L376" s="20"/>
      <c r="M376" s="55"/>
      <c r="N376" s="48"/>
      <c r="O376" s="41"/>
      <c r="P376" s="289"/>
      <c r="Q376" s="41"/>
      <c r="R376" s="41"/>
      <c r="S376" s="290"/>
      <c r="T376" s="291"/>
      <c r="U376" s="292"/>
      <c r="V376" s="42"/>
      <c r="W376" s="71"/>
      <c r="X376" s="292"/>
      <c r="Y376" s="292"/>
      <c r="Z376" s="293"/>
      <c r="AA376" s="282"/>
      <c r="AB376" s="282"/>
    </row>
    <row r="377" spans="1:28" ht="15" hidden="1" customHeight="1">
      <c r="A377" s="283">
        <f>ROW() - ROW(Tabla447817182024262[[#Headers],['#]])</f>
        <v>371</v>
      </c>
      <c r="B377" s="37" t="s">
        <v>9</v>
      </c>
      <c r="C377" s="283"/>
      <c r="D377" s="283"/>
      <c r="E377" s="284"/>
      <c r="F377" s="286"/>
      <c r="G377" s="186"/>
      <c r="H377" s="54"/>
      <c r="I377" s="46"/>
      <c r="J377" s="40"/>
      <c r="K377" s="41"/>
      <c r="L377" s="20"/>
      <c r="M377" s="55"/>
      <c r="N377" s="48"/>
      <c r="O377" s="41"/>
      <c r="P377" s="289"/>
      <c r="Q377" s="41"/>
      <c r="R377" s="41"/>
      <c r="S377" s="290"/>
      <c r="T377" s="291"/>
      <c r="U377" s="292"/>
      <c r="V377" s="42"/>
      <c r="W377" s="71"/>
      <c r="X377" s="292"/>
      <c r="Y377" s="292"/>
      <c r="Z377" s="293"/>
      <c r="AA377" s="282"/>
      <c r="AB377" s="282"/>
    </row>
    <row r="378" spans="1:28" ht="15" hidden="1" customHeight="1">
      <c r="A378" s="283">
        <v>386</v>
      </c>
      <c r="B378" s="37" t="s">
        <v>9</v>
      </c>
      <c r="C378" s="283"/>
      <c r="D378" s="283"/>
      <c r="E378" s="284"/>
      <c r="F378" s="286"/>
      <c r="G378" s="186"/>
      <c r="H378" s="54"/>
      <c r="I378" s="46"/>
      <c r="J378" s="40"/>
      <c r="K378" s="41"/>
      <c r="L378" s="20"/>
      <c r="M378" s="55"/>
      <c r="N378" s="48"/>
      <c r="O378" s="41"/>
      <c r="P378" s="289"/>
      <c r="Q378" s="41"/>
      <c r="R378" s="41"/>
      <c r="S378" s="290"/>
      <c r="T378" s="291"/>
      <c r="U378" s="292"/>
      <c r="V378" s="42"/>
      <c r="W378" s="71"/>
      <c r="X378" s="292"/>
      <c r="Y378" s="292"/>
      <c r="Z378" s="293"/>
      <c r="AA378" s="282"/>
      <c r="AB378" s="282"/>
    </row>
    <row r="379" spans="1:28" ht="15" hidden="1" customHeight="1">
      <c r="A379" s="283">
        <v>387</v>
      </c>
      <c r="B379" s="37" t="s">
        <v>9</v>
      </c>
      <c r="C379" s="283"/>
      <c r="D379" s="283"/>
      <c r="E379" s="284"/>
      <c r="F379" s="286"/>
      <c r="G379" s="186"/>
      <c r="H379" s="54"/>
      <c r="I379" s="46"/>
      <c r="J379" s="40"/>
      <c r="K379" s="41"/>
      <c r="L379" s="20"/>
      <c r="M379" s="55"/>
      <c r="N379" s="48"/>
      <c r="O379" s="41"/>
      <c r="P379" s="289"/>
      <c r="Q379" s="41"/>
      <c r="R379" s="41"/>
      <c r="S379" s="290"/>
      <c r="T379" s="291"/>
      <c r="U379" s="292"/>
      <c r="V379" s="42"/>
      <c r="W379" s="71"/>
      <c r="X379" s="292"/>
      <c r="Y379" s="292"/>
      <c r="Z379" s="293"/>
      <c r="AA379" s="282"/>
      <c r="AB379" s="282"/>
    </row>
    <row r="380" spans="1:28" ht="13.5" hidden="1" customHeight="1">
      <c r="A380" s="283"/>
      <c r="B380" s="37"/>
      <c r="C380" s="283"/>
      <c r="D380" s="283"/>
      <c r="E380" s="284"/>
      <c r="F380" s="286"/>
      <c r="G380" s="186"/>
      <c r="H380" s="81"/>
      <c r="I380" s="46"/>
      <c r="J380" s="40"/>
      <c r="K380" s="41"/>
      <c r="L380" s="285"/>
      <c r="M380" s="55"/>
      <c r="N380" s="288"/>
      <c r="O380" s="41"/>
      <c r="P380" s="289"/>
      <c r="Q380" s="41"/>
      <c r="R380" s="41"/>
      <c r="S380" s="290"/>
      <c r="T380" s="291"/>
      <c r="U380" s="292"/>
      <c r="V380" s="155"/>
      <c r="W380" s="289"/>
      <c r="X380" s="289"/>
      <c r="Y380" s="292"/>
      <c r="Z380" s="293"/>
      <c r="AA380" s="282"/>
      <c r="AB380" s="282"/>
    </row>
    <row r="381" spans="1:28" ht="15" customHeight="1">
      <c r="F381" s="14" t="s">
        <v>968</v>
      </c>
      <c r="G381" s="190">
        <f>SUM(G7:G380)</f>
        <v>722587610.66666663</v>
      </c>
      <c r="AB381" s="268">
        <v>6573333</v>
      </c>
    </row>
    <row r="382" spans="1:28" ht="15" customHeight="1">
      <c r="F382" s="14" t="s">
        <v>969</v>
      </c>
      <c r="G382" s="4">
        <f>+'ENE JUR'!G17</f>
        <v>0</v>
      </c>
    </row>
    <row r="383" spans="1:28" ht="15" customHeight="1">
      <c r="F383" s="168" t="s">
        <v>970</v>
      </c>
      <c r="G383" s="191">
        <f>+G381+G382</f>
        <v>722587610.66666663</v>
      </c>
    </row>
    <row r="384" spans="1:28" ht="15" customHeight="1">
      <c r="M384" s="171"/>
    </row>
    <row r="385" spans="13:13" ht="15" customHeight="1">
      <c r="M385" s="170"/>
    </row>
  </sheetData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C364">
    <cfRule type="duplicateValues" dxfId="211" priority="34"/>
    <cfRule type="duplicateValues" dxfId="210" priority="30"/>
    <cfRule type="duplicateValues" dxfId="209" priority="31"/>
    <cfRule type="duplicateValues" dxfId="208" priority="32"/>
    <cfRule type="duplicateValues" dxfId="207" priority="33"/>
  </conditionalFormatting>
  <conditionalFormatting sqref="D209">
    <cfRule type="duplicateValues" dxfId="206" priority="39"/>
    <cfRule type="duplicateValues" dxfId="205" priority="38"/>
    <cfRule type="duplicateValues" dxfId="204" priority="37"/>
    <cfRule type="duplicateValues" dxfId="203" priority="36"/>
    <cfRule type="duplicateValues" dxfId="202" priority="35"/>
  </conditionalFormatting>
  <conditionalFormatting sqref="E166">
    <cfRule type="duplicateValues" dxfId="201" priority="13"/>
    <cfRule type="duplicateValues" dxfId="200" priority="18"/>
    <cfRule type="duplicateValues" dxfId="199" priority="17"/>
    <cfRule type="duplicateValues" dxfId="198" priority="16"/>
    <cfRule type="duplicateValues" dxfId="197" priority="15"/>
    <cfRule type="duplicateValues" dxfId="196" priority="14"/>
  </conditionalFormatting>
  <conditionalFormatting sqref="I138 C7:C157">
    <cfRule type="duplicateValues" dxfId="195" priority="3059"/>
    <cfRule type="duplicateValues" dxfId="194" priority="3060"/>
    <cfRule type="duplicateValues" dxfId="193" priority="3061"/>
    <cfRule type="duplicateValues" dxfId="192" priority="3062"/>
    <cfRule type="duplicateValues" dxfId="191" priority="3063"/>
  </conditionalFormatting>
  <conditionalFormatting sqref="M123:M134 I138 C7:C161 E160:F160 E163:F163 E165:F165 E167:F167 E178 E180 E182 E185 E187:E188 E191 C163:C1048576">
    <cfRule type="duplicateValues" dxfId="190" priority="2893"/>
  </conditionalFormatting>
  <conditionalFormatting sqref="M262:M265 C366:C380 M123:M134 I138 C63:C161 E160:F160 E163:F163 E165:F165 E167:F167 E178 E180 E182 E185 E187:E188 E191 C163:C362">
    <cfRule type="duplicateValues" dxfId="189" priority="40"/>
    <cfRule type="duplicateValues" dxfId="188" priority="41"/>
    <cfRule type="duplicateValues" dxfId="187" priority="42"/>
    <cfRule type="duplicateValues" dxfId="186" priority="43"/>
    <cfRule type="duplicateValues" dxfId="185" priority="44"/>
  </conditionalFormatting>
  <dataValidations count="1">
    <dataValidation allowBlank="1" showInputMessage="1" showErrorMessage="1" sqref="C19" xr:uid="{9D7B2B9D-D17C-4F0D-BA89-D1347B53716A}"/>
  </dataValidations>
  <hyperlinks>
    <hyperlink ref="H7" r:id="rId1" xr:uid="{CD116596-3252-48D4-842C-6015DD6CE739}"/>
    <hyperlink ref="H8" r:id="rId2" xr:uid="{A05B9E41-890D-41B8-AED1-395C57D52EC3}"/>
    <hyperlink ref="H9" r:id="rId3" xr:uid="{9C1312E0-EC9E-4B3D-99D7-0AB1BC0B30F5}"/>
    <hyperlink ref="H10" r:id="rId4" xr:uid="{48EA6B16-60A9-4F19-A964-BEC92BE1E9E2}"/>
    <hyperlink ref="H11" r:id="rId5" xr:uid="{50ABDA26-F77D-403D-91D9-9E3A6DB6D469}"/>
    <hyperlink ref="H12" r:id="rId6" xr:uid="{BCD61945-4B47-40C8-9E5B-16578D7E75CE}"/>
    <hyperlink ref="H13" r:id="rId7" xr:uid="{0CCCBFDB-3B87-45E3-A268-008E8BA09D5D}"/>
    <hyperlink ref="H14" r:id="rId8" xr:uid="{50CCC823-3660-42AC-854F-E31268EDD840}"/>
    <hyperlink ref="H15" r:id="rId9" xr:uid="{BA0E1C11-4581-4962-AA6E-82D079082141}"/>
    <hyperlink ref="H16" r:id="rId10" xr:uid="{C3FD96FC-5062-418C-9640-6E5872110B9C}"/>
    <hyperlink ref="H18" r:id="rId11" xr:uid="{FD4B24E7-E328-4891-959B-4B47AF1CB529}"/>
    <hyperlink ref="H20" r:id="rId12" xr:uid="{0BABE154-0BB8-4976-A88A-68A5E6EA7FF1}"/>
    <hyperlink ref="H21" r:id="rId13" xr:uid="{261AFB6F-F746-4251-81C6-D6777AFD4AE9}"/>
    <hyperlink ref="H22" r:id="rId14" xr:uid="{DCF0C827-DB35-4FDA-B361-F23D4D5A4A8C}"/>
    <hyperlink ref="H23" r:id="rId15" xr:uid="{7880FB13-C60F-4C8A-8B91-9466DCF8F4C5}"/>
    <hyperlink ref="H24" r:id="rId16" xr:uid="{05F679D6-E895-435B-8D39-82E2C555E437}"/>
    <hyperlink ref="H25" r:id="rId17" xr:uid="{CB1D5C5E-8D53-4162-B9D8-DD02EF32BBBE}"/>
    <hyperlink ref="H26" r:id="rId18" xr:uid="{A3C48EDD-321F-45E6-9390-201107409791}"/>
    <hyperlink ref="H27" r:id="rId19" xr:uid="{866EA721-7857-4A07-B18B-92DC71BCF155}"/>
    <hyperlink ref="H28" r:id="rId20" xr:uid="{327508F5-2AA5-4CEE-A183-E036C308F046}"/>
    <hyperlink ref="H29" r:id="rId21" xr:uid="{01E79EA7-CF54-4DC8-9C4D-44ED7F9A059F}"/>
    <hyperlink ref="H30" r:id="rId22" xr:uid="{97358988-CBFD-4F08-8104-F9C534E37400}"/>
    <hyperlink ref="H31" r:id="rId23" xr:uid="{892C3794-7323-48DC-886F-9EFC7F39ACFC}"/>
    <hyperlink ref="H32" r:id="rId24" xr:uid="{7539293F-6998-4ADA-9E9E-8A9875FB4356}"/>
    <hyperlink ref="H33" r:id="rId25" xr:uid="{A565EE67-17FD-4122-9462-A0BB31102AF3}"/>
    <hyperlink ref="H34" r:id="rId26" xr:uid="{B13604B0-26E9-4B80-A1DC-A6091630A1A5}"/>
    <hyperlink ref="H35" r:id="rId27" xr:uid="{D29E96C2-D2D2-46D8-BE54-F7ED413E24D9}"/>
    <hyperlink ref="H36" r:id="rId28" xr:uid="{8311CFED-C634-473D-81C2-4D539D02A98C}"/>
    <hyperlink ref="H37" r:id="rId29" xr:uid="{1444C311-5F35-4648-9D64-6FA8CFB04EB9}"/>
    <hyperlink ref="H38" r:id="rId30" xr:uid="{3BF2C405-5825-4CA9-828E-E0ACD8B0B5DA}"/>
    <hyperlink ref="H39" r:id="rId31" xr:uid="{0F99A2EF-2BE9-4625-9533-C8516DA71DE2}"/>
    <hyperlink ref="H40" r:id="rId32" xr:uid="{F92CAA10-F5E0-4BA0-86FC-625D2FF73A81}"/>
    <hyperlink ref="H41" r:id="rId33" xr:uid="{E22391DA-E281-4082-B0B6-63A489AA6228}"/>
    <hyperlink ref="H42" r:id="rId34" xr:uid="{ACE58D3B-A71D-4A5A-8B17-87656D446780}"/>
    <hyperlink ref="H43" r:id="rId35" xr:uid="{9877C086-7589-44B4-BD3C-9C3748146D89}"/>
    <hyperlink ref="H44" r:id="rId36" xr:uid="{AC5D49B1-A27B-44EB-9739-5EFA616E6B0E}"/>
    <hyperlink ref="H45" r:id="rId37" xr:uid="{53B2429F-824E-4724-A0C7-0B0706EF150A}"/>
    <hyperlink ref="H46" r:id="rId38" xr:uid="{B388B28A-9E67-4B00-8FF7-ABC93A0CAF41}"/>
    <hyperlink ref="H47" r:id="rId39" xr:uid="{7ECB5D4F-28C9-4F28-B7C9-69690AA48A68}"/>
    <hyperlink ref="H48" r:id="rId40" xr:uid="{7315FDED-3CB3-4D45-A587-8010072FAD8D}"/>
    <hyperlink ref="H49" r:id="rId41" xr:uid="{D3CB1B8B-DF22-4842-A896-9555FCD7DD43}"/>
    <hyperlink ref="H50" r:id="rId42" xr:uid="{EB6CBAFF-A171-41B1-859A-971CBE82A2F9}"/>
    <hyperlink ref="H51" r:id="rId43" xr:uid="{CAD1113B-12C7-4536-813F-DC54F24D8857}"/>
    <hyperlink ref="H52" r:id="rId44" xr:uid="{9D672F78-F099-48F4-B1F4-E3EF6BE5D325}"/>
    <hyperlink ref="H53" r:id="rId45" xr:uid="{619C0FB6-A7F8-41E5-ACEE-E2AB73F9DA16}"/>
    <hyperlink ref="H17" r:id="rId46" xr:uid="{FB9F73E4-30D5-4273-872D-0EC73D5A69DB}"/>
    <hyperlink ref="H19" r:id="rId47" xr:uid="{DC51DBF9-46F8-41A9-A987-935B3E0D2DB8}"/>
    <hyperlink ref="H56" r:id="rId48" xr:uid="{DCFF0FBA-69E4-4029-9E66-0FEC1C24447D}"/>
    <hyperlink ref="H57" r:id="rId49" xr:uid="{71136D2B-03D3-40DE-BFFB-3F9FD6C8A111}"/>
    <hyperlink ref="H58" r:id="rId50" xr:uid="{5B7CFBDE-2995-41BA-979F-7EA88551199F}"/>
    <hyperlink ref="H59" r:id="rId51" xr:uid="{B89D571C-CF45-4B3C-8BDC-08B6CC0E3535}"/>
    <hyperlink ref="H60" r:id="rId52" xr:uid="{2CF37A5B-98CF-434F-BA30-B4B06B019420}"/>
    <hyperlink ref="H61" r:id="rId53" xr:uid="{38DA8296-1A05-4D6D-B718-7C713E6CB109}"/>
    <hyperlink ref="H62" r:id="rId54" xr:uid="{AB0F32A8-F75A-4B31-B928-141F8189E833}"/>
    <hyperlink ref="H63" r:id="rId55" xr:uid="{8DCD9FE2-A10D-439F-842C-2B77A9186740}"/>
    <hyperlink ref="H54" r:id="rId56" xr:uid="{44588946-5ED8-445B-A71C-ACC01492FAD9}"/>
    <hyperlink ref="H55" r:id="rId57" xr:uid="{2B3B1B8E-69CA-476D-9197-ABF2192AA7EA}"/>
    <hyperlink ref="H64" r:id="rId58" xr:uid="{57414ADE-1876-4440-8E99-BFE1148E7320}"/>
    <hyperlink ref="H65" r:id="rId59" xr:uid="{B13A8B44-9E06-4EE2-8132-C390A1A1D3B8}"/>
    <hyperlink ref="H66" r:id="rId60" xr:uid="{89CA0B33-E678-45BF-AFD0-DCC4DE28C80B}"/>
    <hyperlink ref="H68" r:id="rId61" xr:uid="{57592FCC-11DC-4921-9907-7B9046886893}"/>
    <hyperlink ref="H69" r:id="rId62" xr:uid="{10A5ACE1-B843-424C-AE4B-845D162D97E4}"/>
    <hyperlink ref="H70" r:id="rId63" xr:uid="{A0350062-A6BF-4DFD-8810-6AB7C3CF0F58}"/>
    <hyperlink ref="H71" r:id="rId64" xr:uid="{4DC390DD-418E-498D-8597-22CE6E1C1B4C}"/>
    <hyperlink ref="H72" r:id="rId65" xr:uid="{5D173FF3-37C3-4688-A54A-CCA21D7B033B}"/>
    <hyperlink ref="H73" r:id="rId66" xr:uid="{5F024D38-0E02-4950-8470-72F25B596D05}"/>
    <hyperlink ref="H74" r:id="rId67" xr:uid="{E1D813E7-C892-404D-90C5-92DF6A900947}"/>
    <hyperlink ref="H75" r:id="rId68" xr:uid="{DEAE241D-DAF6-412D-9CF5-4F203743999B}"/>
    <hyperlink ref="H76" r:id="rId69" xr:uid="{1D6108D4-7BC3-43EC-B17D-3D0E734456D8}"/>
    <hyperlink ref="H77" r:id="rId70" xr:uid="{3FA04D7D-E011-4AA2-A2CA-A2FA6E7016A3}"/>
    <hyperlink ref="H78" r:id="rId71" xr:uid="{FF7FDAD9-C420-499D-9105-D3809DBB3492}"/>
    <hyperlink ref="H79" r:id="rId72" xr:uid="{8EDB2229-BF23-446D-BF7D-98EF91B80B6A}"/>
    <hyperlink ref="H80" r:id="rId73" xr:uid="{FFE2A3EE-ABBB-448F-B289-D6AA61EE2D3E}"/>
    <hyperlink ref="H81" r:id="rId74" xr:uid="{3F55F1A1-97CA-4FA7-9A21-6001A2393DFC}"/>
    <hyperlink ref="H82" r:id="rId75" xr:uid="{FC26D4D3-D4E9-48AA-BBF2-3E4BFC6115B9}"/>
    <hyperlink ref="H83" r:id="rId76" xr:uid="{3E1AC13F-FAED-4EA2-A378-34AA7FC22E6E}"/>
    <hyperlink ref="H84" r:id="rId77" xr:uid="{D3853ED4-BF4D-4844-ACD1-DA4C0651B476}"/>
    <hyperlink ref="H85" r:id="rId78" xr:uid="{11118A77-632B-4626-A314-24953392AB81}"/>
    <hyperlink ref="H86" r:id="rId79" xr:uid="{A576DDB1-95ED-4C1D-AAA9-8DE2B28D899E}"/>
    <hyperlink ref="H87" r:id="rId80" xr:uid="{48A1DEA9-1F25-4440-80E1-237C86021E79}"/>
    <hyperlink ref="H88" r:id="rId81" xr:uid="{F312865D-C22C-4E1E-90E9-747818ABDBF9}"/>
    <hyperlink ref="H89" r:id="rId82" xr:uid="{B1ED104B-D77C-4270-90C4-74738DD146BA}"/>
    <hyperlink ref="H90" r:id="rId83" xr:uid="{DFB8842F-B3D4-497C-A06B-E2A89CA79214}"/>
    <hyperlink ref="H91" r:id="rId84" xr:uid="{9DC19399-47D9-41AE-8FE0-F6FCCB2C071D}"/>
    <hyperlink ref="H92" r:id="rId85" xr:uid="{AC4AC043-A78A-44EF-B571-D4BF72E21990}"/>
    <hyperlink ref="H93" r:id="rId86" xr:uid="{66911F39-CF9C-4539-8B5F-E7D07FE8085F}"/>
    <hyperlink ref="H94" r:id="rId87" xr:uid="{95F25B63-01B6-4960-BE17-6DE2FD45FC86}"/>
    <hyperlink ref="H95" r:id="rId88" xr:uid="{B0EA0E03-E72C-4A37-A3FC-7FF9DA98AA95}"/>
    <hyperlink ref="H96" r:id="rId89" xr:uid="{90D5B252-CBE3-4318-BDDD-AA5D88FE8BD7}"/>
    <hyperlink ref="H97" r:id="rId90" display="https://gobiernobogota.sharepoint.com/:f:/s/Alcaldia-Loc09/IgAecx7Bu5IxTb9IkCHb7A8SAYq1wt7JfS_UBt-HdNii8Pg?e=OOELI0" xr:uid="{64330F31-CA50-4427-9D79-212DBBC3172D}"/>
    <hyperlink ref="H98" r:id="rId91" xr:uid="{ECA2BF07-4C3C-479D-9DD7-D61816FD41C9}"/>
    <hyperlink ref="H100" r:id="rId92" xr:uid="{2C16EDBC-981C-4D7B-A462-FDABAE1CC3E5}"/>
    <hyperlink ref="H101" r:id="rId93" xr:uid="{7168B386-B869-43E7-A629-C6FCD98C213C}"/>
    <hyperlink ref="H102" r:id="rId94" xr:uid="{80644CE0-4D62-443B-AEA9-D7F7168D5599}"/>
    <hyperlink ref="H103" r:id="rId95" xr:uid="{6079C4BF-9D75-452E-83D0-8675165AF713}"/>
    <hyperlink ref="H104" r:id="rId96" xr:uid="{2D9EC705-A5AA-40DD-8052-E4B7032FA4FC}"/>
    <hyperlink ref="H105" r:id="rId97" xr:uid="{C61B89EC-56FE-4AA4-9BA6-3FBA372DBC33}"/>
    <hyperlink ref="H106" r:id="rId98" xr:uid="{93495992-4882-424A-A66F-293372329648}"/>
    <hyperlink ref="H107" r:id="rId99" xr:uid="{AD8CD85D-2710-4B97-9934-934E36E5E914}"/>
    <hyperlink ref="H108" r:id="rId100" xr:uid="{D8FB994C-1148-4040-9BD0-E8F15F29D5F8}"/>
    <hyperlink ref="H109" r:id="rId101" xr:uid="{95D9B1A7-4245-434E-A897-EFAA15470A05}"/>
    <hyperlink ref="H110" r:id="rId102" xr:uid="{073AA7F3-6A80-4028-8737-03C6874004F6}"/>
    <hyperlink ref="H111" r:id="rId103" xr:uid="{1F12AEAA-3D85-4BAC-8AAC-D97765F8CF0C}"/>
    <hyperlink ref="H112" r:id="rId104" xr:uid="{18F75511-D972-47E7-BD4F-D965C38F3490}"/>
    <hyperlink ref="H113" r:id="rId105" xr:uid="{0612CC04-EDEC-4D47-B40A-AD34D9481F78}"/>
    <hyperlink ref="H114" r:id="rId106" xr:uid="{B420437B-F30B-4F32-AA35-24F670AC6464}"/>
    <hyperlink ref="H115" r:id="rId107" xr:uid="{F0067C07-490E-46BA-937F-BDBE22DD1EA2}"/>
    <hyperlink ref="H116" r:id="rId108" xr:uid="{EF08030A-D519-4292-B6DD-6A163CC40686}"/>
    <hyperlink ref="H117" r:id="rId109" xr:uid="{0322068D-A165-4262-9B07-656155E1009B}"/>
    <hyperlink ref="H118" r:id="rId110" xr:uid="{EFCDBD44-0C7B-410A-B40E-9922A5C84F9B}"/>
    <hyperlink ref="H119" r:id="rId111" xr:uid="{29CD8036-BA63-40D1-982B-81CF02F10490}"/>
    <hyperlink ref="H120" r:id="rId112" xr:uid="{B99FFFF6-A986-4B8B-8D7F-277E90C694D2}"/>
    <hyperlink ref="H99" r:id="rId113" xr:uid="{3B7EBBE1-BBBD-42D2-BAE1-31C3E688CF46}"/>
    <hyperlink ref="H121" r:id="rId114" xr:uid="{CE6ED12C-97DF-4D90-B078-60A00CAFECC6}"/>
    <hyperlink ref="H122" r:id="rId115" xr:uid="{368B4286-5961-4045-A442-0BD58BA12A4F}"/>
    <hyperlink ref="H123" r:id="rId116" xr:uid="{F7F01E4C-84EF-4B2B-82BA-2BFCBB0A5FED}"/>
    <hyperlink ref="H124" r:id="rId117" xr:uid="{A29105CC-66B6-47EC-8B4A-060E01FCE312}"/>
    <hyperlink ref="H125" r:id="rId118" xr:uid="{54297595-B6E4-4082-A278-9B125625FCF4}"/>
    <hyperlink ref="H126" r:id="rId119" xr:uid="{7931176C-55D0-4B45-A9AE-9199887CEF73}"/>
    <hyperlink ref="H127" r:id="rId120" xr:uid="{E754E7A0-128C-4020-8BD1-344ACD3A2E2B}"/>
    <hyperlink ref="H128" r:id="rId121" xr:uid="{A4C2B422-3BEF-481F-92CD-0A1C954AECA9}"/>
    <hyperlink ref="H129" r:id="rId122" xr:uid="{6A0D6BB1-38D1-4197-B94A-0A2110A7DF4E}"/>
    <hyperlink ref="H130" r:id="rId123" xr:uid="{126328C2-D44F-46B7-BCE8-E84B2814C3CD}"/>
    <hyperlink ref="H131" r:id="rId124" xr:uid="{6C2D2C05-066A-4DBF-A570-693BED6E9061}"/>
    <hyperlink ref="H132" r:id="rId125" xr:uid="{CDCB50B4-E298-4F2F-9E57-96FE6C84ECD5}"/>
    <hyperlink ref="H133" r:id="rId126" xr:uid="{7CA55249-D164-4756-94A8-94CED32E2D39}"/>
    <hyperlink ref="H134" r:id="rId127" xr:uid="{1F7C11C7-6B00-4C7E-B134-D619F186C686}"/>
    <hyperlink ref="H135" r:id="rId128" xr:uid="{9B1B2EFE-42BA-4C9A-AE9A-C5D1DBB6E082}"/>
    <hyperlink ref="H136" r:id="rId129" xr:uid="{62FD1322-73BE-42AE-BDD0-D13D94871B92}"/>
    <hyperlink ref="H137" r:id="rId130" xr:uid="{D15AAF8E-EA8D-4D27-B796-CA4FBEA423FE}"/>
    <hyperlink ref="H138" r:id="rId131" xr:uid="{47765FA6-04E2-4705-BCDF-22BA8BD181E9}"/>
    <hyperlink ref="H139" r:id="rId132" xr:uid="{45BFCF9F-FC20-44EC-89B1-A0DAD447E001}"/>
    <hyperlink ref="H140" r:id="rId133" xr:uid="{A5F0C54A-A05C-41CB-8377-7454185C3E76}"/>
    <hyperlink ref="H141" r:id="rId134" xr:uid="{E1A86700-BEB3-4974-8A63-CE7B29D977A9}"/>
    <hyperlink ref="H142" r:id="rId135" xr:uid="{818725C4-CE18-473F-B1B8-F2258FF1890F}"/>
    <hyperlink ref="H143" r:id="rId136" xr:uid="{B9A50DB7-2226-4C81-A749-4F2870762CCA}"/>
    <hyperlink ref="H144" r:id="rId137" xr:uid="{5A1A6DEF-AA51-48BD-9B67-2E22489741C4}"/>
    <hyperlink ref="H145" r:id="rId138" xr:uid="{5B230347-50FE-4B63-B6EC-DC47467A9CCC}"/>
    <hyperlink ref="H146" r:id="rId139" xr:uid="{63B9AF8B-13B8-4089-A373-5BCD362DC92B}"/>
    <hyperlink ref="H147" r:id="rId140" xr:uid="{FC0BACB1-BD83-444E-B04C-6B009AC44FC7}"/>
    <hyperlink ref="H148" r:id="rId141" xr:uid="{453CA4B8-904C-43B9-A084-5F2AB969630A}"/>
    <hyperlink ref="H149" r:id="rId142" xr:uid="{85EECB87-6060-4866-B4D6-8E3F21E39A65}"/>
    <hyperlink ref="H150" r:id="rId143" xr:uid="{DF46EDFF-D313-45B5-90F9-AC3106A81829}"/>
    <hyperlink ref="H151" r:id="rId144" xr:uid="{C23F45E4-8D7C-48ED-82F9-A5A705B012B0}"/>
    <hyperlink ref="H152" r:id="rId145" xr:uid="{AF3DEB3D-D397-4C5E-9D12-6BA09D8BBF7E}"/>
    <hyperlink ref="H153" r:id="rId146" xr:uid="{0BBE3173-962D-4D9E-ADCB-13B69DCF5D04}"/>
    <hyperlink ref="H154" r:id="rId147" xr:uid="{F7FA4BCC-0EA1-474F-9A38-9CC8DD9353C8}"/>
    <hyperlink ref="H155" r:id="rId148" xr:uid="{F90D8D31-3DBD-4632-B6BB-B7EF974769FB}"/>
    <hyperlink ref="H156" r:id="rId149" xr:uid="{FFB69018-001D-4412-BD6E-6FAEA26473D3}"/>
    <hyperlink ref="H157" r:id="rId150" xr:uid="{4FBF3276-FC0F-4C05-9E3C-88F664C33D33}"/>
    <hyperlink ref="H158" r:id="rId151" xr:uid="{AB4EA4E3-560E-4806-9A71-3AF293688F6B}"/>
    <hyperlink ref="H159" r:id="rId152" xr:uid="{6AB915B6-584E-4B3A-8177-5F3338FE0828}"/>
    <hyperlink ref="H160" r:id="rId153" xr:uid="{1C20B437-ABAC-4AF7-97D5-A81E6A0F9FAE}"/>
    <hyperlink ref="H161" r:id="rId154" xr:uid="{28BC6229-3B78-4A06-81DA-5CC253A6EACA}"/>
    <hyperlink ref="H162" r:id="rId155" xr:uid="{312131D4-6B44-4718-8442-7F28DC14B6B4}"/>
    <hyperlink ref="H163" r:id="rId156" xr:uid="{822FB9DE-29FF-4FB7-B847-64A1FE7B49F1}"/>
    <hyperlink ref="H67" r:id="rId157" xr:uid="{35520CEA-95CF-4ACA-9AA9-90742F439ED7}"/>
    <hyperlink ref="H167" r:id="rId158" xr:uid="{9DA6BB5D-2B27-4572-9768-90ADC5190F6E}"/>
    <hyperlink ref="H168" r:id="rId159" xr:uid="{E3E977F3-0A2F-40DC-8851-F9F2C3DE1F81}"/>
    <hyperlink ref="H169" r:id="rId160" xr:uid="{3A5C001A-139F-4A94-86BC-95CDBF61D756}"/>
    <hyperlink ref="H170" r:id="rId161" xr:uid="{CD67F16D-D8F7-419B-8158-8FAB5DD5A1D3}"/>
    <hyperlink ref="H171" r:id="rId162" xr:uid="{F02E6ADC-A990-48EA-9998-21A0946E7269}"/>
    <hyperlink ref="H172" r:id="rId163" xr:uid="{6590E643-2DA0-4C97-A462-ED1164ABD1AA}"/>
    <hyperlink ref="H173" r:id="rId164" xr:uid="{59F3EA1D-653B-48DC-BF3F-B2A0631B8C31}"/>
    <hyperlink ref="H174" r:id="rId165" xr:uid="{139EEE72-C5C0-46E8-8AA3-5652B329AD05}"/>
    <hyperlink ref="H175" r:id="rId166" xr:uid="{68945BC1-6CF3-42F7-9660-BBFCB0AB7575}"/>
    <hyperlink ref="H176" r:id="rId167" xr:uid="{23DC9A2D-BC6E-453F-BE09-DD7F82D21F7F}"/>
    <hyperlink ref="H177" r:id="rId168" xr:uid="{33580E92-4D20-4A6D-9BE6-8AA171979358}"/>
    <hyperlink ref="H180" r:id="rId169" xr:uid="{42D574AA-76EA-4E93-82AE-671F3DD8F892}"/>
    <hyperlink ref="H164" r:id="rId170" xr:uid="{0168689B-690D-40C9-85A4-B0B1B61562BC}"/>
    <hyperlink ref="H179" r:id="rId171" xr:uid="{EDAD25A5-B860-4CCE-9826-5FDE4B4163AC}"/>
    <hyperlink ref="H181" r:id="rId172" xr:uid="{D6872F0C-5F31-4EC7-ADC0-0131E761424B}"/>
    <hyperlink ref="H182" r:id="rId173" xr:uid="{94ADDBE8-0619-485C-9E8D-C424B89838DC}"/>
    <hyperlink ref="H183" r:id="rId174" xr:uid="{92B38672-D5BF-467A-B986-2DD4186E32FD}"/>
    <hyperlink ref="H184" r:id="rId175" xr:uid="{5474078D-F9E1-43D5-86D7-E5279175137C}"/>
    <hyperlink ref="H185" r:id="rId176" xr:uid="{2FFA4ECC-4BDB-426F-AEB5-74BF58475F7F}"/>
    <hyperlink ref="H186" r:id="rId177" xr:uid="{0CD63B5D-16CE-4254-A597-2C0E4D11678F}"/>
    <hyperlink ref="H187" r:id="rId178" xr:uid="{15372EA8-C858-48A0-B83E-DC6E5B909F4D}"/>
    <hyperlink ref="H188" r:id="rId179" xr:uid="{DD8BA651-D253-44DC-B25D-1F9D1768627A}"/>
    <hyperlink ref="H189" r:id="rId180" xr:uid="{16CA83D6-B3E1-4349-BBFD-CBA69DA66678}"/>
    <hyperlink ref="H190" r:id="rId181" xr:uid="{824EB544-95B3-4E71-845F-D7FB3B0DB609}"/>
    <hyperlink ref="H191" r:id="rId182" xr:uid="{3C20DDB1-2537-40B7-90DB-FEF33D53F5CE}"/>
    <hyperlink ref="H192" r:id="rId183" xr:uid="{4E2A4B44-67E9-450A-BDC7-EBA7F34FA6A8}"/>
    <hyperlink ref="H193" r:id="rId184" xr:uid="{BC3A61EA-BF56-4896-BD3B-281C2EB2B449}"/>
    <hyperlink ref="H194" r:id="rId185" xr:uid="{FAA46738-97DA-4CEC-BD20-53C3307C610D}"/>
    <hyperlink ref="H195" r:id="rId186" xr:uid="{EE2C748E-1D92-422A-9587-D58F13A8AE4C}"/>
    <hyperlink ref="H196" r:id="rId187" xr:uid="{D28E219E-EB45-4B47-9822-55DEA73B659F}"/>
    <hyperlink ref="H197" r:id="rId188" xr:uid="{B4723298-63F5-4A5C-9B80-171151295F8B}"/>
    <hyperlink ref="H198" r:id="rId189" xr:uid="{F26ADA67-CE94-436C-809E-43329A83237E}"/>
    <hyperlink ref="H199" r:id="rId190" xr:uid="{7D7CEDBC-4574-47DF-AD15-D6D85D382CA9}"/>
    <hyperlink ref="H200" r:id="rId191" xr:uid="{8E8BF02E-8F26-4BBF-80F2-301C8C5283F7}"/>
    <hyperlink ref="H201" r:id="rId192" xr:uid="{0421E905-B95C-470F-844B-2173575DAFB9}"/>
    <hyperlink ref="H202" r:id="rId193" xr:uid="{C26CEF3C-B85B-4FB0-84D9-A54210A810BC}"/>
    <hyperlink ref="H203" r:id="rId194" xr:uid="{17E54CA6-1C38-4333-94D1-57A3E73CA89F}"/>
    <hyperlink ref="H204" r:id="rId195" xr:uid="{9E055B5A-5F61-4A92-994F-CBE5AA4ABCC2}"/>
    <hyperlink ref="H166" r:id="rId196" xr:uid="{664A356D-4E7E-499D-8D52-77CC919E41C9}"/>
    <hyperlink ref="H165" r:id="rId197" xr:uid="{33E61E83-5089-4538-912C-48C0ADC50961}"/>
    <hyperlink ref="H178" r:id="rId198" xr:uid="{9D49CB13-3F71-4C44-940A-17D98685D21D}"/>
    <hyperlink ref="H205" r:id="rId199" xr:uid="{9E66FBBF-9D2B-4660-B12F-8E5595652B0A}"/>
    <hyperlink ref="H206" r:id="rId200" xr:uid="{6F5BF0FB-45BF-4D41-9D95-F7CE0B75958C}"/>
    <hyperlink ref="H207" r:id="rId201" xr:uid="{614EB546-ECA3-4FBC-8337-3D596E5F7AA8}"/>
  </hyperlinks>
  <printOptions headings="1"/>
  <pageMargins left="0.7" right="0.7" top="0.75" bottom="0.75" header="0.3" footer="0.3"/>
  <pageSetup fitToHeight="0" orientation="landscape"/>
  <tableParts count="1">
    <tablePart r:id="rId20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91B23AF-18D8-4045-BFDF-12D66199BD5D}">
          <x14:formula1>
            <xm:f>DATOS!$C$5:$C$6</xm:f>
          </x14:formula1>
          <xm:sqref>B7:B182 B184:B380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56CDA-AC00-4688-A3F6-1943D90FCAC3}">
  <sheetPr>
    <tabColor theme="9"/>
  </sheetPr>
  <dimension ref="A1:AC37"/>
  <sheetViews>
    <sheetView workbookViewId="0">
      <selection activeCell="A3" sqref="A3:M10"/>
    </sheetView>
  </sheetViews>
  <sheetFormatPr defaultColWidth="9.140625" defaultRowHeight="15" customHeight="1"/>
  <cols>
    <col min="1" max="1" width="5.140625" customWidth="1"/>
    <col min="2" max="2" width="9.42578125" style="24" customWidth="1"/>
    <col min="3" max="3" width="12" customWidth="1"/>
    <col min="4" max="4" width="10.28515625" customWidth="1"/>
    <col min="5" max="5" width="6.28515625" customWidth="1"/>
    <col min="6" max="6" width="36.7109375" customWidth="1"/>
    <col min="7" max="7" width="14.28515625" style="4" customWidth="1"/>
    <col min="8" max="8" width="15.42578125" customWidth="1"/>
    <col min="9" max="9" width="31.28515625" customWidth="1"/>
    <col min="10" max="10" width="11.140625" customWidth="1"/>
    <col min="11" max="11" width="11.42578125" customWidth="1"/>
    <col min="12" max="12" width="21.28515625" bestFit="1" customWidth="1"/>
    <col min="13" max="13" width="17.7109375" customWidth="1"/>
    <col min="14" max="14" width="17.28515625" customWidth="1"/>
    <col min="15" max="15" width="17.42578125" customWidth="1"/>
    <col min="16" max="16" width="16" customWidth="1"/>
    <col min="17" max="17" width="20.140625" customWidth="1"/>
    <col min="18" max="18" width="18" customWidth="1"/>
    <col min="19" max="21" width="15.140625" customWidth="1"/>
    <col min="22" max="22" width="9.140625" customWidth="1"/>
    <col min="23" max="23" width="22.28515625" customWidth="1"/>
    <col min="24" max="24" width="24.28515625" customWidth="1"/>
    <col min="25" max="25" width="20" customWidth="1"/>
    <col min="26" max="26" width="17.28515625" customWidth="1"/>
    <col min="27" max="27" width="13.42578125" customWidth="1"/>
    <col min="28" max="28" width="12.28515625" customWidth="1"/>
    <col min="29" max="29" width="57.140625" customWidth="1"/>
    <col min="30" max="30" width="9.140625" customWidth="1"/>
    <col min="31" max="36" width="16" customWidth="1"/>
  </cols>
  <sheetData>
    <row r="1" spans="1:29">
      <c r="B1" s="23"/>
    </row>
    <row r="2" spans="1:29"/>
    <row r="3" spans="1:29" ht="30.75" customHeight="1">
      <c r="A3" s="764" t="s">
        <v>971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6" t="s">
        <v>972</v>
      </c>
      <c r="O3" s="767"/>
      <c r="P3" s="767"/>
      <c r="Q3" s="767"/>
      <c r="R3" s="767"/>
      <c r="S3" s="768"/>
      <c r="T3" s="769" t="s">
        <v>973</v>
      </c>
      <c r="U3" s="770"/>
      <c r="V3" s="771" t="s">
        <v>974</v>
      </c>
      <c r="W3" s="772"/>
      <c r="X3" s="772"/>
      <c r="Y3" s="772"/>
      <c r="Z3" s="773"/>
      <c r="AA3" s="774" t="s">
        <v>3</v>
      </c>
      <c r="AB3" s="775"/>
      <c r="AC3" s="2"/>
    </row>
    <row r="4" spans="1:29">
      <c r="A4" s="776" t="s">
        <v>4</v>
      </c>
      <c r="B4" s="776"/>
      <c r="C4" s="776"/>
      <c r="D4" s="776"/>
      <c r="E4" s="776"/>
      <c r="F4" s="776"/>
      <c r="G4" s="776"/>
      <c r="H4" s="776"/>
      <c r="I4" s="776"/>
      <c r="J4" s="777" t="s">
        <v>5</v>
      </c>
      <c r="K4" s="777"/>
      <c r="L4" s="777"/>
      <c r="M4" s="777"/>
      <c r="N4" s="778" t="s">
        <v>6</v>
      </c>
      <c r="O4" s="779"/>
      <c r="P4" s="779"/>
      <c r="Q4" s="779"/>
      <c r="R4" s="779"/>
      <c r="S4" s="779"/>
      <c r="T4" s="782" t="s">
        <v>975</v>
      </c>
      <c r="U4" s="782"/>
      <c r="V4" s="780" t="s">
        <v>7</v>
      </c>
      <c r="W4" s="780"/>
      <c r="X4" s="780"/>
      <c r="Y4" s="780"/>
      <c r="Z4" s="780"/>
      <c r="AA4" s="780"/>
      <c r="AB4" s="780"/>
      <c r="AC4" s="780"/>
    </row>
    <row r="5" spans="1:29" ht="36" customHeight="1">
      <c r="A5" s="1" t="s">
        <v>976</v>
      </c>
      <c r="B5" s="33" t="s">
        <v>977</v>
      </c>
      <c r="C5" s="3" t="s">
        <v>978</v>
      </c>
      <c r="D5" s="3" t="s">
        <v>979</v>
      </c>
      <c r="E5" s="1" t="s">
        <v>11</v>
      </c>
      <c r="F5" s="1" t="s">
        <v>980</v>
      </c>
      <c r="G5" s="1" t="s">
        <v>981</v>
      </c>
      <c r="H5" s="15" t="s">
        <v>14</v>
      </c>
      <c r="I5" s="1" t="s">
        <v>16</v>
      </c>
      <c r="J5" s="9" t="s">
        <v>17</v>
      </c>
      <c r="K5" s="9" t="s">
        <v>18</v>
      </c>
      <c r="L5" s="9" t="s">
        <v>19</v>
      </c>
      <c r="M5" s="9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5" t="s">
        <v>26</v>
      </c>
      <c r="S5" s="17" t="s">
        <v>27</v>
      </c>
      <c r="T5" s="110" t="s">
        <v>982</v>
      </c>
      <c r="U5" s="110" t="s">
        <v>983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984</v>
      </c>
      <c r="AA5" s="11" t="s">
        <v>32</v>
      </c>
      <c r="AB5" s="11" t="s">
        <v>985</v>
      </c>
      <c r="AC5" s="2" t="s">
        <v>34</v>
      </c>
    </row>
    <row r="6" spans="1:29" ht="13.5" customHeight="1">
      <c r="A6" s="6">
        <v>1</v>
      </c>
      <c r="B6" s="35" t="s">
        <v>55</v>
      </c>
      <c r="C6" s="111" t="s">
        <v>1865</v>
      </c>
      <c r="D6" s="111">
        <v>744</v>
      </c>
      <c r="E6" s="111">
        <v>2024</v>
      </c>
      <c r="F6" s="7" t="s">
        <v>2219</v>
      </c>
      <c r="G6" s="111">
        <v>4</v>
      </c>
      <c r="H6" s="112">
        <v>101204970</v>
      </c>
      <c r="I6" s="113" t="s">
        <v>2220</v>
      </c>
      <c r="J6" s="114">
        <v>46006</v>
      </c>
      <c r="K6" s="18" t="s">
        <v>989</v>
      </c>
      <c r="L6" s="115" t="s">
        <v>2221</v>
      </c>
      <c r="M6" s="116" t="s">
        <v>2222</v>
      </c>
      <c r="N6" s="114"/>
      <c r="O6" s="117"/>
      <c r="P6" s="114"/>
      <c r="Q6" s="117"/>
      <c r="R6" s="118"/>
      <c r="S6" s="119"/>
      <c r="T6" s="118">
        <v>46008</v>
      </c>
      <c r="U6" s="118">
        <v>46008</v>
      </c>
      <c r="V6" s="125"/>
      <c r="W6" s="120"/>
      <c r="X6" s="121"/>
      <c r="Y6" s="121"/>
      <c r="Z6" s="126" t="s">
        <v>1848</v>
      </c>
      <c r="AA6" s="118"/>
      <c r="AB6" s="123" t="s">
        <v>1849</v>
      </c>
      <c r="AC6" s="127"/>
    </row>
    <row r="7" spans="1:29" ht="13.5" customHeight="1">
      <c r="A7" s="6">
        <v>2</v>
      </c>
      <c r="B7" s="35"/>
      <c r="C7" s="111" t="s">
        <v>996</v>
      </c>
      <c r="D7" s="111">
        <v>713</v>
      </c>
      <c r="E7" s="111">
        <v>2024</v>
      </c>
      <c r="F7" s="7" t="s">
        <v>997</v>
      </c>
      <c r="G7" s="111">
        <v>3</v>
      </c>
      <c r="H7" s="130">
        <v>25078960</v>
      </c>
      <c r="I7" s="131" t="s">
        <v>998</v>
      </c>
      <c r="J7" s="114">
        <v>46010</v>
      </c>
      <c r="K7" s="18" t="s">
        <v>989</v>
      </c>
      <c r="L7" s="115" t="s">
        <v>78</v>
      </c>
      <c r="M7" s="116" t="s">
        <v>2223</v>
      </c>
      <c r="N7" s="114">
        <v>46010</v>
      </c>
      <c r="O7" s="117" t="s">
        <v>375</v>
      </c>
      <c r="P7" s="114">
        <v>46014</v>
      </c>
      <c r="Q7" s="117" t="s">
        <v>1858</v>
      </c>
      <c r="R7" s="118"/>
      <c r="S7" s="28"/>
      <c r="T7" s="129">
        <v>46020</v>
      </c>
      <c r="U7" s="129">
        <v>46020</v>
      </c>
      <c r="V7" s="125"/>
      <c r="W7" s="29"/>
      <c r="X7" s="30"/>
      <c r="Y7" s="30"/>
      <c r="Z7" s="25"/>
      <c r="AA7" s="118"/>
      <c r="AB7" s="123" t="s">
        <v>1853</v>
      </c>
      <c r="AC7" s="31"/>
    </row>
    <row r="8" spans="1:29" s="12" customFormat="1" ht="13.5" customHeight="1">
      <c r="A8" s="6">
        <v>3</v>
      </c>
      <c r="B8" s="35"/>
      <c r="C8" s="111" t="s">
        <v>990</v>
      </c>
      <c r="D8" s="111" t="s">
        <v>2224</v>
      </c>
      <c r="E8" s="111" t="s">
        <v>2225</v>
      </c>
      <c r="F8" s="7" t="s">
        <v>2226</v>
      </c>
      <c r="G8" s="111" t="s">
        <v>2227</v>
      </c>
      <c r="H8" s="130">
        <v>40162899</v>
      </c>
      <c r="I8" s="131" t="s">
        <v>2228</v>
      </c>
      <c r="J8" s="114" t="s">
        <v>2229</v>
      </c>
      <c r="K8" s="18" t="s">
        <v>989</v>
      </c>
      <c r="L8" s="132" t="s">
        <v>2230</v>
      </c>
      <c r="M8" s="7"/>
      <c r="N8" s="114" t="s">
        <v>2231</v>
      </c>
      <c r="O8" s="117" t="s">
        <v>375</v>
      </c>
      <c r="P8" s="114">
        <v>46009</v>
      </c>
      <c r="Q8" s="117" t="s">
        <v>1858</v>
      </c>
      <c r="R8" s="118"/>
      <c r="S8" s="119"/>
      <c r="T8" s="129"/>
      <c r="U8" s="129"/>
      <c r="V8" s="125"/>
      <c r="W8" s="120"/>
      <c r="X8" s="121"/>
      <c r="Y8" s="121"/>
      <c r="Z8" s="18"/>
      <c r="AA8" s="118"/>
      <c r="AB8" s="123" t="s">
        <v>1855</v>
      </c>
      <c r="AC8" s="124"/>
    </row>
    <row r="9" spans="1:29" ht="13.5" customHeight="1">
      <c r="A9" s="6">
        <v>4</v>
      </c>
      <c r="B9" s="35"/>
      <c r="C9" s="111" t="s">
        <v>1850</v>
      </c>
      <c r="D9" s="111">
        <v>717</v>
      </c>
      <c r="E9" s="111">
        <v>2024</v>
      </c>
      <c r="F9" s="7" t="s">
        <v>1851</v>
      </c>
      <c r="G9" s="111">
        <v>6</v>
      </c>
      <c r="H9" s="130">
        <v>64728031</v>
      </c>
      <c r="I9" s="131" t="s">
        <v>1852</v>
      </c>
      <c r="J9" s="114">
        <v>46072</v>
      </c>
      <c r="K9" s="18" t="s">
        <v>989</v>
      </c>
      <c r="L9" s="132" t="s">
        <v>400</v>
      </c>
      <c r="M9" s="7"/>
      <c r="N9" s="114"/>
      <c r="O9" s="117"/>
      <c r="P9" s="114"/>
      <c r="Q9" s="117"/>
      <c r="R9" s="118"/>
      <c r="S9" s="119"/>
      <c r="T9" s="129"/>
      <c r="U9" s="129"/>
      <c r="V9" s="125"/>
      <c r="W9" s="120"/>
      <c r="X9" s="121"/>
      <c r="Y9" s="121"/>
      <c r="Z9" s="18"/>
      <c r="AA9" s="118"/>
      <c r="AB9" s="123"/>
      <c r="AC9" s="124"/>
    </row>
    <row r="10" spans="1:29" ht="15" customHeight="1">
      <c r="A10" s="6">
        <v>5</v>
      </c>
      <c r="B10" s="35"/>
      <c r="C10" s="111" t="s">
        <v>1009</v>
      </c>
      <c r="D10" s="111">
        <v>711</v>
      </c>
      <c r="E10" s="111">
        <v>2024</v>
      </c>
      <c r="F10" s="7" t="s">
        <v>1854</v>
      </c>
      <c r="G10" s="111">
        <v>6</v>
      </c>
      <c r="H10" s="130">
        <v>538185786</v>
      </c>
      <c r="I10" s="131" t="s">
        <v>1852</v>
      </c>
      <c r="J10" s="114">
        <v>46072</v>
      </c>
      <c r="K10" s="18" t="s">
        <v>989</v>
      </c>
      <c r="L10" s="132" t="s">
        <v>400</v>
      </c>
      <c r="M10" s="6"/>
      <c r="N10" s="114"/>
      <c r="O10" s="117"/>
      <c r="P10" s="114"/>
      <c r="Q10" s="117"/>
      <c r="R10" s="129"/>
      <c r="S10" s="133"/>
      <c r="T10" s="129"/>
      <c r="U10" s="129"/>
      <c r="V10" s="134"/>
      <c r="W10" s="120"/>
      <c r="X10" s="121"/>
      <c r="Y10" s="135"/>
      <c r="Z10" s="136"/>
      <c r="AA10" s="118"/>
      <c r="AB10" s="123"/>
      <c r="AC10" s="137"/>
    </row>
    <row r="11" spans="1:29" ht="15" customHeight="1">
      <c r="A11" s="6">
        <v>6</v>
      </c>
      <c r="B11" s="35"/>
      <c r="C11" s="111"/>
      <c r="D11" s="111"/>
      <c r="E11" s="111"/>
      <c r="F11" s="7"/>
      <c r="G11" s="111"/>
      <c r="H11" s="130"/>
      <c r="I11" s="128"/>
      <c r="J11" s="114"/>
      <c r="K11" s="18"/>
      <c r="L11" s="7"/>
      <c r="M11" s="6"/>
      <c r="N11" s="114"/>
      <c r="O11" s="117"/>
      <c r="P11" s="114"/>
      <c r="Q11" s="117"/>
      <c r="R11" s="129"/>
      <c r="S11" s="133"/>
      <c r="T11" s="129"/>
      <c r="U11" s="129"/>
      <c r="V11" s="134"/>
      <c r="W11" s="138"/>
      <c r="X11" s="121"/>
      <c r="Y11" s="135"/>
      <c r="Z11" s="136"/>
      <c r="AA11" s="118"/>
      <c r="AB11" s="123"/>
      <c r="AC11" s="137"/>
    </row>
    <row r="12" spans="1:29" ht="15" customHeight="1">
      <c r="A12" s="6">
        <v>7</v>
      </c>
      <c r="B12" s="35"/>
      <c r="C12" s="111"/>
      <c r="D12" s="111"/>
      <c r="E12" s="111"/>
      <c r="F12" s="7"/>
      <c r="G12" s="111"/>
      <c r="H12" s="112"/>
      <c r="I12" s="128"/>
      <c r="J12" s="114"/>
      <c r="K12" s="18"/>
      <c r="L12" s="7"/>
      <c r="M12" s="6"/>
      <c r="N12" s="114"/>
      <c r="O12" s="117"/>
      <c r="P12" s="114"/>
      <c r="Q12" s="139"/>
      <c r="R12" s="129"/>
      <c r="S12" s="133"/>
      <c r="T12" s="129"/>
      <c r="U12" s="129"/>
      <c r="V12" s="134"/>
      <c r="W12" s="138"/>
      <c r="X12" s="121"/>
      <c r="Y12" s="135"/>
      <c r="Z12" s="18"/>
      <c r="AA12" s="129"/>
      <c r="AB12" s="136"/>
      <c r="AC12" s="137"/>
    </row>
    <row r="13" spans="1:29" ht="15" customHeight="1">
      <c r="A13" s="6">
        <v>8</v>
      </c>
      <c r="B13" s="36"/>
      <c r="C13" s="6"/>
      <c r="D13" s="111"/>
      <c r="E13" s="6"/>
      <c r="F13" s="7"/>
      <c r="G13" s="6"/>
      <c r="H13" s="34"/>
      <c r="I13" s="13"/>
      <c r="J13" s="114"/>
      <c r="K13" s="18"/>
      <c r="L13" s="7"/>
      <c r="M13" s="140"/>
      <c r="N13" s="114"/>
      <c r="O13" s="117"/>
      <c r="P13" s="141"/>
      <c r="Q13" s="18"/>
      <c r="R13" s="142"/>
      <c r="S13" s="133"/>
      <c r="T13" s="129"/>
      <c r="U13" s="129"/>
      <c r="V13" s="134"/>
      <c r="W13" s="138"/>
      <c r="X13" s="121"/>
      <c r="Y13" s="135"/>
      <c r="Z13" s="136"/>
      <c r="AA13" s="129"/>
      <c r="AB13" s="136"/>
      <c r="AC13" s="137"/>
    </row>
    <row r="14" spans="1:29" ht="15" customHeight="1">
      <c r="A14" s="6">
        <v>9</v>
      </c>
      <c r="B14" s="36"/>
      <c r="C14" s="111"/>
      <c r="D14" s="111"/>
      <c r="E14" s="111"/>
      <c r="F14" s="7"/>
      <c r="G14" s="111"/>
      <c r="H14" s="112"/>
      <c r="I14" s="128"/>
      <c r="J14" s="114"/>
      <c r="K14" s="18"/>
      <c r="L14" s="7"/>
      <c r="M14" s="140"/>
      <c r="N14" s="114"/>
      <c r="O14" s="117"/>
      <c r="P14" s="141"/>
      <c r="Q14" s="18"/>
      <c r="R14" s="142"/>
      <c r="S14" s="133"/>
      <c r="T14" s="129"/>
      <c r="U14" s="129"/>
      <c r="V14" s="134"/>
      <c r="W14" s="138"/>
      <c r="X14" s="121"/>
      <c r="Y14" s="135"/>
      <c r="Z14" s="136"/>
      <c r="AA14" s="129"/>
      <c r="AB14" s="136"/>
      <c r="AC14" s="137"/>
    </row>
    <row r="15" spans="1:29" ht="15" customHeight="1">
      <c r="A15" s="6">
        <v>10</v>
      </c>
      <c r="B15" s="36"/>
      <c r="C15" s="6"/>
      <c r="D15" s="111"/>
      <c r="E15" s="6"/>
      <c r="G15" s="143"/>
      <c r="H15" s="26"/>
      <c r="I15" s="128"/>
      <c r="J15" s="144"/>
      <c r="K15" s="18"/>
      <c r="L15" s="7"/>
      <c r="M15" s="140"/>
      <c r="N15" s="145"/>
      <c r="O15" s="117"/>
      <c r="P15" s="141"/>
      <c r="Q15" s="18"/>
      <c r="R15" s="142"/>
      <c r="S15" s="133"/>
      <c r="T15" s="129"/>
      <c r="U15" s="129"/>
      <c r="V15" s="134"/>
      <c r="W15" s="138"/>
      <c r="X15" s="121"/>
      <c r="Y15" s="135"/>
      <c r="Z15" s="136"/>
      <c r="AA15" s="118"/>
      <c r="AB15" s="123"/>
      <c r="AC15" s="137"/>
    </row>
    <row r="16" spans="1:29" ht="15" customHeight="1">
      <c r="A16" s="6">
        <v>11</v>
      </c>
      <c r="B16" s="36"/>
      <c r="C16" s="111"/>
      <c r="D16" s="111"/>
      <c r="E16" s="111"/>
      <c r="F16" s="7"/>
      <c r="G16" s="111"/>
      <c r="H16" s="146"/>
      <c r="I16" s="128"/>
      <c r="J16" s="114"/>
      <c r="K16" s="18"/>
      <c r="L16" s="7"/>
      <c r="M16" s="7"/>
      <c r="N16" s="147"/>
      <c r="O16" s="148"/>
      <c r="P16" s="149"/>
      <c r="Q16" s="150"/>
      <c r="R16" s="142"/>
      <c r="S16" s="133"/>
      <c r="T16" s="129"/>
      <c r="U16" s="129"/>
      <c r="V16" s="134"/>
      <c r="W16" s="134"/>
      <c r="X16" s="135"/>
      <c r="Y16" s="135"/>
      <c r="Z16" s="136"/>
      <c r="AA16" s="118"/>
      <c r="AB16" s="123"/>
      <c r="AC16" s="137"/>
    </row>
    <row r="17" spans="1:29" ht="15" customHeight="1">
      <c r="A17" s="111"/>
      <c r="B17" s="36"/>
      <c r="C17" s="111"/>
      <c r="D17" s="111"/>
      <c r="E17" s="111"/>
      <c r="F17" s="115"/>
      <c r="G17" s="111"/>
      <c r="H17" s="336">
        <f>SUM(H6:H10)</f>
        <v>769360646</v>
      </c>
      <c r="I17" s="337"/>
      <c r="J17" s="145"/>
      <c r="K17" s="338"/>
      <c r="L17" s="115"/>
      <c r="M17" s="339"/>
      <c r="N17" s="340"/>
      <c r="O17" s="341"/>
      <c r="P17" s="342"/>
      <c r="Q17" s="341"/>
      <c r="R17" s="129"/>
      <c r="S17" s="133"/>
      <c r="T17" s="129"/>
      <c r="U17" s="343"/>
      <c r="V17" s="134"/>
      <c r="W17" s="138"/>
      <c r="X17" s="135"/>
      <c r="Y17" s="135"/>
      <c r="Z17" s="342"/>
      <c r="AA17" s="129"/>
      <c r="AB17" s="342"/>
      <c r="AC17" s="137"/>
    </row>
    <row r="34" spans="21:22" ht="15" customHeight="1">
      <c r="U34" s="116"/>
      <c r="V34" s="114"/>
    </row>
    <row r="35" spans="21:22" ht="15" customHeight="1">
      <c r="U35" s="116"/>
      <c r="V35" s="114"/>
    </row>
    <row r="36" spans="21:22" ht="15" customHeight="1">
      <c r="U36" s="116"/>
      <c r="V36" s="114"/>
    </row>
    <row r="37" spans="21:22" ht="15" customHeight="1">
      <c r="U37" s="116"/>
      <c r="V37" s="114"/>
    </row>
  </sheetData>
  <protectedRanges>
    <protectedRange algorithmName="SHA-512" hashValue="P2L33BfpfvubFFYVm4459RgEumxFH6sF30XBIv9Dr0FjSTwBfM89arF0/BqPfuTsTJv2ninzYgJwjpxuvwAy5Q==" saltValue="z3WRkcAXyCGYUEaRh1adZA==" spinCount="100000" sqref="F6" name="Rango1_11_5_1_1_2"/>
    <protectedRange algorithmName="SHA-512" hashValue="P2L33BfpfvubFFYVm4459RgEumxFH6sF30XBIv9Dr0FjSTwBfM89arF0/BqPfuTsTJv2ninzYgJwjpxuvwAy5Q==" saltValue="z3WRkcAXyCGYUEaRh1adZA==" spinCount="100000" sqref="F7" name="Rango1_11_5_1_1_2_1"/>
  </protectedRanges>
  <mergeCells count="10">
    <mergeCell ref="A3:M3"/>
    <mergeCell ref="N3:S3"/>
    <mergeCell ref="T3:U3"/>
    <mergeCell ref="V3:Z3"/>
    <mergeCell ref="AA3:AB3"/>
    <mergeCell ref="A4:I4"/>
    <mergeCell ref="J4:M4"/>
    <mergeCell ref="N4:S4"/>
    <mergeCell ref="T4:U4"/>
    <mergeCell ref="V4:AC4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09D8F57-CC08-4ECB-A4A6-952B09BB64C2}">
          <x14:formula1>
            <xm:f>DATOS!$C$5:$C$6</xm:f>
          </x14:formula1>
          <xm:sqref>B6:B16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EAD72-4575-4472-9297-36C76C239ACC}">
  <sheetPr>
    <tabColor rgb="FF00B0F0"/>
    <pageSetUpPr fitToPage="1"/>
  </sheetPr>
  <dimension ref="A2:CG403"/>
  <sheetViews>
    <sheetView topLeftCell="A2" workbookViewId="0">
      <selection activeCell="C13" sqref="C13"/>
    </sheetView>
  </sheetViews>
  <sheetFormatPr defaultColWidth="9.140625" defaultRowHeight="15" customHeight="1"/>
  <cols>
    <col min="1" max="1" width="4.7109375" customWidth="1"/>
    <col min="2" max="2" width="9.140625" style="4" customWidth="1"/>
    <col min="3" max="3" width="10.28515625" style="4" customWidth="1"/>
    <col min="4" max="4" width="9.140625" style="4" customWidth="1"/>
    <col min="5" max="5" width="36.85546875" customWidth="1"/>
    <col min="6" max="6" width="14.7109375" style="14" customWidth="1"/>
    <col min="7" max="7" width="16.140625" customWidth="1"/>
    <col min="8" max="8" width="30.85546875" style="20" customWidth="1"/>
    <col min="9" max="9" width="34.140625" customWidth="1"/>
    <col min="10" max="10" width="10.140625" customWidth="1"/>
    <col min="11" max="11" width="11.42578125" customWidth="1"/>
    <col min="12" max="12" width="15.42578125" customWidth="1"/>
    <col min="13" max="13" width="18" style="4" customWidth="1"/>
    <col min="14" max="14" width="16.42578125" customWidth="1"/>
    <col min="15" max="15" width="17.28515625" customWidth="1"/>
    <col min="16" max="16" width="12.7109375" style="14" customWidth="1"/>
    <col min="17" max="17" width="14" customWidth="1"/>
    <col min="18" max="18" width="11.140625" customWidth="1"/>
    <col min="19" max="19" width="13.28515625" customWidth="1"/>
    <col min="20" max="20" width="28.42578125" customWidth="1"/>
    <col min="21" max="21" width="15.42578125" style="4" customWidth="1"/>
    <col min="22" max="22" width="12.42578125" style="32" customWidth="1"/>
    <col min="23" max="23" width="12.85546875" customWidth="1"/>
    <col min="24" max="24" width="11.42578125" bestFit="1" customWidth="1"/>
    <col min="25" max="25" width="11.28515625" customWidth="1"/>
    <col min="26" max="28" width="9.140625" customWidth="1"/>
    <col min="29" max="34" width="16" customWidth="1"/>
  </cols>
  <sheetData>
    <row r="2" spans="1:85">
      <c r="B2"/>
    </row>
    <row r="3" spans="1:85"/>
    <row r="4" spans="1:85" ht="30.75" customHeight="1">
      <c r="A4" s="764" t="s">
        <v>0</v>
      </c>
      <c r="B4" s="764"/>
      <c r="C4" s="764"/>
      <c r="D4" s="764"/>
      <c r="E4" s="764"/>
      <c r="F4" s="764"/>
      <c r="G4" s="764"/>
      <c r="H4" s="764"/>
      <c r="I4" s="764"/>
      <c r="J4" s="764"/>
      <c r="K4" s="764"/>
      <c r="L4" s="764"/>
      <c r="M4" s="764"/>
      <c r="N4" s="766" t="s">
        <v>1</v>
      </c>
      <c r="O4" s="766"/>
      <c r="P4" s="766"/>
      <c r="Q4" s="766"/>
      <c r="R4" s="766"/>
      <c r="S4" s="766"/>
      <c r="T4" s="766"/>
      <c r="U4" s="781" t="s">
        <v>2</v>
      </c>
      <c r="V4" s="781"/>
      <c r="W4" s="781"/>
      <c r="X4" s="781"/>
      <c r="Y4" s="774" t="s">
        <v>3</v>
      </c>
      <c r="Z4" s="774"/>
      <c r="AA4" s="2"/>
      <c r="CG4">
        <v>191</v>
      </c>
    </row>
    <row r="5" spans="1:85">
      <c r="A5" s="776" t="s">
        <v>4</v>
      </c>
      <c r="B5" s="776"/>
      <c r="C5" s="776"/>
      <c r="D5" s="776"/>
      <c r="E5" s="776"/>
      <c r="F5" s="776"/>
      <c r="G5" s="776"/>
      <c r="H5" s="776"/>
      <c r="I5" s="776"/>
      <c r="J5" s="777" t="s">
        <v>5</v>
      </c>
      <c r="K5" s="777"/>
      <c r="L5" s="777"/>
      <c r="M5" s="777"/>
      <c r="N5" s="778" t="s">
        <v>6</v>
      </c>
      <c r="O5" s="778"/>
      <c r="P5" s="778"/>
      <c r="Q5" s="778"/>
      <c r="R5" s="778"/>
      <c r="S5" s="778"/>
      <c r="T5" s="778"/>
      <c r="U5" s="780" t="s">
        <v>7</v>
      </c>
      <c r="V5" s="780"/>
      <c r="W5" s="780"/>
      <c r="X5" s="780"/>
      <c r="Y5" s="780"/>
      <c r="Z5" s="780"/>
      <c r="AA5" s="780"/>
    </row>
    <row r="6" spans="1:85" ht="66.75" customHeight="1">
      <c r="A6" s="1" t="s">
        <v>8</v>
      </c>
      <c r="B6" s="1" t="s">
        <v>977</v>
      </c>
      <c r="C6" s="3" t="s">
        <v>12</v>
      </c>
      <c r="D6" s="3" t="s">
        <v>11</v>
      </c>
      <c r="E6" s="1" t="s">
        <v>1064</v>
      </c>
      <c r="F6" s="1" t="s">
        <v>13</v>
      </c>
      <c r="G6" s="15" t="s">
        <v>14</v>
      </c>
      <c r="H6" s="19" t="s">
        <v>15</v>
      </c>
      <c r="I6" s="19" t="s">
        <v>2232</v>
      </c>
      <c r="J6" s="9" t="s">
        <v>17</v>
      </c>
      <c r="K6" s="9" t="s">
        <v>18</v>
      </c>
      <c r="L6" s="9" t="s">
        <v>19</v>
      </c>
      <c r="M6" s="9" t="s">
        <v>20</v>
      </c>
      <c r="N6" s="16" t="s">
        <v>21</v>
      </c>
      <c r="O6" s="16" t="s">
        <v>22</v>
      </c>
      <c r="P6" s="16" t="s">
        <v>23</v>
      </c>
      <c r="Q6" s="16" t="s">
        <v>24</v>
      </c>
      <c r="R6" s="16" t="s">
        <v>25</v>
      </c>
      <c r="S6" s="5" t="s">
        <v>26</v>
      </c>
      <c r="T6" s="17" t="s">
        <v>27</v>
      </c>
      <c r="U6" s="8" t="s">
        <v>28</v>
      </c>
      <c r="V6" s="21" t="s">
        <v>29</v>
      </c>
      <c r="W6" s="8" t="s">
        <v>30</v>
      </c>
      <c r="X6" s="8" t="s">
        <v>31</v>
      </c>
      <c r="Y6" s="11" t="s">
        <v>32</v>
      </c>
      <c r="Z6" s="11" t="s">
        <v>1876</v>
      </c>
      <c r="AA6" s="2" t="s">
        <v>34</v>
      </c>
    </row>
    <row r="7" spans="1:85" s="43" customFormat="1" ht="15" hidden="1" customHeight="1">
      <c r="A7" s="283">
        <f>ROW() - ROW(Tabla44781718202426[[#Headers],['#]])</f>
        <v>1</v>
      </c>
      <c r="B7" s="37" t="s">
        <v>9</v>
      </c>
      <c r="C7" s="283">
        <v>84</v>
      </c>
      <c r="D7" s="283">
        <v>2025</v>
      </c>
      <c r="E7" s="38" t="s">
        <v>2233</v>
      </c>
      <c r="F7" s="151" t="s">
        <v>873</v>
      </c>
      <c r="G7" s="39">
        <v>7000000</v>
      </c>
      <c r="H7" s="54" t="s">
        <v>2234</v>
      </c>
      <c r="I7" s="23" t="s">
        <v>2235</v>
      </c>
      <c r="J7" s="40">
        <v>46015</v>
      </c>
      <c r="K7" s="41" t="s">
        <v>989</v>
      </c>
      <c r="L7" s="285" t="s">
        <v>1170</v>
      </c>
      <c r="M7" s="55"/>
      <c r="N7" s="288">
        <v>46020</v>
      </c>
      <c r="O7" s="41" t="s">
        <v>1448</v>
      </c>
      <c r="P7" s="289">
        <v>46023</v>
      </c>
      <c r="Q7" s="152" t="s">
        <v>2236</v>
      </c>
      <c r="R7" s="41"/>
      <c r="S7" s="290"/>
      <c r="T7" s="291"/>
      <c r="U7" s="292">
        <v>46027</v>
      </c>
      <c r="V7" s="42">
        <v>46035</v>
      </c>
      <c r="W7" s="70" t="s">
        <v>907</v>
      </c>
      <c r="X7" s="289" t="s">
        <v>2237</v>
      </c>
      <c r="Y7" s="277">
        <v>46045</v>
      </c>
      <c r="Z7" s="293" t="s">
        <v>45</v>
      </c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</row>
    <row r="8" spans="1:85" s="43" customFormat="1" ht="15" hidden="1" customHeight="1">
      <c r="A8" s="283">
        <f>ROW() - ROW(Tabla44781718202426[[#Headers],['#]])</f>
        <v>2</v>
      </c>
      <c r="B8" s="37" t="s">
        <v>9</v>
      </c>
      <c r="C8" s="283">
        <v>23</v>
      </c>
      <c r="D8" s="283">
        <v>2025</v>
      </c>
      <c r="E8" s="38" t="s">
        <v>97</v>
      </c>
      <c r="F8" s="151" t="s">
        <v>873</v>
      </c>
      <c r="G8" s="39">
        <v>5500000</v>
      </c>
      <c r="H8" s="54" t="s">
        <v>2238</v>
      </c>
      <c r="I8" s="23" t="s">
        <v>2235</v>
      </c>
      <c r="J8" s="40">
        <v>46015</v>
      </c>
      <c r="K8" s="41" t="s">
        <v>989</v>
      </c>
      <c r="L8" s="285" t="s">
        <v>1170</v>
      </c>
      <c r="M8" s="55"/>
      <c r="N8" s="288">
        <v>46020</v>
      </c>
      <c r="O8" s="41" t="s">
        <v>1448</v>
      </c>
      <c r="P8" s="289">
        <v>46023</v>
      </c>
      <c r="Q8" s="152" t="s">
        <v>2236</v>
      </c>
      <c r="R8" s="41"/>
      <c r="S8" s="290"/>
      <c r="T8" s="291"/>
      <c r="U8" s="292">
        <v>46027</v>
      </c>
      <c r="V8" s="42">
        <v>46035</v>
      </c>
      <c r="W8" s="70" t="s">
        <v>907</v>
      </c>
      <c r="X8" s="289" t="s">
        <v>2237</v>
      </c>
      <c r="Y8" s="277">
        <v>46045</v>
      </c>
      <c r="Z8" s="293" t="s">
        <v>45</v>
      </c>
      <c r="AA8" s="282"/>
      <c r="AB8" s="282"/>
      <c r="AC8" s="282"/>
      <c r="AD8" s="282"/>
      <c r="AE8" s="282"/>
      <c r="AF8" s="282"/>
      <c r="AG8" s="282"/>
      <c r="AH8" s="282"/>
      <c r="AI8" s="282"/>
      <c r="AJ8" s="282"/>
      <c r="AK8" s="282"/>
      <c r="AL8" s="282"/>
      <c r="AM8" s="282"/>
      <c r="AN8" s="282"/>
      <c r="AO8" s="282"/>
      <c r="AP8" s="282"/>
      <c r="AQ8" s="282"/>
      <c r="AR8" s="282"/>
      <c r="AS8" s="282"/>
      <c r="AT8" s="282"/>
      <c r="AU8" s="282"/>
      <c r="AV8" s="282"/>
      <c r="AW8" s="282"/>
      <c r="AX8" s="282"/>
      <c r="AY8" s="282"/>
      <c r="AZ8" s="282"/>
      <c r="BA8" s="282"/>
      <c r="BB8" s="282"/>
      <c r="BC8" s="282"/>
      <c r="BD8" s="282"/>
      <c r="BE8" s="282"/>
      <c r="BF8" s="282"/>
      <c r="BG8" s="282"/>
      <c r="BH8" s="282"/>
      <c r="BI8" s="282"/>
      <c r="BJ8" s="282"/>
      <c r="BK8" s="282"/>
      <c r="BL8" s="282"/>
      <c r="BM8" s="282"/>
      <c r="BN8" s="282"/>
      <c r="BO8" s="282"/>
      <c r="BP8" s="282"/>
      <c r="BQ8" s="282"/>
      <c r="BR8" s="282"/>
      <c r="BS8" s="282"/>
      <c r="BT8" s="282"/>
      <c r="BU8" s="282"/>
      <c r="BV8" s="282"/>
      <c r="BW8" s="282"/>
      <c r="BX8" s="282"/>
      <c r="BY8" s="282"/>
      <c r="BZ8" s="282"/>
      <c r="CA8" s="282"/>
      <c r="CB8" s="282"/>
      <c r="CC8" s="282"/>
      <c r="CD8" s="282"/>
      <c r="CE8" s="282"/>
      <c r="CF8" s="282"/>
      <c r="CG8" s="282"/>
    </row>
    <row r="9" spans="1:85" s="43" customFormat="1" ht="15" hidden="1" customHeight="1">
      <c r="A9" s="283">
        <f>ROW() - ROW(Tabla44781718202426[[#Headers],['#]])</f>
        <v>3</v>
      </c>
      <c r="B9" s="37" t="s">
        <v>9</v>
      </c>
      <c r="C9" s="283">
        <v>20</v>
      </c>
      <c r="D9" s="283">
        <v>2025</v>
      </c>
      <c r="E9" s="38" t="s">
        <v>2062</v>
      </c>
      <c r="F9" s="151" t="s">
        <v>873</v>
      </c>
      <c r="G9" s="39">
        <v>4000000</v>
      </c>
      <c r="H9" s="54" t="s">
        <v>2239</v>
      </c>
      <c r="I9" s="23" t="s">
        <v>2235</v>
      </c>
      <c r="J9" s="40">
        <v>46015</v>
      </c>
      <c r="K9" s="41" t="s">
        <v>989</v>
      </c>
      <c r="L9" s="285" t="s">
        <v>1170</v>
      </c>
      <c r="M9" s="55"/>
      <c r="N9" s="288">
        <v>46020</v>
      </c>
      <c r="O9" s="41" t="s">
        <v>1448</v>
      </c>
      <c r="P9" s="289">
        <v>46023</v>
      </c>
      <c r="Q9" s="152" t="s">
        <v>2236</v>
      </c>
      <c r="R9" s="41"/>
      <c r="S9" s="290"/>
      <c r="T9" s="291"/>
      <c r="U9" s="292">
        <v>46027</v>
      </c>
      <c r="V9" s="42">
        <v>46036</v>
      </c>
      <c r="W9" s="70" t="s">
        <v>907</v>
      </c>
      <c r="X9" s="289" t="s">
        <v>2237</v>
      </c>
      <c r="Y9" s="277">
        <v>46048</v>
      </c>
      <c r="Z9" s="293" t="s">
        <v>45</v>
      </c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282"/>
      <c r="BA9" s="282"/>
      <c r="BB9" s="282"/>
      <c r="BC9" s="282"/>
      <c r="BD9" s="282"/>
      <c r="BE9" s="282"/>
      <c r="BF9" s="282"/>
      <c r="BG9" s="282"/>
      <c r="BH9" s="282"/>
      <c r="BI9" s="282"/>
      <c r="BJ9" s="282"/>
      <c r="BK9" s="282"/>
      <c r="BL9" s="282"/>
      <c r="BM9" s="282"/>
      <c r="BN9" s="282"/>
      <c r="BO9" s="282"/>
      <c r="BP9" s="282"/>
      <c r="BQ9" s="282"/>
      <c r="BR9" s="282"/>
      <c r="BS9" s="282"/>
      <c r="BT9" s="282"/>
      <c r="BU9" s="282"/>
      <c r="BV9" s="282"/>
      <c r="BW9" s="282"/>
      <c r="BX9" s="282"/>
      <c r="BY9" s="282"/>
      <c r="BZ9" s="282"/>
      <c r="CA9" s="282"/>
      <c r="CB9" s="282"/>
      <c r="CC9" s="282"/>
      <c r="CD9" s="282"/>
      <c r="CE9" s="282"/>
      <c r="CF9" s="282"/>
      <c r="CG9" s="282"/>
    </row>
    <row r="10" spans="1:85" s="43" customFormat="1" ht="15" hidden="1" customHeight="1">
      <c r="A10" s="283">
        <f>ROW() - ROW(Tabla44781718202426[[#Headers],['#]])</f>
        <v>4</v>
      </c>
      <c r="B10" s="37" t="s">
        <v>9</v>
      </c>
      <c r="C10" s="283">
        <v>21</v>
      </c>
      <c r="D10" s="283">
        <v>2025</v>
      </c>
      <c r="E10" s="38" t="s">
        <v>2240</v>
      </c>
      <c r="F10" s="151" t="s">
        <v>736</v>
      </c>
      <c r="G10" s="39">
        <v>7000000</v>
      </c>
      <c r="H10" s="54" t="s">
        <v>2241</v>
      </c>
      <c r="I10" s="23" t="s">
        <v>2235</v>
      </c>
      <c r="J10" s="40">
        <v>46015</v>
      </c>
      <c r="K10" s="41" t="s">
        <v>989</v>
      </c>
      <c r="L10" s="285" t="s">
        <v>1170</v>
      </c>
      <c r="M10" s="55"/>
      <c r="N10" s="288">
        <v>46020</v>
      </c>
      <c r="O10" s="41" t="s">
        <v>1448</v>
      </c>
      <c r="P10" s="289">
        <v>46023</v>
      </c>
      <c r="Q10" s="152" t="s">
        <v>2236</v>
      </c>
      <c r="R10" s="41"/>
      <c r="S10" s="290"/>
      <c r="T10" s="291"/>
      <c r="U10" s="292">
        <v>46027</v>
      </c>
      <c r="V10" s="42">
        <v>46035</v>
      </c>
      <c r="W10" s="70" t="s">
        <v>907</v>
      </c>
      <c r="X10" s="289" t="s">
        <v>2237</v>
      </c>
      <c r="Y10" s="277">
        <v>46045</v>
      </c>
      <c r="Z10" s="293" t="s">
        <v>45</v>
      </c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  <c r="CB10" s="282"/>
      <c r="CC10" s="282"/>
      <c r="CD10" s="282"/>
      <c r="CE10" s="282"/>
      <c r="CF10" s="282"/>
      <c r="CG10" s="282"/>
    </row>
    <row r="11" spans="1:85" s="43" customFormat="1" ht="15" hidden="1" customHeight="1">
      <c r="A11" s="283">
        <f>ROW() - ROW(Tabla44781718202426[[#Headers],['#]])</f>
        <v>5</v>
      </c>
      <c r="B11" s="37" t="s">
        <v>9</v>
      </c>
      <c r="C11" s="283">
        <v>71</v>
      </c>
      <c r="D11" s="283">
        <v>2025</v>
      </c>
      <c r="E11" s="38" t="s">
        <v>1987</v>
      </c>
      <c r="F11" s="151" t="s">
        <v>736</v>
      </c>
      <c r="G11" s="39">
        <v>7000000</v>
      </c>
      <c r="H11" s="54" t="s">
        <v>2242</v>
      </c>
      <c r="I11" s="23" t="s">
        <v>2235</v>
      </c>
      <c r="J11" s="40">
        <v>46015</v>
      </c>
      <c r="K11" s="41" t="s">
        <v>989</v>
      </c>
      <c r="L11" s="285" t="s">
        <v>1170</v>
      </c>
      <c r="M11" s="69" t="s">
        <v>2243</v>
      </c>
      <c r="N11" s="288">
        <v>46020</v>
      </c>
      <c r="O11" s="41" t="s">
        <v>1448</v>
      </c>
      <c r="P11" s="289">
        <v>46023</v>
      </c>
      <c r="Q11" s="152" t="s">
        <v>2236</v>
      </c>
      <c r="R11" s="41"/>
      <c r="S11" s="290"/>
      <c r="T11" s="291"/>
      <c r="U11" s="292">
        <v>46027</v>
      </c>
      <c r="V11" s="42">
        <v>46035</v>
      </c>
      <c r="W11" s="70" t="s">
        <v>907</v>
      </c>
      <c r="X11" s="289" t="s">
        <v>2237</v>
      </c>
      <c r="Y11" s="277">
        <v>46049</v>
      </c>
      <c r="Z11" s="293" t="s">
        <v>45</v>
      </c>
      <c r="AA11" s="282"/>
      <c r="AB11" s="282"/>
      <c r="AC11" s="282"/>
      <c r="AD11" s="282"/>
      <c r="AE11" s="282"/>
      <c r="AF11" s="282"/>
      <c r="AG11" s="282"/>
      <c r="AH11" s="282"/>
      <c r="AI11" s="282"/>
      <c r="AJ11" s="282"/>
      <c r="AK11" s="282"/>
      <c r="AL11" s="282"/>
      <c r="AM11" s="282"/>
      <c r="AN11" s="282"/>
      <c r="AO11" s="282"/>
      <c r="AP11" s="282"/>
      <c r="AQ11" s="282"/>
      <c r="AR11" s="282"/>
      <c r="AS11" s="282"/>
      <c r="AT11" s="282"/>
      <c r="AU11" s="282"/>
      <c r="AV11" s="282"/>
      <c r="AW11" s="282"/>
      <c r="AX11" s="282"/>
      <c r="AY11" s="282"/>
      <c r="AZ11" s="282"/>
      <c r="BA11" s="282"/>
      <c r="BB11" s="282"/>
      <c r="BC11" s="282"/>
      <c r="BD11" s="282"/>
      <c r="BE11" s="282"/>
      <c r="BF11" s="282"/>
      <c r="BG11" s="282"/>
      <c r="BH11" s="282"/>
      <c r="BI11" s="282"/>
      <c r="BJ11" s="282"/>
      <c r="BK11" s="282"/>
      <c r="BL11" s="282"/>
      <c r="BM11" s="282"/>
      <c r="BN11" s="282"/>
      <c r="BO11" s="282"/>
      <c r="BP11" s="282"/>
      <c r="BQ11" s="282"/>
      <c r="BR11" s="282"/>
      <c r="BS11" s="282"/>
      <c r="BT11" s="282"/>
      <c r="BU11" s="282"/>
      <c r="BV11" s="282"/>
      <c r="BW11" s="282"/>
      <c r="BX11" s="282"/>
      <c r="BY11" s="282"/>
      <c r="BZ11" s="282"/>
      <c r="CA11" s="282"/>
      <c r="CB11" s="282"/>
      <c r="CC11" s="282"/>
      <c r="CD11" s="282"/>
      <c r="CE11" s="282"/>
      <c r="CF11" s="282"/>
      <c r="CG11" s="282"/>
    </row>
    <row r="12" spans="1:85" s="43" customFormat="1" ht="15" hidden="1" customHeight="1">
      <c r="A12" s="283">
        <f>ROW() - ROW(Tabla44781718202426[[#Headers],['#]])</f>
        <v>6</v>
      </c>
      <c r="B12" s="37" t="s">
        <v>9</v>
      </c>
      <c r="C12" s="283">
        <v>429</v>
      </c>
      <c r="D12" s="283">
        <v>2025</v>
      </c>
      <c r="E12" s="38" t="s">
        <v>1711</v>
      </c>
      <c r="F12" s="151" t="s">
        <v>873</v>
      </c>
      <c r="G12" s="39">
        <v>3600000</v>
      </c>
      <c r="H12" s="54" t="s">
        <v>2244</v>
      </c>
      <c r="I12" s="23" t="s">
        <v>2235</v>
      </c>
      <c r="J12" s="40">
        <v>46015</v>
      </c>
      <c r="K12" s="41" t="s">
        <v>989</v>
      </c>
      <c r="L12" s="285" t="s">
        <v>1170</v>
      </c>
      <c r="M12" s="55"/>
      <c r="N12" s="288">
        <v>46020</v>
      </c>
      <c r="O12" s="41" t="s">
        <v>1448</v>
      </c>
      <c r="P12" s="289">
        <v>46023</v>
      </c>
      <c r="Q12" s="152" t="s">
        <v>2236</v>
      </c>
      <c r="R12" s="41"/>
      <c r="S12" s="290"/>
      <c r="T12" s="291"/>
      <c r="U12" s="292">
        <v>46027</v>
      </c>
      <c r="V12" s="42">
        <v>46035</v>
      </c>
      <c r="W12" s="71" t="s">
        <v>907</v>
      </c>
      <c r="X12" s="289" t="s">
        <v>2237</v>
      </c>
      <c r="Y12" s="277">
        <v>46045</v>
      </c>
      <c r="Z12" s="293" t="s">
        <v>45</v>
      </c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  <c r="BC12" s="282"/>
      <c r="BD12" s="282"/>
      <c r="BE12" s="282"/>
      <c r="BF12" s="282"/>
      <c r="BG12" s="282"/>
      <c r="BH12" s="282"/>
      <c r="BI12" s="282"/>
      <c r="BJ12" s="282"/>
      <c r="BK12" s="282"/>
      <c r="BL12" s="282"/>
      <c r="BM12" s="282"/>
      <c r="BN12" s="282"/>
      <c r="BO12" s="282"/>
      <c r="BP12" s="282"/>
      <c r="BQ12" s="282"/>
      <c r="BR12" s="282"/>
      <c r="BS12" s="282"/>
      <c r="BT12" s="282"/>
      <c r="BU12" s="282"/>
      <c r="BV12" s="282"/>
      <c r="BW12" s="282"/>
      <c r="BX12" s="282"/>
      <c r="BY12" s="282"/>
      <c r="BZ12" s="282"/>
      <c r="CA12" s="282"/>
      <c r="CB12" s="282"/>
      <c r="CC12" s="282"/>
      <c r="CD12" s="282"/>
      <c r="CE12" s="282"/>
      <c r="CF12" s="282"/>
      <c r="CG12" s="282"/>
    </row>
    <row r="13" spans="1:85" s="43" customFormat="1" ht="15" hidden="1" customHeight="1">
      <c r="A13" s="283">
        <f>ROW() - ROW(Tabla44781718202426[[#Headers],['#]])</f>
        <v>7</v>
      </c>
      <c r="B13" s="37" t="s">
        <v>9</v>
      </c>
      <c r="C13" s="283">
        <v>129</v>
      </c>
      <c r="D13" s="283">
        <v>2025</v>
      </c>
      <c r="E13" s="38" t="s">
        <v>74</v>
      </c>
      <c r="F13" s="151" t="s">
        <v>550</v>
      </c>
      <c r="G13" s="39">
        <v>5000000</v>
      </c>
      <c r="H13" s="54" t="s">
        <v>2245</v>
      </c>
      <c r="I13" s="153" t="s">
        <v>718</v>
      </c>
      <c r="J13" s="40">
        <v>46017</v>
      </c>
      <c r="K13" s="41" t="s">
        <v>989</v>
      </c>
      <c r="L13" s="285" t="s">
        <v>1170</v>
      </c>
      <c r="M13" s="55"/>
      <c r="N13" s="288">
        <v>46020</v>
      </c>
      <c r="O13" s="53" t="s">
        <v>1448</v>
      </c>
      <c r="P13" s="289">
        <v>46023</v>
      </c>
      <c r="Q13" s="152" t="s">
        <v>2236</v>
      </c>
      <c r="R13" s="41"/>
      <c r="S13" s="290"/>
      <c r="T13" s="291"/>
      <c r="U13" s="292">
        <v>46027</v>
      </c>
      <c r="V13" s="42">
        <v>46035</v>
      </c>
      <c r="W13" s="71" t="s">
        <v>907</v>
      </c>
      <c r="X13" s="289" t="s">
        <v>2237</v>
      </c>
      <c r="Y13" s="277">
        <v>46045</v>
      </c>
      <c r="Z13" s="293" t="s">
        <v>45</v>
      </c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  <c r="AW13" s="282"/>
      <c r="AX13" s="282"/>
      <c r="AY13" s="282"/>
      <c r="AZ13" s="282"/>
      <c r="BA13" s="282"/>
      <c r="BB13" s="282"/>
      <c r="BC13" s="282"/>
      <c r="BD13" s="282"/>
      <c r="BE13" s="282"/>
      <c r="BF13" s="282"/>
      <c r="BG13" s="282"/>
      <c r="BH13" s="282"/>
      <c r="BI13" s="282"/>
      <c r="BJ13" s="282"/>
      <c r="BK13" s="282"/>
      <c r="BL13" s="282"/>
      <c r="BM13" s="282"/>
      <c r="BN13" s="282"/>
      <c r="BO13" s="282"/>
      <c r="BP13" s="282"/>
      <c r="BQ13" s="282"/>
      <c r="BR13" s="282"/>
      <c r="BS13" s="282"/>
      <c r="BT13" s="282"/>
      <c r="BU13" s="282"/>
      <c r="BV13" s="282"/>
      <c r="BW13" s="282"/>
      <c r="BX13" s="282"/>
      <c r="BY13" s="282"/>
      <c r="BZ13" s="282"/>
      <c r="CA13" s="282"/>
      <c r="CB13" s="282"/>
      <c r="CC13" s="282"/>
      <c r="CD13" s="282"/>
      <c r="CE13" s="282"/>
      <c r="CF13" s="282"/>
      <c r="CG13" s="282"/>
    </row>
    <row r="14" spans="1:85" s="43" customFormat="1" ht="15" hidden="1" customHeight="1">
      <c r="A14" s="283">
        <f>ROW() - ROW(Tabla44781718202426[[#Headers],['#]])</f>
        <v>8</v>
      </c>
      <c r="B14" s="37" t="s">
        <v>9</v>
      </c>
      <c r="C14" s="283">
        <v>412</v>
      </c>
      <c r="D14" s="283">
        <v>2025</v>
      </c>
      <c r="E14" s="38" t="s">
        <v>2246</v>
      </c>
      <c r="F14" s="151" t="s">
        <v>736</v>
      </c>
      <c r="G14" s="39">
        <v>5500000</v>
      </c>
      <c r="H14" s="54" t="s">
        <v>2247</v>
      </c>
      <c r="I14" s="23" t="s">
        <v>1962</v>
      </c>
      <c r="J14" s="40">
        <v>46017</v>
      </c>
      <c r="K14" s="41" t="s">
        <v>989</v>
      </c>
      <c r="L14" s="285" t="s">
        <v>1170</v>
      </c>
      <c r="M14" s="55"/>
      <c r="N14" s="288">
        <v>46020</v>
      </c>
      <c r="O14" s="41" t="s">
        <v>1448</v>
      </c>
      <c r="P14" s="289">
        <v>46023</v>
      </c>
      <c r="Q14" s="152" t="s">
        <v>2236</v>
      </c>
      <c r="R14" s="41"/>
      <c r="S14" s="290"/>
      <c r="T14" s="291"/>
      <c r="U14" s="292">
        <v>46027</v>
      </c>
      <c r="V14" s="42">
        <v>46035</v>
      </c>
      <c r="W14" s="71" t="s">
        <v>907</v>
      </c>
      <c r="X14" s="289" t="s">
        <v>2237</v>
      </c>
      <c r="Y14" s="277">
        <v>46045</v>
      </c>
      <c r="Z14" s="293" t="s">
        <v>45</v>
      </c>
      <c r="AA14" s="282"/>
      <c r="AB14" s="282"/>
      <c r="AC14" s="282"/>
      <c r="AD14" s="282"/>
      <c r="AE14" s="282"/>
      <c r="AF14" s="282"/>
      <c r="AG14" s="282"/>
      <c r="AH14" s="282"/>
      <c r="AI14" s="282"/>
      <c r="AJ14" s="282"/>
      <c r="AK14" s="282"/>
      <c r="AL14" s="282"/>
      <c r="AM14" s="282"/>
      <c r="AN14" s="282"/>
      <c r="AO14" s="282"/>
      <c r="AP14" s="282"/>
      <c r="AQ14" s="282"/>
      <c r="AR14" s="282"/>
      <c r="AS14" s="282"/>
      <c r="AT14" s="282"/>
      <c r="AU14" s="282"/>
      <c r="AV14" s="282"/>
      <c r="AW14" s="282"/>
      <c r="AX14" s="282"/>
      <c r="AY14" s="282"/>
      <c r="AZ14" s="282"/>
      <c r="BA14" s="282"/>
      <c r="BB14" s="282"/>
      <c r="BC14" s="282"/>
      <c r="BD14" s="282"/>
      <c r="BE14" s="282"/>
      <c r="BF14" s="282"/>
      <c r="BG14" s="282"/>
      <c r="BH14" s="282"/>
      <c r="BI14" s="282"/>
      <c r="BJ14" s="282"/>
      <c r="BK14" s="282"/>
      <c r="BL14" s="282"/>
      <c r="BM14" s="282"/>
      <c r="BN14" s="282"/>
      <c r="BO14" s="282"/>
      <c r="BP14" s="282"/>
      <c r="BQ14" s="282"/>
      <c r="BR14" s="282"/>
      <c r="BS14" s="282"/>
      <c r="BT14" s="282"/>
      <c r="BU14" s="282"/>
      <c r="BV14" s="282"/>
      <c r="BW14" s="282"/>
      <c r="BX14" s="282"/>
      <c r="BY14" s="282"/>
      <c r="BZ14" s="282"/>
      <c r="CA14" s="282"/>
      <c r="CB14" s="282"/>
      <c r="CC14" s="282"/>
      <c r="CD14" s="282"/>
      <c r="CE14" s="282"/>
      <c r="CF14" s="282"/>
      <c r="CG14" s="282"/>
    </row>
    <row r="15" spans="1:85" s="43" customFormat="1" ht="15" hidden="1" customHeight="1">
      <c r="A15" s="283">
        <f>ROW() - ROW(Tabla44781718202426[[#Headers],['#]])</f>
        <v>9</v>
      </c>
      <c r="B15" s="37" t="s">
        <v>9</v>
      </c>
      <c r="C15" s="283">
        <v>77</v>
      </c>
      <c r="D15" s="283">
        <v>2025</v>
      </c>
      <c r="E15" s="38" t="s">
        <v>189</v>
      </c>
      <c r="F15" s="151" t="s">
        <v>70</v>
      </c>
      <c r="G15" s="39">
        <v>8500000</v>
      </c>
      <c r="H15" s="54" t="s">
        <v>2248</v>
      </c>
      <c r="I15" s="23" t="s">
        <v>946</v>
      </c>
      <c r="J15" s="40">
        <v>46017</v>
      </c>
      <c r="K15" s="41" t="s">
        <v>989</v>
      </c>
      <c r="L15" s="285" t="s">
        <v>1170</v>
      </c>
      <c r="M15" s="55"/>
      <c r="N15" s="288">
        <v>46020</v>
      </c>
      <c r="O15" s="41" t="s">
        <v>1448</v>
      </c>
      <c r="P15" s="289">
        <v>46023</v>
      </c>
      <c r="Q15" s="152" t="s">
        <v>2236</v>
      </c>
      <c r="R15" s="41"/>
      <c r="S15" s="290"/>
      <c r="T15" s="291"/>
      <c r="U15" s="292">
        <v>46027</v>
      </c>
      <c r="V15" s="42">
        <v>46035</v>
      </c>
      <c r="W15" s="71" t="s">
        <v>907</v>
      </c>
      <c r="X15" s="289" t="s">
        <v>2237</v>
      </c>
      <c r="Y15" s="277">
        <v>46045</v>
      </c>
      <c r="Z15" s="293" t="s">
        <v>45</v>
      </c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  <c r="AM15" s="282"/>
      <c r="AN15" s="282"/>
      <c r="AO15" s="282"/>
      <c r="AP15" s="282"/>
      <c r="AQ15" s="282"/>
      <c r="AR15" s="282"/>
      <c r="AS15" s="282"/>
      <c r="AT15" s="282"/>
      <c r="AU15" s="282"/>
      <c r="AV15" s="282"/>
      <c r="AW15" s="282"/>
      <c r="AX15" s="282"/>
      <c r="AY15" s="282"/>
      <c r="AZ15" s="282"/>
      <c r="BA15" s="282"/>
      <c r="BB15" s="282"/>
      <c r="BC15" s="282"/>
      <c r="BD15" s="282"/>
      <c r="BE15" s="282"/>
      <c r="BF15" s="282"/>
      <c r="BG15" s="282"/>
      <c r="BH15" s="282"/>
      <c r="BI15" s="282"/>
      <c r="BJ15" s="282"/>
      <c r="BK15" s="282"/>
      <c r="BL15" s="282"/>
      <c r="BM15" s="282"/>
      <c r="BN15" s="282"/>
      <c r="BO15" s="282"/>
      <c r="BP15" s="282"/>
      <c r="BQ15" s="282"/>
      <c r="BR15" s="282"/>
      <c r="BS15" s="282"/>
      <c r="BT15" s="282"/>
      <c r="BU15" s="282"/>
      <c r="BV15" s="282"/>
      <c r="BW15" s="282"/>
      <c r="BX15" s="282"/>
      <c r="BY15" s="282"/>
      <c r="BZ15" s="282"/>
      <c r="CA15" s="282"/>
      <c r="CB15" s="282"/>
      <c r="CC15" s="282"/>
      <c r="CD15" s="282"/>
      <c r="CE15" s="282"/>
      <c r="CF15" s="282"/>
      <c r="CG15" s="282"/>
    </row>
    <row r="16" spans="1:85" s="43" customFormat="1" ht="15" hidden="1" customHeight="1">
      <c r="A16" s="283">
        <f>ROW() - ROW(Tabla44781718202426[[#Headers],['#]])</f>
        <v>10</v>
      </c>
      <c r="B16" s="37" t="s">
        <v>9</v>
      </c>
      <c r="C16" s="283">
        <v>98</v>
      </c>
      <c r="D16" s="283">
        <v>2025</v>
      </c>
      <c r="E16" s="38" t="s">
        <v>2078</v>
      </c>
      <c r="F16" s="151" t="s">
        <v>70</v>
      </c>
      <c r="G16" s="39">
        <v>7000000</v>
      </c>
      <c r="H16" s="54" t="s">
        <v>2249</v>
      </c>
      <c r="I16" s="23" t="s">
        <v>946</v>
      </c>
      <c r="J16" s="40">
        <v>46017</v>
      </c>
      <c r="K16" s="41" t="s">
        <v>989</v>
      </c>
      <c r="L16" s="285" t="s">
        <v>1170</v>
      </c>
      <c r="M16" s="55"/>
      <c r="N16" s="288">
        <v>46020</v>
      </c>
      <c r="O16" s="41" t="s">
        <v>1448</v>
      </c>
      <c r="P16" s="289">
        <v>46023</v>
      </c>
      <c r="Q16" s="152" t="s">
        <v>2236</v>
      </c>
      <c r="R16" s="41"/>
      <c r="S16" s="290"/>
      <c r="T16" s="291"/>
      <c r="U16" s="292">
        <v>46027</v>
      </c>
      <c r="V16" s="42">
        <v>46035</v>
      </c>
      <c r="W16" s="71" t="s">
        <v>907</v>
      </c>
      <c r="X16" s="289" t="s">
        <v>2237</v>
      </c>
      <c r="Y16" s="277">
        <v>46045</v>
      </c>
      <c r="Z16" s="293" t="s">
        <v>45</v>
      </c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  <c r="AW16" s="282"/>
      <c r="AX16" s="282"/>
      <c r="AY16" s="282"/>
      <c r="AZ16" s="282"/>
      <c r="BA16" s="282"/>
      <c r="BB16" s="282"/>
      <c r="BC16" s="282"/>
      <c r="BD16" s="282"/>
      <c r="BE16" s="282"/>
      <c r="BF16" s="282"/>
      <c r="BG16" s="282"/>
      <c r="BH16" s="282"/>
      <c r="BI16" s="282"/>
      <c r="BJ16" s="282"/>
      <c r="BK16" s="282"/>
      <c r="BL16" s="282"/>
      <c r="BM16" s="282"/>
      <c r="BN16" s="282"/>
      <c r="BO16" s="282"/>
      <c r="BP16" s="282"/>
      <c r="BQ16" s="282"/>
      <c r="BR16" s="282"/>
      <c r="BS16" s="282"/>
      <c r="BT16" s="282"/>
      <c r="BU16" s="282"/>
      <c r="BV16" s="282"/>
      <c r="BW16" s="282"/>
      <c r="BX16" s="282"/>
      <c r="BY16" s="282"/>
      <c r="BZ16" s="282"/>
      <c r="CA16" s="282"/>
      <c r="CB16" s="282"/>
      <c r="CC16" s="282"/>
      <c r="CD16" s="282"/>
      <c r="CE16" s="282"/>
      <c r="CF16" s="282"/>
      <c r="CG16" s="282"/>
    </row>
    <row r="17" spans="1:85" s="43" customFormat="1" ht="15" hidden="1" customHeight="1">
      <c r="A17" s="283">
        <v>11</v>
      </c>
      <c r="B17" s="37" t="s">
        <v>9</v>
      </c>
      <c r="C17" s="283">
        <v>257</v>
      </c>
      <c r="D17" s="283">
        <v>2025</v>
      </c>
      <c r="E17" s="38" t="s">
        <v>1352</v>
      </c>
      <c r="F17" s="151" t="s">
        <v>70</v>
      </c>
      <c r="G17" s="39">
        <v>3000000</v>
      </c>
      <c r="H17" s="54" t="s">
        <v>2250</v>
      </c>
      <c r="I17" s="23" t="s">
        <v>946</v>
      </c>
      <c r="J17" s="40">
        <v>46017</v>
      </c>
      <c r="K17" s="41" t="s">
        <v>989</v>
      </c>
      <c r="L17" s="285" t="s">
        <v>1170</v>
      </c>
      <c r="M17" s="55"/>
      <c r="N17" s="288">
        <v>46020</v>
      </c>
      <c r="O17" s="41" t="s">
        <v>1448</v>
      </c>
      <c r="P17" s="289">
        <v>46023</v>
      </c>
      <c r="Q17" s="152" t="s">
        <v>2236</v>
      </c>
      <c r="R17" s="41"/>
      <c r="S17" s="290"/>
      <c r="T17" s="291"/>
      <c r="U17" s="292">
        <v>46027</v>
      </c>
      <c r="V17" s="42">
        <v>46035</v>
      </c>
      <c r="W17" s="71" t="s">
        <v>907</v>
      </c>
      <c r="X17" s="289" t="s">
        <v>2237</v>
      </c>
      <c r="Y17" s="277">
        <v>46045</v>
      </c>
      <c r="Z17" s="293" t="s">
        <v>45</v>
      </c>
      <c r="AA17" s="282"/>
      <c r="AB17" s="282"/>
      <c r="AC17" s="282"/>
      <c r="AD17" s="282"/>
      <c r="AE17" s="282"/>
      <c r="AF17" s="282"/>
      <c r="AG17" s="282"/>
      <c r="AH17" s="282"/>
      <c r="AI17" s="282"/>
      <c r="AJ17" s="282"/>
      <c r="AK17" s="282"/>
      <c r="AL17" s="282"/>
      <c r="AM17" s="282"/>
      <c r="AN17" s="282"/>
      <c r="AO17" s="282"/>
      <c r="AP17" s="282"/>
      <c r="AQ17" s="282"/>
      <c r="AR17" s="282"/>
      <c r="AS17" s="282"/>
      <c r="AT17" s="282"/>
      <c r="AU17" s="282"/>
      <c r="AV17" s="282"/>
      <c r="AW17" s="282"/>
      <c r="AX17" s="282"/>
      <c r="AY17" s="282"/>
      <c r="AZ17" s="282"/>
      <c r="BA17" s="282"/>
      <c r="BB17" s="282"/>
      <c r="BC17" s="282"/>
      <c r="BD17" s="282"/>
      <c r="BE17" s="282"/>
      <c r="BF17" s="282"/>
      <c r="BG17" s="282"/>
      <c r="BH17" s="282"/>
      <c r="BI17" s="282"/>
      <c r="BJ17" s="282"/>
      <c r="BK17" s="282"/>
      <c r="BL17" s="282"/>
      <c r="BM17" s="282"/>
      <c r="BN17" s="282"/>
      <c r="BO17" s="282"/>
      <c r="BP17" s="282"/>
      <c r="BQ17" s="282"/>
      <c r="BR17" s="282"/>
      <c r="BS17" s="282"/>
      <c r="BT17" s="282"/>
      <c r="BU17" s="282"/>
      <c r="BV17" s="282"/>
      <c r="BW17" s="282"/>
      <c r="BX17" s="282"/>
      <c r="BY17" s="282"/>
      <c r="BZ17" s="282"/>
      <c r="CA17" s="282"/>
      <c r="CB17" s="282"/>
      <c r="CC17" s="282"/>
      <c r="CD17" s="282"/>
      <c r="CE17" s="282"/>
      <c r="CF17" s="282"/>
      <c r="CG17" s="282"/>
    </row>
    <row r="18" spans="1:85" s="43" customFormat="1" ht="15" hidden="1" customHeight="1">
      <c r="A18" s="283">
        <v>12</v>
      </c>
      <c r="B18" s="37" t="s">
        <v>9</v>
      </c>
      <c r="C18" s="283">
        <v>394</v>
      </c>
      <c r="D18" s="283">
        <v>2025</v>
      </c>
      <c r="E18" s="38" t="s">
        <v>104</v>
      </c>
      <c r="F18" s="151" t="s">
        <v>70</v>
      </c>
      <c r="G18" s="39">
        <v>3000000</v>
      </c>
      <c r="H18" s="54" t="s">
        <v>2251</v>
      </c>
      <c r="I18" s="23" t="s">
        <v>946</v>
      </c>
      <c r="J18" s="40">
        <v>46017</v>
      </c>
      <c r="K18" s="41" t="s">
        <v>989</v>
      </c>
      <c r="L18" s="285" t="s">
        <v>1170</v>
      </c>
      <c r="M18" s="55"/>
      <c r="N18" s="288">
        <v>46020</v>
      </c>
      <c r="O18" s="41" t="s">
        <v>1448</v>
      </c>
      <c r="P18" s="289">
        <v>46023</v>
      </c>
      <c r="Q18" s="152" t="s">
        <v>2236</v>
      </c>
      <c r="R18" s="41"/>
      <c r="S18" s="290"/>
      <c r="T18" s="291"/>
      <c r="U18" s="292">
        <v>46027</v>
      </c>
      <c r="V18" s="42">
        <v>46035</v>
      </c>
      <c r="W18" s="71" t="s">
        <v>907</v>
      </c>
      <c r="X18" s="289" t="s">
        <v>2237</v>
      </c>
      <c r="Y18" s="277">
        <v>46045</v>
      </c>
      <c r="Z18" s="293" t="s">
        <v>45</v>
      </c>
      <c r="AA18" s="282"/>
      <c r="AB18" s="282"/>
      <c r="AC18" s="282"/>
      <c r="AD18" s="282"/>
      <c r="AE18" s="282"/>
      <c r="AF18" s="282"/>
      <c r="AG18" s="282"/>
      <c r="AH18" s="282"/>
      <c r="AI18" s="282"/>
      <c r="AJ18" s="282"/>
      <c r="AK18" s="282"/>
      <c r="AL18" s="282"/>
      <c r="AM18" s="282"/>
      <c r="AN18" s="282"/>
      <c r="AO18" s="282"/>
      <c r="AP18" s="282"/>
      <c r="AQ18" s="282"/>
      <c r="AR18" s="282"/>
      <c r="AS18" s="282"/>
      <c r="AT18" s="282"/>
      <c r="AU18" s="282"/>
      <c r="AV18" s="282"/>
      <c r="AW18" s="282"/>
      <c r="AX18" s="282"/>
      <c r="AY18" s="282"/>
      <c r="AZ18" s="282"/>
      <c r="BA18" s="282"/>
      <c r="BB18" s="282"/>
      <c r="BC18" s="282"/>
      <c r="BD18" s="282"/>
      <c r="BE18" s="282"/>
      <c r="BF18" s="282"/>
      <c r="BG18" s="282"/>
      <c r="BH18" s="282"/>
      <c r="BI18" s="282"/>
      <c r="BJ18" s="282"/>
      <c r="BK18" s="282"/>
      <c r="BL18" s="282"/>
      <c r="BM18" s="282"/>
      <c r="BN18" s="282"/>
      <c r="BO18" s="282"/>
      <c r="BP18" s="282"/>
      <c r="BQ18" s="282"/>
      <c r="BR18" s="282"/>
      <c r="BS18" s="282"/>
      <c r="BT18" s="282"/>
      <c r="BU18" s="282"/>
      <c r="BV18" s="282"/>
      <c r="BW18" s="282"/>
      <c r="BX18" s="282"/>
      <c r="BY18" s="282"/>
      <c r="BZ18" s="282"/>
      <c r="CA18" s="282"/>
      <c r="CB18" s="282"/>
      <c r="CC18" s="282"/>
      <c r="CD18" s="282"/>
      <c r="CE18" s="282"/>
      <c r="CF18" s="282"/>
      <c r="CG18" s="282"/>
    </row>
    <row r="19" spans="1:85" s="43" customFormat="1" ht="15" hidden="1" customHeight="1">
      <c r="A19" s="283">
        <v>13</v>
      </c>
      <c r="B19" s="37" t="s">
        <v>9</v>
      </c>
      <c r="C19" s="283">
        <v>339</v>
      </c>
      <c r="D19" s="283">
        <v>2025</v>
      </c>
      <c r="E19" s="38" t="s">
        <v>2087</v>
      </c>
      <c r="F19" s="151" t="s">
        <v>70</v>
      </c>
      <c r="G19" s="39">
        <v>3000000</v>
      </c>
      <c r="H19" s="54" t="s">
        <v>2252</v>
      </c>
      <c r="I19" s="23" t="s">
        <v>946</v>
      </c>
      <c r="J19" s="40">
        <v>46017</v>
      </c>
      <c r="K19" s="41" t="s">
        <v>989</v>
      </c>
      <c r="L19" s="285" t="s">
        <v>1170</v>
      </c>
      <c r="M19" s="55"/>
      <c r="N19" s="288">
        <v>46020</v>
      </c>
      <c r="O19" s="41" t="s">
        <v>1448</v>
      </c>
      <c r="P19" s="289">
        <v>46023</v>
      </c>
      <c r="Q19" s="152" t="s">
        <v>2236</v>
      </c>
      <c r="R19" s="41"/>
      <c r="S19" s="290"/>
      <c r="T19" s="291"/>
      <c r="U19" s="292">
        <v>46027</v>
      </c>
      <c r="V19" s="42">
        <v>46035</v>
      </c>
      <c r="W19" s="71" t="s">
        <v>907</v>
      </c>
      <c r="X19" s="289" t="s">
        <v>2237</v>
      </c>
      <c r="Y19" s="277">
        <v>46045</v>
      </c>
      <c r="Z19" s="293" t="s">
        <v>45</v>
      </c>
      <c r="AA19" s="282"/>
      <c r="AB19" s="282"/>
      <c r="AC19" s="282"/>
      <c r="AD19" s="282"/>
      <c r="AE19" s="282"/>
      <c r="AF19" s="282"/>
      <c r="AG19" s="282"/>
      <c r="AH19" s="282"/>
      <c r="AI19" s="282"/>
      <c r="AJ19" s="282"/>
      <c r="AK19" s="282"/>
      <c r="AL19" s="282"/>
      <c r="AM19" s="282"/>
      <c r="AN19" s="282"/>
      <c r="AO19" s="282"/>
      <c r="AP19" s="282"/>
      <c r="AQ19" s="282"/>
      <c r="AR19" s="282"/>
      <c r="AS19" s="282"/>
      <c r="AT19" s="282"/>
      <c r="AU19" s="282"/>
      <c r="AV19" s="282"/>
      <c r="AW19" s="282"/>
      <c r="AX19" s="282"/>
      <c r="AY19" s="282"/>
      <c r="AZ19" s="282"/>
      <c r="BA19" s="282"/>
      <c r="BB19" s="282"/>
      <c r="BC19" s="282"/>
      <c r="BD19" s="282"/>
      <c r="BE19" s="282"/>
      <c r="BF19" s="282"/>
      <c r="BG19" s="282"/>
      <c r="BH19" s="282"/>
      <c r="BI19" s="282"/>
      <c r="BJ19" s="282"/>
      <c r="BK19" s="282"/>
      <c r="BL19" s="282"/>
      <c r="BM19" s="282"/>
      <c r="BN19" s="282"/>
      <c r="BO19" s="282"/>
      <c r="BP19" s="282"/>
      <c r="BQ19" s="282"/>
      <c r="BR19" s="282"/>
      <c r="BS19" s="282"/>
      <c r="BT19" s="282"/>
      <c r="BU19" s="282"/>
      <c r="BV19" s="282"/>
      <c r="BW19" s="282"/>
      <c r="BX19" s="282"/>
      <c r="BY19" s="282"/>
      <c r="BZ19" s="282"/>
      <c r="CA19" s="282"/>
      <c r="CB19" s="282"/>
      <c r="CC19" s="282"/>
      <c r="CD19" s="282"/>
      <c r="CE19" s="282"/>
      <c r="CF19" s="282"/>
      <c r="CG19" s="282"/>
    </row>
    <row r="20" spans="1:85" s="43" customFormat="1" ht="15" hidden="1" customHeight="1">
      <c r="A20" s="283">
        <f>ROW() - ROW(Tabla44781718202426[[#Headers],['#]])</f>
        <v>14</v>
      </c>
      <c r="B20" s="37" t="s">
        <v>9</v>
      </c>
      <c r="C20" s="283">
        <v>354</v>
      </c>
      <c r="D20" s="283">
        <v>2025</v>
      </c>
      <c r="E20" s="38" t="s">
        <v>2089</v>
      </c>
      <c r="F20" s="151" t="s">
        <v>70</v>
      </c>
      <c r="G20" s="39">
        <v>3000000</v>
      </c>
      <c r="H20" s="54" t="s">
        <v>2253</v>
      </c>
      <c r="I20" s="23" t="s">
        <v>946</v>
      </c>
      <c r="J20" s="40">
        <v>46017</v>
      </c>
      <c r="K20" s="41" t="s">
        <v>989</v>
      </c>
      <c r="L20" s="285" t="s">
        <v>1170</v>
      </c>
      <c r="M20" s="55"/>
      <c r="N20" s="288">
        <v>46020</v>
      </c>
      <c r="O20" s="41" t="s">
        <v>1448</v>
      </c>
      <c r="P20" s="289">
        <v>46023</v>
      </c>
      <c r="Q20" s="152" t="s">
        <v>2236</v>
      </c>
      <c r="R20" s="41"/>
      <c r="S20" s="290"/>
      <c r="T20" s="291"/>
      <c r="U20" s="292">
        <v>46027</v>
      </c>
      <c r="V20" s="42">
        <v>46035</v>
      </c>
      <c r="W20" s="71" t="s">
        <v>907</v>
      </c>
      <c r="X20" s="289" t="s">
        <v>2237</v>
      </c>
      <c r="Y20" s="277">
        <v>46045</v>
      </c>
      <c r="Z20" s="293" t="s">
        <v>45</v>
      </c>
      <c r="AA20" s="282"/>
      <c r="AB20" s="282"/>
      <c r="AC20" s="282"/>
      <c r="AD20" s="282"/>
      <c r="AE20" s="282"/>
      <c r="AF20" s="282"/>
      <c r="AG20" s="282"/>
      <c r="AH20" s="282"/>
      <c r="AI20" s="282"/>
      <c r="AJ20" s="282"/>
      <c r="AK20" s="282"/>
      <c r="AL20" s="282"/>
      <c r="AM20" s="282"/>
      <c r="AN20" s="282"/>
      <c r="AO20" s="282"/>
      <c r="AP20" s="282"/>
      <c r="AQ20" s="282"/>
      <c r="AR20" s="282"/>
      <c r="AS20" s="282"/>
      <c r="AT20" s="282"/>
      <c r="AU20" s="282"/>
      <c r="AV20" s="282"/>
      <c r="AW20" s="282"/>
      <c r="AX20" s="282"/>
      <c r="AY20" s="282"/>
      <c r="AZ20" s="282"/>
      <c r="BA20" s="282"/>
      <c r="BB20" s="282"/>
      <c r="BC20" s="282"/>
      <c r="BD20" s="282"/>
      <c r="BE20" s="282"/>
      <c r="BF20" s="282"/>
      <c r="BG20" s="282"/>
      <c r="BH20" s="282"/>
      <c r="BI20" s="282"/>
      <c r="BJ20" s="282"/>
      <c r="BK20" s="282"/>
      <c r="BL20" s="282"/>
      <c r="BM20" s="282"/>
      <c r="BN20" s="282"/>
      <c r="BO20" s="282"/>
      <c r="BP20" s="282"/>
      <c r="BQ20" s="282"/>
      <c r="BR20" s="282"/>
      <c r="BS20" s="282"/>
      <c r="BT20" s="282"/>
      <c r="BU20" s="282"/>
      <c r="BV20" s="282"/>
      <c r="BW20" s="282"/>
      <c r="BX20" s="282"/>
      <c r="BY20" s="282"/>
      <c r="BZ20" s="282"/>
      <c r="CA20" s="282"/>
      <c r="CB20" s="282"/>
      <c r="CC20" s="282"/>
      <c r="CD20" s="282"/>
      <c r="CE20" s="282"/>
      <c r="CF20" s="282"/>
      <c r="CG20" s="282"/>
    </row>
    <row r="21" spans="1:85" s="43" customFormat="1" ht="15" hidden="1" customHeight="1">
      <c r="A21" s="283">
        <f>ROW() - ROW(Tabla44781718202426[[#Headers],['#]])</f>
        <v>15</v>
      </c>
      <c r="B21" s="37" t="s">
        <v>9</v>
      </c>
      <c r="C21" s="283">
        <v>355</v>
      </c>
      <c r="D21" s="283">
        <v>2025</v>
      </c>
      <c r="E21" s="38" t="s">
        <v>2254</v>
      </c>
      <c r="F21" s="151" t="s">
        <v>70</v>
      </c>
      <c r="G21" s="39">
        <v>3000000</v>
      </c>
      <c r="H21" s="54" t="s">
        <v>2255</v>
      </c>
      <c r="I21" s="23" t="s">
        <v>946</v>
      </c>
      <c r="J21" s="40">
        <v>46017</v>
      </c>
      <c r="K21" s="41" t="s">
        <v>989</v>
      </c>
      <c r="L21" s="285" t="s">
        <v>1170</v>
      </c>
      <c r="M21" s="55"/>
      <c r="N21" s="288">
        <v>46020</v>
      </c>
      <c r="O21" s="41" t="s">
        <v>1448</v>
      </c>
      <c r="P21" s="289">
        <v>46023</v>
      </c>
      <c r="Q21" s="152" t="s">
        <v>2236</v>
      </c>
      <c r="R21" s="41"/>
      <c r="S21" s="290"/>
      <c r="T21" s="291"/>
      <c r="U21" s="292">
        <v>46027</v>
      </c>
      <c r="V21" s="42">
        <v>46035</v>
      </c>
      <c r="W21" s="71" t="s">
        <v>907</v>
      </c>
      <c r="X21" s="289" t="s">
        <v>2237</v>
      </c>
      <c r="Y21" s="277">
        <v>46045</v>
      </c>
      <c r="Z21" s="293" t="s">
        <v>45</v>
      </c>
      <c r="AA21" s="282"/>
      <c r="AB21" s="282"/>
      <c r="AC21" s="282"/>
      <c r="AD21" s="282"/>
      <c r="AE21" s="282"/>
      <c r="AF21" s="282"/>
      <c r="AG21" s="282"/>
      <c r="AH21" s="282"/>
      <c r="AI21" s="282"/>
      <c r="AJ21" s="282"/>
      <c r="AK21" s="282"/>
      <c r="AL21" s="282"/>
      <c r="AM21" s="282"/>
      <c r="AN21" s="282"/>
      <c r="AO21" s="282"/>
      <c r="AP21" s="282"/>
      <c r="AQ21" s="282"/>
      <c r="AR21" s="282"/>
      <c r="AS21" s="282"/>
      <c r="AT21" s="282"/>
      <c r="AU21" s="282"/>
      <c r="AV21" s="282"/>
      <c r="AW21" s="282"/>
      <c r="AX21" s="282"/>
      <c r="AY21" s="282"/>
      <c r="AZ21" s="282"/>
      <c r="BA21" s="282"/>
      <c r="BB21" s="282"/>
      <c r="BC21" s="282"/>
      <c r="BD21" s="282"/>
      <c r="BE21" s="282"/>
      <c r="BF21" s="282"/>
      <c r="BG21" s="282"/>
      <c r="BH21" s="282"/>
      <c r="BI21" s="282"/>
      <c r="BJ21" s="282"/>
      <c r="BK21" s="282"/>
      <c r="BL21" s="282"/>
      <c r="BM21" s="282"/>
      <c r="BN21" s="282"/>
      <c r="BO21" s="282"/>
      <c r="BP21" s="282"/>
      <c r="BQ21" s="282"/>
      <c r="BR21" s="282"/>
      <c r="BS21" s="282"/>
      <c r="BT21" s="282"/>
      <c r="BU21" s="282"/>
      <c r="BV21" s="282"/>
      <c r="BW21" s="282"/>
      <c r="BX21" s="282"/>
      <c r="BY21" s="282"/>
      <c r="BZ21" s="282"/>
      <c r="CA21" s="282"/>
      <c r="CB21" s="282"/>
      <c r="CC21" s="282"/>
      <c r="CD21" s="282"/>
      <c r="CE21" s="282"/>
      <c r="CF21" s="282"/>
      <c r="CG21" s="282"/>
    </row>
    <row r="22" spans="1:85" s="43" customFormat="1" ht="15" hidden="1" customHeight="1">
      <c r="A22" s="283">
        <f>ROW() - ROW(Tabla44781718202426[[#Headers],['#]])</f>
        <v>16</v>
      </c>
      <c r="B22" s="37" t="s">
        <v>9</v>
      </c>
      <c r="C22" s="283">
        <v>393</v>
      </c>
      <c r="D22" s="283">
        <v>2025</v>
      </c>
      <c r="E22" s="38" t="s">
        <v>2173</v>
      </c>
      <c r="F22" s="151" t="s">
        <v>70</v>
      </c>
      <c r="G22" s="39">
        <v>5500000</v>
      </c>
      <c r="H22" s="54" t="s">
        <v>2256</v>
      </c>
      <c r="I22" s="23" t="s">
        <v>946</v>
      </c>
      <c r="J22" s="40">
        <v>46017</v>
      </c>
      <c r="K22" s="41" t="s">
        <v>989</v>
      </c>
      <c r="L22" s="285" t="s">
        <v>1170</v>
      </c>
      <c r="M22" s="55"/>
      <c r="N22" s="288">
        <v>46020</v>
      </c>
      <c r="O22" s="41" t="s">
        <v>1448</v>
      </c>
      <c r="P22" s="289">
        <v>46023</v>
      </c>
      <c r="Q22" s="152" t="s">
        <v>2236</v>
      </c>
      <c r="R22" s="41"/>
      <c r="S22" s="290"/>
      <c r="T22" s="291"/>
      <c r="U22" s="292">
        <v>46027</v>
      </c>
      <c r="V22" s="42">
        <v>46035</v>
      </c>
      <c r="W22" s="71" t="s">
        <v>907</v>
      </c>
      <c r="X22" s="289" t="s">
        <v>2237</v>
      </c>
      <c r="Y22" s="277">
        <v>46045</v>
      </c>
      <c r="Z22" s="293" t="s">
        <v>45</v>
      </c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  <c r="AS22" s="282"/>
      <c r="AT22" s="282"/>
      <c r="AU22" s="282"/>
      <c r="AV22" s="282"/>
      <c r="AW22" s="282"/>
      <c r="AX22" s="282"/>
      <c r="AY22" s="282"/>
      <c r="AZ22" s="282"/>
      <c r="BA22" s="282"/>
      <c r="BB22" s="282"/>
      <c r="BC22" s="282"/>
      <c r="BD22" s="282"/>
      <c r="BE22" s="282"/>
      <c r="BF22" s="282"/>
      <c r="BG22" s="282"/>
      <c r="BH22" s="282"/>
      <c r="BI22" s="282"/>
      <c r="BJ22" s="282"/>
      <c r="BK22" s="282"/>
      <c r="BL22" s="282"/>
      <c r="BM22" s="282"/>
      <c r="BN22" s="282"/>
      <c r="BO22" s="282"/>
      <c r="BP22" s="282"/>
      <c r="BQ22" s="282"/>
      <c r="BR22" s="282"/>
      <c r="BS22" s="282"/>
      <c r="BT22" s="282"/>
      <c r="BU22" s="282"/>
      <c r="BV22" s="282"/>
      <c r="BW22" s="282"/>
      <c r="BX22" s="282"/>
      <c r="BY22" s="282"/>
      <c r="BZ22" s="282"/>
      <c r="CA22" s="282"/>
      <c r="CB22" s="282"/>
      <c r="CC22" s="282"/>
      <c r="CD22" s="282"/>
      <c r="CE22" s="282"/>
      <c r="CF22" s="282"/>
      <c r="CG22" s="282"/>
    </row>
    <row r="23" spans="1:85" s="43" customFormat="1" ht="15" hidden="1" customHeight="1">
      <c r="A23" s="283">
        <f>ROW() - ROW(Tabla44781718202426[[#Headers],['#]])</f>
        <v>17</v>
      </c>
      <c r="B23" s="37" t="s">
        <v>9</v>
      </c>
      <c r="C23" s="283">
        <v>404</v>
      </c>
      <c r="D23" s="283">
        <v>2025</v>
      </c>
      <c r="E23" s="38" t="s">
        <v>1877</v>
      </c>
      <c r="F23" s="151" t="s">
        <v>70</v>
      </c>
      <c r="G23" s="39">
        <v>3000000</v>
      </c>
      <c r="H23" s="54" t="s">
        <v>2257</v>
      </c>
      <c r="I23" s="23" t="s">
        <v>946</v>
      </c>
      <c r="J23" s="40">
        <v>46017</v>
      </c>
      <c r="K23" s="41" t="s">
        <v>989</v>
      </c>
      <c r="L23" s="285" t="s">
        <v>1170</v>
      </c>
      <c r="M23" s="51" t="s">
        <v>228</v>
      </c>
      <c r="N23" s="288">
        <v>46020</v>
      </c>
      <c r="O23" s="41" t="s">
        <v>1448</v>
      </c>
      <c r="P23" s="289">
        <v>46025</v>
      </c>
      <c r="Q23" s="152" t="s">
        <v>2236</v>
      </c>
      <c r="R23" s="41"/>
      <c r="S23" s="290"/>
      <c r="T23" s="291"/>
      <c r="U23" s="292">
        <v>46027</v>
      </c>
      <c r="V23" s="42">
        <v>46035</v>
      </c>
      <c r="W23" s="71" t="s">
        <v>907</v>
      </c>
      <c r="X23" s="289" t="s">
        <v>2237</v>
      </c>
      <c r="Y23" s="277">
        <v>46045</v>
      </c>
      <c r="Z23" s="293" t="s">
        <v>45</v>
      </c>
      <c r="AA23" s="282"/>
      <c r="AB23" s="282"/>
      <c r="AC23" s="282"/>
      <c r="AD23" s="282"/>
      <c r="AE23" s="282"/>
      <c r="AF23" s="282"/>
      <c r="AG23" s="282"/>
      <c r="AH23" s="282"/>
      <c r="AI23" s="282"/>
      <c r="AJ23" s="282"/>
      <c r="AK23" s="282"/>
      <c r="AL23" s="282"/>
      <c r="AM23" s="282"/>
      <c r="AN23" s="282"/>
      <c r="AO23" s="282"/>
      <c r="AP23" s="282"/>
      <c r="AQ23" s="282"/>
      <c r="AR23" s="282"/>
      <c r="AS23" s="282"/>
      <c r="AT23" s="282"/>
      <c r="AU23" s="282"/>
      <c r="AV23" s="282"/>
      <c r="AW23" s="282"/>
      <c r="AX23" s="282"/>
      <c r="AY23" s="282"/>
      <c r="AZ23" s="282"/>
      <c r="BA23" s="282"/>
      <c r="BB23" s="282"/>
      <c r="BC23" s="282"/>
      <c r="BD23" s="282"/>
      <c r="BE23" s="282"/>
      <c r="BF23" s="282"/>
      <c r="BG23" s="282"/>
      <c r="BH23" s="282"/>
      <c r="BI23" s="282"/>
      <c r="BJ23" s="282"/>
      <c r="BK23" s="282"/>
      <c r="BL23" s="282"/>
      <c r="BM23" s="282"/>
      <c r="BN23" s="282"/>
      <c r="BO23" s="282"/>
      <c r="BP23" s="282"/>
      <c r="BQ23" s="282"/>
      <c r="BR23" s="282"/>
      <c r="BS23" s="282"/>
      <c r="BT23" s="282"/>
      <c r="BU23" s="282"/>
      <c r="BV23" s="282"/>
      <c r="BW23" s="282"/>
      <c r="BX23" s="282"/>
      <c r="BY23" s="282"/>
      <c r="BZ23" s="282"/>
      <c r="CA23" s="282"/>
      <c r="CB23" s="282"/>
      <c r="CC23" s="282"/>
      <c r="CD23" s="282"/>
      <c r="CE23" s="282"/>
      <c r="CF23" s="282"/>
      <c r="CG23" s="282"/>
    </row>
    <row r="24" spans="1:85" s="43" customFormat="1" ht="15" hidden="1" customHeight="1">
      <c r="A24" s="283">
        <f>ROW() - ROW(Tabla44781718202426[[#Headers],['#]])</f>
        <v>18</v>
      </c>
      <c r="B24" s="37" t="s">
        <v>9</v>
      </c>
      <c r="C24" s="283">
        <v>408</v>
      </c>
      <c r="D24" s="283">
        <v>2025</v>
      </c>
      <c r="E24" s="38" t="s">
        <v>2179</v>
      </c>
      <c r="F24" s="151" t="s">
        <v>70</v>
      </c>
      <c r="G24" s="39">
        <v>3000000</v>
      </c>
      <c r="H24" s="54" t="s">
        <v>2258</v>
      </c>
      <c r="I24" s="23" t="s">
        <v>946</v>
      </c>
      <c r="J24" s="40">
        <v>46017</v>
      </c>
      <c r="K24" s="41" t="s">
        <v>989</v>
      </c>
      <c r="L24" s="285" t="s">
        <v>1170</v>
      </c>
      <c r="M24" s="154"/>
      <c r="N24" s="288">
        <v>46020</v>
      </c>
      <c r="O24" s="41" t="s">
        <v>1448</v>
      </c>
      <c r="P24" s="289">
        <v>46023</v>
      </c>
      <c r="Q24" s="152" t="s">
        <v>2236</v>
      </c>
      <c r="R24" s="41"/>
      <c r="S24" s="290"/>
      <c r="T24" s="291"/>
      <c r="U24" s="292">
        <v>46027</v>
      </c>
      <c r="V24" s="42">
        <v>46035</v>
      </c>
      <c r="W24" s="71" t="s">
        <v>907</v>
      </c>
      <c r="X24" s="289" t="s">
        <v>2237</v>
      </c>
      <c r="Y24" s="277">
        <v>46045</v>
      </c>
      <c r="Z24" s="293" t="s">
        <v>45</v>
      </c>
      <c r="AA24" s="282"/>
      <c r="AB24" s="282"/>
      <c r="AC24" s="282"/>
      <c r="AD24" s="282"/>
      <c r="AE24" s="282"/>
      <c r="AF24" s="282"/>
      <c r="AG24" s="282"/>
      <c r="AH24" s="282"/>
      <c r="AI24" s="282"/>
      <c r="AJ24" s="282"/>
      <c r="AK24" s="282"/>
      <c r="AL24" s="282"/>
      <c r="AM24" s="282"/>
      <c r="AN24" s="282"/>
      <c r="AO24" s="282"/>
      <c r="AP24" s="282"/>
      <c r="AQ24" s="282"/>
      <c r="AR24" s="282"/>
      <c r="AS24" s="282"/>
      <c r="AT24" s="282"/>
      <c r="AU24" s="282"/>
      <c r="AV24" s="282"/>
      <c r="AW24" s="282"/>
      <c r="AX24" s="282"/>
      <c r="AY24" s="282"/>
      <c r="AZ24" s="282"/>
      <c r="BA24" s="282"/>
      <c r="BB24" s="282"/>
      <c r="BC24" s="282"/>
      <c r="BD24" s="282"/>
      <c r="BE24" s="282"/>
      <c r="BF24" s="282"/>
      <c r="BG24" s="282"/>
      <c r="BH24" s="282"/>
      <c r="BI24" s="282"/>
      <c r="BJ24" s="282"/>
      <c r="BK24" s="282"/>
      <c r="BL24" s="282"/>
      <c r="BM24" s="282"/>
      <c r="BN24" s="282"/>
      <c r="BO24" s="282"/>
      <c r="BP24" s="282"/>
      <c r="BQ24" s="282"/>
      <c r="BR24" s="282"/>
      <c r="BS24" s="282"/>
      <c r="BT24" s="282"/>
      <c r="BU24" s="282"/>
      <c r="BV24" s="282"/>
      <c r="BW24" s="282"/>
      <c r="BX24" s="282"/>
      <c r="BY24" s="282"/>
      <c r="BZ24" s="282"/>
      <c r="CA24" s="282"/>
      <c r="CB24" s="282"/>
      <c r="CC24" s="282"/>
      <c r="CD24" s="282"/>
      <c r="CE24" s="282"/>
      <c r="CF24" s="282"/>
      <c r="CG24" s="282"/>
    </row>
    <row r="25" spans="1:85" s="43" customFormat="1" ht="15" hidden="1" customHeight="1">
      <c r="A25" s="283">
        <f>ROW() - ROW(Tabla44781718202426[[#Headers],['#]])</f>
        <v>19</v>
      </c>
      <c r="B25" s="37" t="s">
        <v>9</v>
      </c>
      <c r="C25" s="283">
        <v>115</v>
      </c>
      <c r="D25" s="283">
        <v>2025</v>
      </c>
      <c r="E25" s="38" t="s">
        <v>2259</v>
      </c>
      <c r="F25" s="151" t="s">
        <v>70</v>
      </c>
      <c r="G25" s="39">
        <v>8500000</v>
      </c>
      <c r="H25" s="54" t="s">
        <v>2260</v>
      </c>
      <c r="I25" s="23" t="s">
        <v>946</v>
      </c>
      <c r="J25" s="40">
        <v>46017</v>
      </c>
      <c r="K25" s="41" t="s">
        <v>989</v>
      </c>
      <c r="L25" s="285" t="s">
        <v>1170</v>
      </c>
      <c r="M25" s="55"/>
      <c r="N25" s="288">
        <v>46020</v>
      </c>
      <c r="O25" s="41" t="s">
        <v>1448</v>
      </c>
      <c r="P25" s="289">
        <v>46023</v>
      </c>
      <c r="Q25" s="152" t="s">
        <v>2236</v>
      </c>
      <c r="R25" s="41"/>
      <c r="S25" s="290"/>
      <c r="T25" s="291"/>
      <c r="U25" s="292">
        <v>46027</v>
      </c>
      <c r="V25" s="42">
        <v>46035</v>
      </c>
      <c r="W25" s="71" t="s">
        <v>907</v>
      </c>
      <c r="X25" s="289" t="s">
        <v>2237</v>
      </c>
      <c r="Y25" s="278" t="s">
        <v>2261</v>
      </c>
      <c r="Z25" s="278" t="s">
        <v>2261</v>
      </c>
      <c r="AA25" s="282"/>
      <c r="AB25" s="282"/>
      <c r="AC25" s="282"/>
      <c r="AD25" s="282"/>
      <c r="AE25" s="282"/>
      <c r="AF25" s="282"/>
      <c r="AG25" s="282"/>
      <c r="AH25" s="282"/>
      <c r="AI25" s="282"/>
      <c r="AJ25" s="282"/>
      <c r="AK25" s="282"/>
      <c r="AL25" s="282"/>
      <c r="AM25" s="282"/>
      <c r="AN25" s="282"/>
      <c r="AO25" s="282"/>
      <c r="AP25" s="282"/>
      <c r="AQ25" s="282"/>
      <c r="AR25" s="282"/>
      <c r="AS25" s="282"/>
      <c r="AT25" s="282"/>
      <c r="AU25" s="282"/>
      <c r="AV25" s="282"/>
      <c r="AW25" s="282"/>
      <c r="AX25" s="282"/>
      <c r="AY25" s="282"/>
      <c r="AZ25" s="282"/>
      <c r="BA25" s="282"/>
      <c r="BB25" s="282"/>
      <c r="BC25" s="282"/>
      <c r="BD25" s="282"/>
      <c r="BE25" s="282"/>
      <c r="BF25" s="282"/>
      <c r="BG25" s="282"/>
      <c r="BH25" s="282"/>
      <c r="BI25" s="282"/>
      <c r="BJ25" s="282"/>
      <c r="BK25" s="282"/>
      <c r="BL25" s="282"/>
      <c r="BM25" s="282"/>
      <c r="BN25" s="282"/>
      <c r="BO25" s="282"/>
      <c r="BP25" s="282"/>
      <c r="BQ25" s="282"/>
      <c r="BR25" s="282"/>
      <c r="BS25" s="282"/>
      <c r="BT25" s="282"/>
      <c r="BU25" s="282"/>
      <c r="BV25" s="282"/>
      <c r="BW25" s="282"/>
      <c r="BX25" s="282"/>
      <c r="BY25" s="282"/>
      <c r="BZ25" s="282"/>
      <c r="CA25" s="282"/>
      <c r="CB25" s="282"/>
      <c r="CC25" s="282"/>
      <c r="CD25" s="282"/>
      <c r="CE25" s="282"/>
      <c r="CF25" s="282"/>
      <c r="CG25" s="282"/>
    </row>
    <row r="26" spans="1:85" s="43" customFormat="1" ht="15" hidden="1" customHeight="1">
      <c r="A26" s="283">
        <f>ROW() - ROW(Tabla44781718202426[[#Headers],['#]])</f>
        <v>20</v>
      </c>
      <c r="B26" s="37" t="s">
        <v>9</v>
      </c>
      <c r="C26" s="283">
        <v>490</v>
      </c>
      <c r="D26" s="283">
        <v>2025</v>
      </c>
      <c r="E26" s="38" t="s">
        <v>2183</v>
      </c>
      <c r="F26" s="151" t="s">
        <v>70</v>
      </c>
      <c r="G26" s="39">
        <v>7000000</v>
      </c>
      <c r="H26" s="54" t="s">
        <v>2262</v>
      </c>
      <c r="I26" s="23" t="s">
        <v>946</v>
      </c>
      <c r="J26" s="40">
        <v>46019</v>
      </c>
      <c r="K26" s="41" t="s">
        <v>989</v>
      </c>
      <c r="L26" s="285" t="s">
        <v>1170</v>
      </c>
      <c r="M26" s="56"/>
      <c r="N26" s="288">
        <v>46020</v>
      </c>
      <c r="O26" s="300" t="s">
        <v>1448</v>
      </c>
      <c r="P26" s="289">
        <v>46023</v>
      </c>
      <c r="Q26" s="293" t="s">
        <v>2236</v>
      </c>
      <c r="R26" s="41"/>
      <c r="S26" s="290"/>
      <c r="T26" s="291"/>
      <c r="U26" s="292">
        <v>46027</v>
      </c>
      <c r="V26" s="42">
        <v>46035</v>
      </c>
      <c r="W26" s="71" t="s">
        <v>907</v>
      </c>
      <c r="X26" s="289" t="s">
        <v>2237</v>
      </c>
      <c r="Y26" s="277">
        <v>46045</v>
      </c>
      <c r="Z26" s="293" t="s">
        <v>45</v>
      </c>
      <c r="AA26" s="282"/>
      <c r="AB26" s="282"/>
      <c r="AC26" s="282"/>
      <c r="AD26" s="282"/>
      <c r="AE26" s="282"/>
      <c r="AF26" s="282"/>
      <c r="AG26" s="282"/>
      <c r="AH26" s="282"/>
      <c r="AI26" s="282"/>
      <c r="AJ26" s="282"/>
      <c r="AK26" s="282"/>
      <c r="AL26" s="282"/>
      <c r="AM26" s="282"/>
      <c r="AN26" s="282"/>
      <c r="AO26" s="282"/>
      <c r="AP26" s="282"/>
      <c r="AQ26" s="282"/>
      <c r="AR26" s="282"/>
      <c r="AS26" s="282"/>
      <c r="AT26" s="282"/>
      <c r="AU26" s="282"/>
      <c r="AV26" s="282"/>
      <c r="AW26" s="282"/>
      <c r="AX26" s="282"/>
      <c r="AY26" s="282"/>
      <c r="AZ26" s="282"/>
      <c r="BA26" s="282"/>
      <c r="BB26" s="282"/>
      <c r="BC26" s="282"/>
      <c r="BD26" s="282"/>
      <c r="BE26" s="282"/>
      <c r="BF26" s="282"/>
      <c r="BG26" s="282"/>
      <c r="BH26" s="282"/>
      <c r="BI26" s="282"/>
      <c r="BJ26" s="282"/>
      <c r="BK26" s="282"/>
      <c r="BL26" s="282"/>
      <c r="BM26" s="282"/>
      <c r="BN26" s="282"/>
      <c r="BO26" s="282"/>
      <c r="BP26" s="282"/>
      <c r="BQ26" s="282"/>
      <c r="BR26" s="282"/>
      <c r="BS26" s="282"/>
      <c r="BT26" s="282"/>
      <c r="BU26" s="282"/>
      <c r="BV26" s="282"/>
      <c r="BW26" s="282"/>
      <c r="BX26" s="282"/>
      <c r="BY26" s="282"/>
      <c r="BZ26" s="282"/>
      <c r="CA26" s="282"/>
      <c r="CB26" s="282"/>
      <c r="CC26" s="282"/>
      <c r="CD26" s="282"/>
      <c r="CE26" s="282"/>
      <c r="CF26" s="282"/>
      <c r="CG26" s="282"/>
    </row>
    <row r="27" spans="1:85" s="43" customFormat="1" ht="15" hidden="1" customHeight="1">
      <c r="A27" s="283">
        <f>ROW() - ROW(Tabla44781718202426[[#Headers],['#]])</f>
        <v>21</v>
      </c>
      <c r="B27" s="37" t="s">
        <v>9</v>
      </c>
      <c r="C27" s="283">
        <v>253</v>
      </c>
      <c r="D27" s="283">
        <v>2025</v>
      </c>
      <c r="E27" s="38" t="s">
        <v>2082</v>
      </c>
      <c r="F27" s="151" t="s">
        <v>70</v>
      </c>
      <c r="G27" s="39">
        <v>3000000</v>
      </c>
      <c r="H27" s="54" t="s">
        <v>2263</v>
      </c>
      <c r="I27" s="23" t="s">
        <v>946</v>
      </c>
      <c r="J27" s="40">
        <v>46019</v>
      </c>
      <c r="K27" s="41" t="s">
        <v>989</v>
      </c>
      <c r="L27" s="285" t="s">
        <v>1170</v>
      </c>
      <c r="M27" s="55"/>
      <c r="N27" s="288">
        <v>46020</v>
      </c>
      <c r="O27" s="41" t="s">
        <v>1448</v>
      </c>
      <c r="P27" s="289">
        <v>46023</v>
      </c>
      <c r="Q27" s="152" t="s">
        <v>2236</v>
      </c>
      <c r="R27" s="41"/>
      <c r="S27" s="290"/>
      <c r="T27" s="291"/>
      <c r="U27" s="292">
        <v>46027</v>
      </c>
      <c r="V27" s="42">
        <v>46035</v>
      </c>
      <c r="W27" s="71" t="s">
        <v>907</v>
      </c>
      <c r="X27" s="289" t="s">
        <v>2237</v>
      </c>
      <c r="Y27" s="277">
        <v>46045</v>
      </c>
      <c r="Z27" s="293" t="s">
        <v>45</v>
      </c>
      <c r="AA27" s="282"/>
      <c r="AB27" s="282"/>
      <c r="AC27" s="282"/>
      <c r="AD27" s="282"/>
      <c r="AE27" s="282"/>
      <c r="AF27" s="282"/>
      <c r="AG27" s="282"/>
      <c r="AH27" s="282"/>
      <c r="AI27" s="282"/>
      <c r="AJ27" s="282"/>
      <c r="AK27" s="282"/>
      <c r="AL27" s="282"/>
      <c r="AM27" s="282"/>
      <c r="AN27" s="282"/>
      <c r="AO27" s="282"/>
      <c r="AP27" s="282"/>
      <c r="AQ27" s="282"/>
      <c r="AR27" s="282"/>
      <c r="AS27" s="282"/>
      <c r="AT27" s="282"/>
      <c r="AU27" s="282"/>
      <c r="AV27" s="282"/>
      <c r="AW27" s="282"/>
      <c r="AX27" s="282"/>
      <c r="AY27" s="282"/>
      <c r="AZ27" s="282"/>
      <c r="BA27" s="282"/>
      <c r="BB27" s="282"/>
      <c r="BC27" s="282"/>
      <c r="BD27" s="282"/>
      <c r="BE27" s="282"/>
      <c r="BF27" s="282"/>
      <c r="BG27" s="282"/>
      <c r="BH27" s="282"/>
      <c r="BI27" s="282"/>
      <c r="BJ27" s="282"/>
      <c r="BK27" s="282"/>
      <c r="BL27" s="282"/>
      <c r="BM27" s="282"/>
      <c r="BN27" s="282"/>
      <c r="BO27" s="282"/>
      <c r="BP27" s="282"/>
      <c r="BQ27" s="282"/>
      <c r="BR27" s="282"/>
      <c r="BS27" s="282"/>
      <c r="BT27" s="282"/>
      <c r="BU27" s="282"/>
      <c r="BV27" s="282"/>
      <c r="BW27" s="282"/>
      <c r="BX27" s="282"/>
      <c r="BY27" s="282"/>
      <c r="BZ27" s="282"/>
      <c r="CA27" s="282"/>
      <c r="CB27" s="282"/>
      <c r="CC27" s="282"/>
      <c r="CD27" s="282"/>
      <c r="CE27" s="282"/>
      <c r="CF27" s="282"/>
      <c r="CG27" s="282"/>
    </row>
    <row r="28" spans="1:85" s="43" customFormat="1" ht="15" hidden="1" customHeight="1">
      <c r="A28" s="283">
        <f>ROW() - ROW(Tabla44781718202426[[#Headers],['#]])</f>
        <v>22</v>
      </c>
      <c r="B28" s="37" t="s">
        <v>9</v>
      </c>
      <c r="C28" s="283">
        <v>264</v>
      </c>
      <c r="D28" s="283">
        <v>2025</v>
      </c>
      <c r="E28" s="38" t="s">
        <v>1881</v>
      </c>
      <c r="F28" s="151" t="s">
        <v>948</v>
      </c>
      <c r="G28" s="39">
        <v>4300000</v>
      </c>
      <c r="H28" s="54" t="s">
        <v>2264</v>
      </c>
      <c r="I28" s="23" t="s">
        <v>946</v>
      </c>
      <c r="J28" s="40">
        <v>46019</v>
      </c>
      <c r="K28" s="41" t="s">
        <v>989</v>
      </c>
      <c r="L28" s="285" t="s">
        <v>1170</v>
      </c>
      <c r="M28" s="55"/>
      <c r="N28" s="288">
        <v>46020</v>
      </c>
      <c r="O28" s="41" t="s">
        <v>1448</v>
      </c>
      <c r="P28" s="289">
        <v>46023</v>
      </c>
      <c r="Q28" s="152" t="s">
        <v>2236</v>
      </c>
      <c r="R28" s="41"/>
      <c r="S28" s="290"/>
      <c r="T28" s="291"/>
      <c r="U28" s="292">
        <v>46027</v>
      </c>
      <c r="V28" s="42">
        <v>46035</v>
      </c>
      <c r="W28" s="71" t="s">
        <v>907</v>
      </c>
      <c r="X28" s="289" t="s">
        <v>2237</v>
      </c>
      <c r="Y28" s="277">
        <v>46045</v>
      </c>
      <c r="Z28" s="293" t="s">
        <v>45</v>
      </c>
      <c r="AA28" s="282"/>
      <c r="AB28" s="282"/>
      <c r="AC28" s="282"/>
      <c r="AD28" s="282"/>
      <c r="AE28" s="282"/>
      <c r="AF28" s="282"/>
      <c r="AG28" s="282"/>
      <c r="AH28" s="282"/>
      <c r="AI28" s="282"/>
      <c r="AJ28" s="282"/>
      <c r="AK28" s="282"/>
      <c r="AL28" s="282"/>
      <c r="AM28" s="282"/>
      <c r="AN28" s="282"/>
      <c r="AO28" s="282"/>
      <c r="AP28" s="282"/>
      <c r="AQ28" s="282"/>
      <c r="AR28" s="282"/>
      <c r="AS28" s="282"/>
      <c r="AT28" s="282"/>
      <c r="AU28" s="282"/>
      <c r="AV28" s="282"/>
      <c r="AW28" s="282"/>
      <c r="AX28" s="282"/>
      <c r="AY28" s="282"/>
      <c r="AZ28" s="282"/>
      <c r="BA28" s="282"/>
      <c r="BB28" s="282"/>
      <c r="BC28" s="282"/>
      <c r="BD28" s="282"/>
      <c r="BE28" s="282"/>
      <c r="BF28" s="282"/>
      <c r="BG28" s="282"/>
      <c r="BH28" s="282"/>
      <c r="BI28" s="282"/>
      <c r="BJ28" s="282"/>
      <c r="BK28" s="282"/>
      <c r="BL28" s="282"/>
      <c r="BM28" s="282"/>
      <c r="BN28" s="282"/>
      <c r="BO28" s="282"/>
      <c r="BP28" s="282"/>
      <c r="BQ28" s="282"/>
      <c r="BR28" s="282"/>
      <c r="BS28" s="282"/>
      <c r="BT28" s="282"/>
      <c r="BU28" s="282"/>
      <c r="BV28" s="282"/>
      <c r="BW28" s="282"/>
      <c r="BX28" s="282"/>
      <c r="BY28" s="282"/>
      <c r="BZ28" s="282"/>
      <c r="CA28" s="282"/>
      <c r="CB28" s="282"/>
      <c r="CC28" s="282"/>
      <c r="CD28" s="282"/>
      <c r="CE28" s="282"/>
      <c r="CF28" s="282"/>
      <c r="CG28" s="282"/>
    </row>
    <row r="29" spans="1:85" s="43" customFormat="1" ht="15" hidden="1" customHeight="1">
      <c r="A29" s="283">
        <f>ROW() - ROW(Tabla44781718202426[[#Headers],['#]])</f>
        <v>23</v>
      </c>
      <c r="B29" s="37" t="s">
        <v>9</v>
      </c>
      <c r="C29" s="283">
        <v>467</v>
      </c>
      <c r="D29" s="283">
        <v>2025</v>
      </c>
      <c r="E29" s="38" t="s">
        <v>2095</v>
      </c>
      <c r="F29" s="151" t="s">
        <v>70</v>
      </c>
      <c r="G29" s="39">
        <v>3500000</v>
      </c>
      <c r="H29" s="54" t="s">
        <v>2265</v>
      </c>
      <c r="I29" s="23" t="s">
        <v>946</v>
      </c>
      <c r="J29" s="40">
        <v>46019</v>
      </c>
      <c r="K29" s="41" t="s">
        <v>989</v>
      </c>
      <c r="L29" s="285" t="s">
        <v>1170</v>
      </c>
      <c r="M29" s="55"/>
      <c r="N29" s="288">
        <v>46020</v>
      </c>
      <c r="O29" s="41" t="s">
        <v>1448</v>
      </c>
      <c r="P29" s="289">
        <v>46023</v>
      </c>
      <c r="Q29" s="152" t="s">
        <v>2236</v>
      </c>
      <c r="R29" s="41"/>
      <c r="S29" s="290"/>
      <c r="T29" s="291"/>
      <c r="U29" s="292">
        <v>46027</v>
      </c>
      <c r="V29" s="42">
        <v>46035</v>
      </c>
      <c r="W29" s="71" t="s">
        <v>907</v>
      </c>
      <c r="X29" s="289" t="s">
        <v>2237</v>
      </c>
      <c r="Y29" s="277">
        <v>46045</v>
      </c>
      <c r="Z29" s="293" t="s">
        <v>45</v>
      </c>
      <c r="AA29" s="282"/>
      <c r="AB29" s="282"/>
      <c r="AC29" s="282"/>
      <c r="AD29" s="282"/>
      <c r="AE29" s="282"/>
      <c r="AF29" s="282"/>
      <c r="AG29" s="282"/>
      <c r="AH29" s="282"/>
      <c r="AI29" s="282"/>
      <c r="AJ29" s="282"/>
      <c r="AK29" s="282"/>
      <c r="AL29" s="282"/>
      <c r="AM29" s="282"/>
      <c r="AN29" s="282"/>
      <c r="AO29" s="282"/>
      <c r="AP29" s="282"/>
      <c r="AQ29" s="282"/>
      <c r="AR29" s="282"/>
      <c r="AS29" s="282"/>
      <c r="AT29" s="282"/>
      <c r="AU29" s="282"/>
      <c r="AV29" s="282"/>
      <c r="AW29" s="282"/>
      <c r="AX29" s="282"/>
      <c r="AY29" s="282"/>
      <c r="AZ29" s="282"/>
      <c r="BA29" s="282"/>
      <c r="BB29" s="282"/>
      <c r="BC29" s="282"/>
      <c r="BD29" s="282"/>
      <c r="BE29" s="282"/>
      <c r="BF29" s="282"/>
      <c r="BG29" s="282"/>
      <c r="BH29" s="282"/>
      <c r="BI29" s="282"/>
      <c r="BJ29" s="282"/>
      <c r="BK29" s="282"/>
      <c r="BL29" s="282"/>
      <c r="BM29" s="282"/>
      <c r="BN29" s="282"/>
      <c r="BO29" s="282"/>
      <c r="BP29" s="282"/>
      <c r="BQ29" s="282"/>
      <c r="BR29" s="282"/>
      <c r="BS29" s="282"/>
      <c r="BT29" s="282"/>
      <c r="BU29" s="282"/>
      <c r="BV29" s="282"/>
      <c r="BW29" s="282"/>
      <c r="BX29" s="282"/>
      <c r="BY29" s="282"/>
      <c r="BZ29" s="282"/>
      <c r="CA29" s="282"/>
      <c r="CB29" s="282"/>
      <c r="CC29" s="282"/>
      <c r="CD29" s="282"/>
      <c r="CE29" s="282"/>
      <c r="CF29" s="282"/>
      <c r="CG29" s="282"/>
    </row>
    <row r="30" spans="1:85" s="43" customFormat="1" ht="15" hidden="1" customHeight="1">
      <c r="A30" s="283">
        <f>ROW() - ROW(Tabla44781718202426[[#Headers],['#]])</f>
        <v>24</v>
      </c>
      <c r="B30" s="37" t="s">
        <v>9</v>
      </c>
      <c r="C30" s="283">
        <v>147</v>
      </c>
      <c r="D30" s="283">
        <v>2025</v>
      </c>
      <c r="E30" s="38" t="s">
        <v>2266</v>
      </c>
      <c r="F30" s="151" t="s">
        <v>948</v>
      </c>
      <c r="G30" s="39">
        <v>7000000</v>
      </c>
      <c r="H30" s="54" t="s">
        <v>2267</v>
      </c>
      <c r="I30" s="23" t="s">
        <v>946</v>
      </c>
      <c r="J30" s="40">
        <v>46019</v>
      </c>
      <c r="K30" s="41" t="s">
        <v>989</v>
      </c>
      <c r="L30" s="285" t="s">
        <v>1170</v>
      </c>
      <c r="M30" s="55"/>
      <c r="N30" s="288">
        <v>46020</v>
      </c>
      <c r="O30" s="41" t="s">
        <v>1448</v>
      </c>
      <c r="P30" s="289">
        <v>46023</v>
      </c>
      <c r="Q30" s="152" t="s">
        <v>2236</v>
      </c>
      <c r="R30" s="41"/>
      <c r="S30" s="290"/>
      <c r="T30" s="291"/>
      <c r="U30" s="292">
        <v>46027</v>
      </c>
      <c r="V30" s="42">
        <v>46035</v>
      </c>
      <c r="W30" s="71" t="s">
        <v>907</v>
      </c>
      <c r="X30" s="289" t="s">
        <v>2237</v>
      </c>
      <c r="Y30" s="277">
        <v>46045</v>
      </c>
      <c r="Z30" s="293" t="s">
        <v>45</v>
      </c>
      <c r="AA30" s="282"/>
      <c r="AB30" s="282"/>
      <c r="AC30" s="282"/>
      <c r="AD30" s="282"/>
      <c r="AE30" s="282"/>
      <c r="AF30" s="282"/>
      <c r="AG30" s="282"/>
      <c r="AH30" s="282"/>
      <c r="AI30" s="282"/>
      <c r="AJ30" s="282"/>
      <c r="AK30" s="282"/>
      <c r="AL30" s="282"/>
      <c r="AM30" s="282"/>
      <c r="AN30" s="282"/>
      <c r="AO30" s="282"/>
      <c r="AP30" s="282"/>
      <c r="AQ30" s="282"/>
      <c r="AR30" s="282"/>
      <c r="AS30" s="282"/>
      <c r="AT30" s="282"/>
      <c r="AU30" s="282"/>
      <c r="AV30" s="282"/>
      <c r="AW30" s="282"/>
      <c r="AX30" s="282"/>
      <c r="AY30" s="282"/>
      <c r="AZ30" s="282"/>
      <c r="BA30" s="282"/>
      <c r="BB30" s="282"/>
      <c r="BC30" s="282"/>
      <c r="BD30" s="282"/>
      <c r="BE30" s="282"/>
      <c r="BF30" s="282"/>
      <c r="BG30" s="282"/>
      <c r="BH30" s="282"/>
      <c r="BI30" s="282"/>
      <c r="BJ30" s="282"/>
      <c r="BK30" s="282"/>
      <c r="BL30" s="282"/>
      <c r="BM30" s="282"/>
      <c r="BN30" s="282"/>
      <c r="BO30" s="282"/>
      <c r="BP30" s="282"/>
      <c r="BQ30" s="282"/>
      <c r="BR30" s="282"/>
      <c r="BS30" s="282"/>
      <c r="BT30" s="282"/>
      <c r="BU30" s="282"/>
      <c r="BV30" s="282"/>
      <c r="BW30" s="282"/>
      <c r="BX30" s="282"/>
      <c r="BY30" s="282"/>
      <c r="BZ30" s="282"/>
      <c r="CA30" s="282"/>
      <c r="CB30" s="282"/>
      <c r="CC30" s="282"/>
      <c r="CD30" s="282"/>
      <c r="CE30" s="282"/>
      <c r="CF30" s="282"/>
      <c r="CG30" s="282"/>
    </row>
    <row r="31" spans="1:85" s="43" customFormat="1" ht="15" hidden="1" customHeight="1">
      <c r="A31" s="283">
        <f>ROW() - ROW(Tabla44781718202426[[#Headers],['#]])</f>
        <v>25</v>
      </c>
      <c r="B31" s="37" t="s">
        <v>9</v>
      </c>
      <c r="C31" s="283">
        <v>411</v>
      </c>
      <c r="D31" s="283">
        <v>2025</v>
      </c>
      <c r="E31" s="38" t="s">
        <v>2268</v>
      </c>
      <c r="F31" s="151" t="s">
        <v>2269</v>
      </c>
      <c r="G31" s="39">
        <v>5500000</v>
      </c>
      <c r="H31" s="54" t="s">
        <v>2270</v>
      </c>
      <c r="I31" s="23" t="s">
        <v>1962</v>
      </c>
      <c r="J31" s="40">
        <v>46019</v>
      </c>
      <c r="K31" s="41" t="s">
        <v>989</v>
      </c>
      <c r="L31" s="285" t="s">
        <v>1170</v>
      </c>
      <c r="M31" s="55"/>
      <c r="N31" s="288">
        <v>46020</v>
      </c>
      <c r="O31" s="41" t="s">
        <v>1448</v>
      </c>
      <c r="P31" s="289">
        <v>46023</v>
      </c>
      <c r="Q31" s="152" t="s">
        <v>2236</v>
      </c>
      <c r="R31" s="41"/>
      <c r="S31" s="290"/>
      <c r="T31" s="291"/>
      <c r="U31" s="292">
        <v>46027</v>
      </c>
      <c r="V31" s="42">
        <v>46035</v>
      </c>
      <c r="W31" s="71" t="s">
        <v>907</v>
      </c>
      <c r="X31" s="289" t="s">
        <v>2237</v>
      </c>
      <c r="Y31" s="277">
        <v>46045</v>
      </c>
      <c r="Z31" s="293" t="s">
        <v>45</v>
      </c>
      <c r="AA31" s="282"/>
      <c r="AB31" s="282"/>
      <c r="AC31" s="282"/>
      <c r="AD31" s="282"/>
      <c r="AE31" s="282"/>
      <c r="AF31" s="282"/>
      <c r="AG31" s="282"/>
      <c r="AH31" s="282"/>
      <c r="AI31" s="282"/>
      <c r="AJ31" s="282"/>
      <c r="AK31" s="282"/>
      <c r="AL31" s="282"/>
      <c r="AM31" s="282"/>
      <c r="AN31" s="282"/>
      <c r="AO31" s="282"/>
      <c r="AP31" s="282"/>
      <c r="AQ31" s="282"/>
      <c r="AR31" s="282"/>
      <c r="AS31" s="282"/>
      <c r="AT31" s="282"/>
      <c r="AU31" s="282"/>
      <c r="AV31" s="282"/>
      <c r="AW31" s="282"/>
      <c r="AX31" s="282"/>
      <c r="AY31" s="282"/>
      <c r="AZ31" s="282"/>
      <c r="BA31" s="282"/>
      <c r="BB31" s="282"/>
      <c r="BC31" s="282"/>
      <c r="BD31" s="282"/>
      <c r="BE31" s="282"/>
      <c r="BF31" s="282"/>
      <c r="BG31" s="282"/>
      <c r="BH31" s="282"/>
      <c r="BI31" s="282"/>
      <c r="BJ31" s="282"/>
      <c r="BK31" s="282"/>
      <c r="BL31" s="282"/>
      <c r="BM31" s="282"/>
      <c r="BN31" s="282"/>
      <c r="BO31" s="282"/>
      <c r="BP31" s="282"/>
      <c r="BQ31" s="282"/>
      <c r="BR31" s="282"/>
      <c r="BS31" s="282"/>
      <c r="BT31" s="282"/>
      <c r="BU31" s="282"/>
      <c r="BV31" s="282"/>
      <c r="BW31" s="282"/>
      <c r="BX31" s="282"/>
      <c r="BY31" s="282"/>
      <c r="BZ31" s="282"/>
      <c r="CA31" s="282"/>
      <c r="CB31" s="282"/>
      <c r="CC31" s="282"/>
      <c r="CD31" s="282"/>
      <c r="CE31" s="282"/>
      <c r="CF31" s="282"/>
      <c r="CG31" s="282"/>
    </row>
    <row r="32" spans="1:85" s="43" customFormat="1" ht="15" hidden="1" customHeight="1">
      <c r="A32" s="283">
        <f>ROW() - ROW(Tabla44781718202426[[#Headers],['#]])</f>
        <v>26</v>
      </c>
      <c r="B32" s="37" t="s">
        <v>9</v>
      </c>
      <c r="C32" s="283">
        <v>43</v>
      </c>
      <c r="D32" s="283">
        <v>2025</v>
      </c>
      <c r="E32" s="38" t="s">
        <v>1993</v>
      </c>
      <c r="F32" s="151" t="s">
        <v>70</v>
      </c>
      <c r="G32" s="39">
        <v>6500000</v>
      </c>
      <c r="H32" s="54" t="s">
        <v>1162</v>
      </c>
      <c r="I32" s="153" t="s">
        <v>654</v>
      </c>
      <c r="J32" s="40">
        <v>46019</v>
      </c>
      <c r="K32" s="41" t="s">
        <v>989</v>
      </c>
      <c r="L32" s="285" t="s">
        <v>2271</v>
      </c>
      <c r="M32" s="55"/>
      <c r="N32" s="293">
        <v>46020</v>
      </c>
      <c r="O32" s="53" t="s">
        <v>42</v>
      </c>
      <c r="P32" s="41">
        <v>46027</v>
      </c>
      <c r="Q32" s="152" t="s">
        <v>2236</v>
      </c>
      <c r="R32" s="41"/>
      <c r="S32" s="290"/>
      <c r="T32" s="291"/>
      <c r="U32" s="292">
        <v>46027</v>
      </c>
      <c r="V32" s="42">
        <v>46035</v>
      </c>
      <c r="W32" s="71" t="s">
        <v>907</v>
      </c>
      <c r="X32" s="289" t="s">
        <v>2237</v>
      </c>
      <c r="Y32" s="277">
        <v>46045</v>
      </c>
      <c r="Z32" s="293" t="s">
        <v>45</v>
      </c>
      <c r="AA32" s="282"/>
      <c r="AB32" s="282"/>
      <c r="AC32" s="282"/>
      <c r="AD32" s="282"/>
      <c r="AE32" s="282"/>
      <c r="AF32" s="282"/>
      <c r="AG32" s="282"/>
      <c r="AH32" s="282"/>
      <c r="AI32" s="282"/>
      <c r="AJ32" s="282"/>
      <c r="AK32" s="282"/>
      <c r="AL32" s="282"/>
      <c r="AM32" s="282"/>
      <c r="AN32" s="282"/>
      <c r="AO32" s="282"/>
      <c r="AP32" s="282"/>
      <c r="AQ32" s="282"/>
      <c r="AR32" s="282"/>
      <c r="AS32" s="282"/>
      <c r="AT32" s="282"/>
      <c r="AU32" s="282"/>
      <c r="AV32" s="282"/>
      <c r="AW32" s="282"/>
      <c r="AX32" s="282"/>
      <c r="AY32" s="282"/>
      <c r="AZ32" s="282"/>
      <c r="BA32" s="282"/>
      <c r="BB32" s="282"/>
      <c r="BC32" s="282"/>
      <c r="BD32" s="282"/>
      <c r="BE32" s="282"/>
      <c r="BF32" s="282"/>
      <c r="BG32" s="282"/>
      <c r="BH32" s="282"/>
      <c r="BI32" s="282"/>
      <c r="BJ32" s="282"/>
      <c r="BK32" s="282"/>
      <c r="BL32" s="282"/>
      <c r="BM32" s="282"/>
      <c r="BN32" s="282"/>
      <c r="BO32" s="282"/>
      <c r="BP32" s="282"/>
      <c r="BQ32" s="282"/>
      <c r="BR32" s="282"/>
      <c r="BS32" s="282"/>
      <c r="BT32" s="282"/>
      <c r="BU32" s="282"/>
      <c r="BV32" s="282"/>
      <c r="BW32" s="282"/>
      <c r="BX32" s="282"/>
      <c r="BY32" s="282"/>
      <c r="BZ32" s="282"/>
      <c r="CA32" s="282"/>
      <c r="CB32" s="282"/>
      <c r="CC32" s="282"/>
      <c r="CD32" s="282"/>
      <c r="CE32" s="282"/>
      <c r="CF32" s="282"/>
      <c r="CG32" s="282"/>
    </row>
    <row r="33" spans="1:85" s="43" customFormat="1" ht="15" hidden="1" customHeight="1">
      <c r="A33" s="283">
        <f>ROW() - ROW(Tabla44781718202426[[#Headers],['#]])</f>
        <v>27</v>
      </c>
      <c r="B33" s="37" t="s">
        <v>9</v>
      </c>
      <c r="C33" s="283">
        <v>94</v>
      </c>
      <c r="D33" s="283">
        <v>2025</v>
      </c>
      <c r="E33" s="38" t="s">
        <v>2272</v>
      </c>
      <c r="F33" s="151" t="s">
        <v>70</v>
      </c>
      <c r="G33" s="39">
        <v>4100000</v>
      </c>
      <c r="H33" s="54" t="s">
        <v>2273</v>
      </c>
      <c r="I33" s="23" t="s">
        <v>2125</v>
      </c>
      <c r="J33" s="40">
        <v>46019</v>
      </c>
      <c r="K33" s="41" t="s">
        <v>989</v>
      </c>
      <c r="L33" s="285" t="s">
        <v>2271</v>
      </c>
      <c r="M33" s="51" t="s">
        <v>228</v>
      </c>
      <c r="N33" s="288">
        <v>46020</v>
      </c>
      <c r="O33" s="53" t="s">
        <v>1069</v>
      </c>
      <c r="P33" s="289">
        <v>46023</v>
      </c>
      <c r="Q33" s="152" t="s">
        <v>2236</v>
      </c>
      <c r="R33" s="41"/>
      <c r="S33" s="290"/>
      <c r="T33" s="291"/>
      <c r="U33" s="292">
        <v>46027</v>
      </c>
      <c r="V33" s="42">
        <v>46035</v>
      </c>
      <c r="W33" s="71" t="s">
        <v>907</v>
      </c>
      <c r="X33" s="289" t="s">
        <v>2237</v>
      </c>
      <c r="Y33" s="277">
        <v>46045</v>
      </c>
      <c r="Z33" s="293" t="s">
        <v>45</v>
      </c>
      <c r="AA33" s="282"/>
      <c r="AB33" s="282"/>
      <c r="AC33" s="282"/>
      <c r="AD33" s="282"/>
      <c r="AE33" s="282"/>
      <c r="AF33" s="282"/>
      <c r="AG33" s="282"/>
      <c r="AH33" s="282"/>
      <c r="AI33" s="282"/>
      <c r="AJ33" s="282"/>
      <c r="AK33" s="282"/>
      <c r="AL33" s="282"/>
      <c r="AM33" s="282"/>
      <c r="AN33" s="282"/>
      <c r="AO33" s="282"/>
      <c r="AP33" s="282"/>
      <c r="AQ33" s="282"/>
      <c r="AR33" s="282"/>
      <c r="AS33" s="282"/>
      <c r="AT33" s="282"/>
      <c r="AU33" s="282"/>
      <c r="AV33" s="282"/>
      <c r="AW33" s="282"/>
      <c r="AX33" s="282"/>
      <c r="AY33" s="282"/>
      <c r="AZ33" s="282"/>
      <c r="BA33" s="282"/>
      <c r="BB33" s="282"/>
      <c r="BC33" s="282"/>
      <c r="BD33" s="282"/>
      <c r="BE33" s="282"/>
      <c r="BF33" s="282"/>
      <c r="BG33" s="282"/>
      <c r="BH33" s="282"/>
      <c r="BI33" s="282"/>
      <c r="BJ33" s="282"/>
      <c r="BK33" s="282"/>
      <c r="BL33" s="282"/>
      <c r="BM33" s="282"/>
      <c r="BN33" s="282"/>
      <c r="BO33" s="282"/>
      <c r="BP33" s="282"/>
      <c r="BQ33" s="282"/>
      <c r="BR33" s="282"/>
      <c r="BS33" s="282"/>
      <c r="BT33" s="282"/>
      <c r="BU33" s="282"/>
      <c r="BV33" s="282"/>
      <c r="BW33" s="282"/>
      <c r="BX33" s="282"/>
      <c r="BY33" s="282"/>
      <c r="BZ33" s="282"/>
      <c r="CA33" s="282"/>
      <c r="CB33" s="282"/>
      <c r="CC33" s="282"/>
      <c r="CD33" s="282"/>
      <c r="CE33" s="282"/>
      <c r="CF33" s="282"/>
      <c r="CG33" s="282"/>
    </row>
    <row r="34" spans="1:85" s="43" customFormat="1" ht="15" hidden="1" customHeight="1">
      <c r="A34" s="283">
        <f>ROW() - ROW(Tabla44781718202426[[#Headers],['#]])</f>
        <v>28</v>
      </c>
      <c r="B34" s="37" t="s">
        <v>9</v>
      </c>
      <c r="C34" s="283">
        <v>95</v>
      </c>
      <c r="D34" s="283">
        <v>2025</v>
      </c>
      <c r="E34" s="38" t="s">
        <v>2274</v>
      </c>
      <c r="F34" s="151" t="s">
        <v>70</v>
      </c>
      <c r="G34" s="39">
        <v>4100000</v>
      </c>
      <c r="H34" s="54" t="s">
        <v>2275</v>
      </c>
      <c r="I34" s="23" t="s">
        <v>2125</v>
      </c>
      <c r="J34" s="40">
        <v>46019</v>
      </c>
      <c r="K34" s="41" t="s">
        <v>989</v>
      </c>
      <c r="L34" s="285" t="s">
        <v>2271</v>
      </c>
      <c r="M34" s="55"/>
      <c r="N34" s="288">
        <v>46020</v>
      </c>
      <c r="O34" s="41" t="s">
        <v>1448</v>
      </c>
      <c r="P34" s="289">
        <v>46023</v>
      </c>
      <c r="Q34" s="152" t="s">
        <v>2236</v>
      </c>
      <c r="R34" s="41"/>
      <c r="S34" s="290"/>
      <c r="T34" s="291"/>
      <c r="U34" s="292">
        <v>46027</v>
      </c>
      <c r="V34" s="42">
        <v>46035</v>
      </c>
      <c r="W34" s="71" t="s">
        <v>907</v>
      </c>
      <c r="X34" s="289" t="s">
        <v>2237</v>
      </c>
      <c r="Y34" s="277">
        <v>46045</v>
      </c>
      <c r="Z34" s="293" t="s">
        <v>45</v>
      </c>
      <c r="AA34" s="282"/>
      <c r="AB34" s="282"/>
      <c r="AC34" s="282"/>
      <c r="AD34" s="282"/>
      <c r="AE34" s="282"/>
      <c r="AF34" s="282"/>
      <c r="AG34" s="282"/>
      <c r="AH34" s="282"/>
      <c r="AI34" s="282"/>
      <c r="AJ34" s="282"/>
      <c r="AK34" s="282"/>
      <c r="AL34" s="282"/>
      <c r="AM34" s="282"/>
      <c r="AN34" s="282"/>
      <c r="AO34" s="282"/>
      <c r="AP34" s="282"/>
      <c r="AQ34" s="282"/>
      <c r="AR34" s="282"/>
      <c r="AS34" s="282"/>
      <c r="AT34" s="282"/>
      <c r="AU34" s="282"/>
      <c r="AV34" s="282"/>
      <c r="AW34" s="282"/>
      <c r="AX34" s="282"/>
      <c r="AY34" s="282"/>
      <c r="AZ34" s="282"/>
      <c r="BA34" s="282"/>
      <c r="BB34" s="282"/>
      <c r="BC34" s="282"/>
      <c r="BD34" s="282"/>
      <c r="BE34" s="282"/>
      <c r="BF34" s="282"/>
      <c r="BG34" s="282"/>
      <c r="BH34" s="282"/>
      <c r="BI34" s="282"/>
      <c r="BJ34" s="282"/>
      <c r="BK34" s="282"/>
      <c r="BL34" s="282"/>
      <c r="BM34" s="282"/>
      <c r="BN34" s="282"/>
      <c r="BO34" s="282"/>
      <c r="BP34" s="282"/>
      <c r="BQ34" s="282"/>
      <c r="BR34" s="282"/>
      <c r="BS34" s="282"/>
      <c r="BT34" s="282"/>
      <c r="BU34" s="282"/>
      <c r="BV34" s="282"/>
      <c r="BW34" s="282"/>
      <c r="BX34" s="282"/>
      <c r="BY34" s="282"/>
      <c r="BZ34" s="282"/>
      <c r="CA34" s="282"/>
      <c r="CB34" s="282"/>
      <c r="CC34" s="282"/>
      <c r="CD34" s="282"/>
      <c r="CE34" s="282"/>
      <c r="CF34" s="282"/>
      <c r="CG34" s="282"/>
    </row>
    <row r="35" spans="1:85" s="43" customFormat="1" ht="15" hidden="1" customHeight="1">
      <c r="A35" s="283">
        <f>ROW() - ROW(Tabla44781718202426[[#Headers],['#]])</f>
        <v>29</v>
      </c>
      <c r="B35" s="37" t="s">
        <v>9</v>
      </c>
      <c r="C35" s="283">
        <v>102</v>
      </c>
      <c r="D35" s="283">
        <v>2025</v>
      </c>
      <c r="E35" s="38" t="s">
        <v>2190</v>
      </c>
      <c r="F35" s="151" t="s">
        <v>70</v>
      </c>
      <c r="G35" s="39">
        <v>4500000</v>
      </c>
      <c r="H35" s="54" t="s">
        <v>2275</v>
      </c>
      <c r="I35" s="23" t="s">
        <v>2125</v>
      </c>
      <c r="J35" s="40">
        <v>46019</v>
      </c>
      <c r="K35" s="41" t="s">
        <v>989</v>
      </c>
      <c r="L35" s="285" t="s">
        <v>2271</v>
      </c>
      <c r="M35" s="55"/>
      <c r="N35" s="288">
        <v>46020</v>
      </c>
      <c r="O35" s="41" t="s">
        <v>1448</v>
      </c>
      <c r="P35" s="289">
        <v>46023</v>
      </c>
      <c r="Q35" s="152" t="s">
        <v>2236</v>
      </c>
      <c r="R35" s="41"/>
      <c r="S35" s="290"/>
      <c r="T35" s="291"/>
      <c r="U35" s="292">
        <v>46027</v>
      </c>
      <c r="V35" s="42">
        <v>46035</v>
      </c>
      <c r="W35" s="71" t="s">
        <v>907</v>
      </c>
      <c r="X35" s="289" t="s">
        <v>2237</v>
      </c>
      <c r="Y35" s="277">
        <v>46045</v>
      </c>
      <c r="Z35" s="293" t="s">
        <v>45</v>
      </c>
      <c r="AA35" s="282"/>
      <c r="AB35" s="282"/>
      <c r="AC35" s="282"/>
      <c r="AD35" s="282"/>
      <c r="AE35" s="282"/>
      <c r="AF35" s="282"/>
      <c r="AG35" s="282"/>
      <c r="AH35" s="282"/>
      <c r="AI35" s="282"/>
      <c r="AJ35" s="282"/>
      <c r="AK35" s="282"/>
      <c r="AL35" s="282"/>
      <c r="AM35" s="282"/>
      <c r="AN35" s="282"/>
      <c r="AO35" s="282"/>
      <c r="AP35" s="282"/>
      <c r="AQ35" s="282"/>
      <c r="AR35" s="282"/>
      <c r="AS35" s="282"/>
      <c r="AT35" s="282"/>
      <c r="AU35" s="282"/>
      <c r="AV35" s="282"/>
      <c r="AW35" s="282"/>
      <c r="AX35" s="282"/>
      <c r="AY35" s="282"/>
      <c r="AZ35" s="282"/>
      <c r="BA35" s="282"/>
      <c r="BB35" s="282"/>
      <c r="BC35" s="282"/>
      <c r="BD35" s="282"/>
      <c r="BE35" s="282"/>
      <c r="BF35" s="282"/>
      <c r="BG35" s="282"/>
      <c r="BH35" s="282"/>
      <c r="BI35" s="282"/>
      <c r="BJ35" s="282"/>
      <c r="BK35" s="282"/>
      <c r="BL35" s="282"/>
      <c r="BM35" s="282"/>
      <c r="BN35" s="282"/>
      <c r="BO35" s="282"/>
      <c r="BP35" s="282"/>
      <c r="BQ35" s="282"/>
      <c r="BR35" s="282"/>
      <c r="BS35" s="282"/>
      <c r="BT35" s="282"/>
      <c r="BU35" s="282"/>
      <c r="BV35" s="282"/>
      <c r="BW35" s="282"/>
      <c r="BX35" s="282"/>
      <c r="BY35" s="282"/>
      <c r="BZ35" s="282"/>
      <c r="CA35" s="282"/>
      <c r="CB35" s="282"/>
      <c r="CC35" s="282"/>
      <c r="CD35" s="282"/>
      <c r="CE35" s="282"/>
      <c r="CF35" s="282"/>
      <c r="CG35" s="282"/>
    </row>
    <row r="36" spans="1:85" s="43" customFormat="1" ht="15" hidden="1" customHeight="1">
      <c r="A36" s="283">
        <f>ROW() - ROW(Tabla44781718202426[[#Headers],['#]])</f>
        <v>30</v>
      </c>
      <c r="B36" s="37" t="s">
        <v>9</v>
      </c>
      <c r="C36" s="283">
        <v>182</v>
      </c>
      <c r="D36" s="283">
        <v>2025</v>
      </c>
      <c r="E36" s="38" t="s">
        <v>2276</v>
      </c>
      <c r="F36" s="151" t="s">
        <v>70</v>
      </c>
      <c r="G36" s="39">
        <v>6000000</v>
      </c>
      <c r="H36" s="54" t="s">
        <v>2277</v>
      </c>
      <c r="I36" s="23" t="s">
        <v>2125</v>
      </c>
      <c r="J36" s="40">
        <v>46019</v>
      </c>
      <c r="K36" s="41" t="s">
        <v>989</v>
      </c>
      <c r="L36" s="285" t="s">
        <v>2271</v>
      </c>
      <c r="M36" s="55"/>
      <c r="N36" s="288">
        <v>46020</v>
      </c>
      <c r="O36" s="41" t="s">
        <v>1448</v>
      </c>
      <c r="P36" s="289">
        <v>46023</v>
      </c>
      <c r="Q36" s="152" t="s">
        <v>2236</v>
      </c>
      <c r="R36" s="41"/>
      <c r="S36" s="290"/>
      <c r="T36" s="291"/>
      <c r="U36" s="292">
        <v>46027</v>
      </c>
      <c r="V36" s="42">
        <v>46035</v>
      </c>
      <c r="W36" s="71" t="s">
        <v>907</v>
      </c>
      <c r="X36" s="289" t="s">
        <v>2237</v>
      </c>
      <c r="Y36" s="277">
        <v>46045</v>
      </c>
      <c r="Z36" s="293" t="s">
        <v>45</v>
      </c>
      <c r="AA36" s="282"/>
      <c r="AB36" s="282"/>
      <c r="AC36" s="282"/>
      <c r="AD36" s="282"/>
      <c r="AE36" s="282"/>
      <c r="AF36" s="282"/>
      <c r="AG36" s="282"/>
      <c r="AH36" s="282"/>
      <c r="AI36" s="282"/>
      <c r="AJ36" s="282"/>
      <c r="AK36" s="282"/>
      <c r="AL36" s="282"/>
      <c r="AM36" s="282"/>
      <c r="AN36" s="282"/>
      <c r="AO36" s="282"/>
      <c r="AP36" s="282"/>
      <c r="AQ36" s="282"/>
      <c r="AR36" s="282"/>
      <c r="AS36" s="282"/>
      <c r="AT36" s="282"/>
      <c r="AU36" s="282"/>
      <c r="AV36" s="282"/>
      <c r="AW36" s="282"/>
      <c r="AX36" s="282"/>
      <c r="AY36" s="282"/>
      <c r="AZ36" s="282"/>
      <c r="BA36" s="282"/>
      <c r="BB36" s="282"/>
      <c r="BC36" s="282"/>
      <c r="BD36" s="282"/>
      <c r="BE36" s="282"/>
      <c r="BF36" s="282"/>
      <c r="BG36" s="282"/>
      <c r="BH36" s="282"/>
      <c r="BI36" s="282"/>
      <c r="BJ36" s="282"/>
      <c r="BK36" s="282"/>
      <c r="BL36" s="282"/>
      <c r="BM36" s="282"/>
      <c r="BN36" s="282"/>
      <c r="BO36" s="282"/>
      <c r="BP36" s="282"/>
      <c r="BQ36" s="282"/>
      <c r="BR36" s="282"/>
      <c r="BS36" s="282"/>
      <c r="BT36" s="282"/>
      <c r="BU36" s="282"/>
      <c r="BV36" s="282"/>
      <c r="BW36" s="282"/>
      <c r="BX36" s="282"/>
      <c r="BY36" s="282"/>
      <c r="BZ36" s="282"/>
      <c r="CA36" s="282"/>
      <c r="CB36" s="282"/>
      <c r="CC36" s="282"/>
      <c r="CD36" s="282"/>
      <c r="CE36" s="282"/>
      <c r="CF36" s="282"/>
      <c r="CG36" s="282"/>
    </row>
    <row r="37" spans="1:85" s="43" customFormat="1" ht="15" hidden="1" customHeight="1">
      <c r="A37" s="283">
        <f>ROW() - ROW(Tabla44781718202426[[#Headers],['#]])</f>
        <v>31</v>
      </c>
      <c r="B37" s="37" t="s">
        <v>9</v>
      </c>
      <c r="C37" s="283">
        <v>350</v>
      </c>
      <c r="D37" s="283">
        <v>2025</v>
      </c>
      <c r="E37" s="38" t="s">
        <v>739</v>
      </c>
      <c r="F37" s="151" t="s">
        <v>70</v>
      </c>
      <c r="G37" s="39">
        <v>5500000</v>
      </c>
      <c r="H37" s="54" t="s">
        <v>1282</v>
      </c>
      <c r="I37" s="23" t="s">
        <v>2125</v>
      </c>
      <c r="J37" s="40">
        <v>46019</v>
      </c>
      <c r="K37" s="41" t="s">
        <v>989</v>
      </c>
      <c r="L37" s="285" t="s">
        <v>2271</v>
      </c>
      <c r="M37" s="55"/>
      <c r="N37" s="288">
        <v>46020</v>
      </c>
      <c r="O37" s="41" t="s">
        <v>1448</v>
      </c>
      <c r="P37" s="289">
        <v>46023</v>
      </c>
      <c r="Q37" s="152" t="s">
        <v>2236</v>
      </c>
      <c r="R37" s="41"/>
      <c r="S37" s="290"/>
      <c r="T37" s="291"/>
      <c r="U37" s="292">
        <v>46027</v>
      </c>
      <c r="V37" s="42">
        <v>46035</v>
      </c>
      <c r="W37" s="71" t="s">
        <v>907</v>
      </c>
      <c r="X37" s="289" t="s">
        <v>2237</v>
      </c>
      <c r="Y37" s="278" t="s">
        <v>2261</v>
      </c>
      <c r="Z37" s="278" t="s">
        <v>2261</v>
      </c>
      <c r="AA37" s="282"/>
      <c r="AB37" s="282"/>
      <c r="AC37" s="282"/>
      <c r="AD37" s="282"/>
      <c r="AE37" s="282"/>
      <c r="AF37" s="282"/>
      <c r="AG37" s="282"/>
      <c r="AH37" s="282"/>
      <c r="AI37" s="282"/>
      <c r="AJ37" s="282"/>
      <c r="AK37" s="282"/>
      <c r="AL37" s="282"/>
      <c r="AM37" s="282"/>
      <c r="AN37" s="282"/>
      <c r="AO37" s="282"/>
      <c r="AP37" s="282"/>
      <c r="AQ37" s="282"/>
      <c r="AR37" s="282"/>
      <c r="AS37" s="282"/>
      <c r="AT37" s="282"/>
      <c r="AU37" s="282"/>
      <c r="AV37" s="282"/>
      <c r="AW37" s="282"/>
      <c r="AX37" s="282"/>
      <c r="AY37" s="282"/>
      <c r="AZ37" s="282"/>
      <c r="BA37" s="282"/>
      <c r="BB37" s="282"/>
      <c r="BC37" s="282"/>
      <c r="BD37" s="282"/>
      <c r="BE37" s="282"/>
      <c r="BF37" s="282"/>
      <c r="BG37" s="282"/>
      <c r="BH37" s="282"/>
      <c r="BI37" s="282"/>
      <c r="BJ37" s="282"/>
      <c r="BK37" s="282"/>
      <c r="BL37" s="282"/>
      <c r="BM37" s="282"/>
      <c r="BN37" s="282"/>
      <c r="BO37" s="282"/>
      <c r="BP37" s="282"/>
      <c r="BQ37" s="282"/>
      <c r="BR37" s="282"/>
      <c r="BS37" s="282"/>
      <c r="BT37" s="282"/>
      <c r="BU37" s="282"/>
      <c r="BV37" s="282"/>
      <c r="BW37" s="282"/>
      <c r="BX37" s="282"/>
      <c r="BY37" s="282"/>
      <c r="BZ37" s="282"/>
      <c r="CA37" s="282"/>
      <c r="CB37" s="282"/>
      <c r="CC37" s="282"/>
      <c r="CD37" s="282"/>
      <c r="CE37" s="282"/>
      <c r="CF37" s="282"/>
      <c r="CG37" s="282"/>
    </row>
    <row r="38" spans="1:85" s="43" customFormat="1" ht="15" hidden="1" customHeight="1">
      <c r="A38" s="283">
        <f>ROW() - ROW(Tabla44781718202426[[#Headers],['#]])</f>
        <v>32</v>
      </c>
      <c r="B38" s="37" t="s">
        <v>9</v>
      </c>
      <c r="C38" s="283">
        <v>351</v>
      </c>
      <c r="D38" s="283">
        <v>2025</v>
      </c>
      <c r="E38" s="38" t="s">
        <v>819</v>
      </c>
      <c r="F38" s="151" t="s">
        <v>70</v>
      </c>
      <c r="G38" s="39">
        <v>6000000</v>
      </c>
      <c r="H38" s="54" t="s">
        <v>2278</v>
      </c>
      <c r="I38" s="23" t="s">
        <v>2125</v>
      </c>
      <c r="J38" s="40">
        <v>46019</v>
      </c>
      <c r="K38" s="41" t="s">
        <v>989</v>
      </c>
      <c r="L38" s="285" t="s">
        <v>2271</v>
      </c>
      <c r="M38" s="55"/>
      <c r="N38" s="288">
        <v>46020</v>
      </c>
      <c r="O38" s="41" t="s">
        <v>1448</v>
      </c>
      <c r="P38" s="289">
        <v>46023</v>
      </c>
      <c r="Q38" s="152" t="s">
        <v>2236</v>
      </c>
      <c r="R38" s="41"/>
      <c r="S38" s="290"/>
      <c r="T38" s="291"/>
      <c r="U38" s="292">
        <v>46027</v>
      </c>
      <c r="V38" s="42">
        <v>46035</v>
      </c>
      <c r="W38" s="71" t="s">
        <v>907</v>
      </c>
      <c r="X38" s="289" t="s">
        <v>2237</v>
      </c>
      <c r="Y38" s="277">
        <v>46045</v>
      </c>
      <c r="Z38" s="293" t="s">
        <v>45</v>
      </c>
      <c r="AA38" s="282"/>
      <c r="AB38" s="282"/>
      <c r="AC38" s="282"/>
      <c r="AD38" s="282"/>
      <c r="AE38" s="282"/>
      <c r="AF38" s="282"/>
      <c r="AG38" s="282"/>
      <c r="AH38" s="282"/>
      <c r="AI38" s="282"/>
      <c r="AJ38" s="282"/>
      <c r="AK38" s="282"/>
      <c r="AL38" s="282"/>
      <c r="AM38" s="282"/>
      <c r="AN38" s="282"/>
      <c r="AO38" s="282"/>
      <c r="AP38" s="282"/>
      <c r="AQ38" s="282"/>
      <c r="AR38" s="282"/>
      <c r="AS38" s="282"/>
      <c r="AT38" s="282"/>
      <c r="AU38" s="282"/>
      <c r="AV38" s="282"/>
      <c r="AW38" s="282"/>
      <c r="AX38" s="282"/>
      <c r="AY38" s="282"/>
      <c r="AZ38" s="282"/>
      <c r="BA38" s="282"/>
      <c r="BB38" s="282"/>
      <c r="BC38" s="282"/>
      <c r="BD38" s="282"/>
      <c r="BE38" s="282"/>
      <c r="BF38" s="282"/>
      <c r="BG38" s="282"/>
      <c r="BH38" s="282"/>
      <c r="BI38" s="282"/>
      <c r="BJ38" s="282"/>
      <c r="BK38" s="282"/>
      <c r="BL38" s="282"/>
      <c r="BM38" s="282"/>
      <c r="BN38" s="282"/>
      <c r="BO38" s="282"/>
      <c r="BP38" s="282"/>
      <c r="BQ38" s="282"/>
      <c r="BR38" s="282"/>
      <c r="BS38" s="282"/>
      <c r="BT38" s="282"/>
      <c r="BU38" s="282"/>
      <c r="BV38" s="282"/>
      <c r="BW38" s="282"/>
      <c r="BX38" s="282"/>
      <c r="BY38" s="282"/>
      <c r="BZ38" s="282"/>
      <c r="CA38" s="282"/>
      <c r="CB38" s="282"/>
      <c r="CC38" s="282"/>
      <c r="CD38" s="282"/>
      <c r="CE38" s="282"/>
      <c r="CF38" s="282"/>
      <c r="CG38" s="282"/>
    </row>
    <row r="39" spans="1:85" s="43" customFormat="1" ht="15" hidden="1" customHeight="1">
      <c r="A39" s="283">
        <f>ROW() - ROW(Tabla44781718202426[[#Headers],['#]])</f>
        <v>33</v>
      </c>
      <c r="B39" s="37" t="s">
        <v>9</v>
      </c>
      <c r="C39" s="283">
        <v>307</v>
      </c>
      <c r="D39" s="283">
        <v>2025</v>
      </c>
      <c r="E39" s="38" t="s">
        <v>1968</v>
      </c>
      <c r="F39" s="151" t="s">
        <v>1965</v>
      </c>
      <c r="G39" s="39">
        <v>6000000</v>
      </c>
      <c r="H39" s="54" t="s">
        <v>2279</v>
      </c>
      <c r="I39" s="23" t="s">
        <v>1686</v>
      </c>
      <c r="J39" s="40">
        <v>46019</v>
      </c>
      <c r="K39" s="41" t="s">
        <v>989</v>
      </c>
      <c r="L39" s="285" t="s">
        <v>2271</v>
      </c>
      <c r="M39" s="55"/>
      <c r="N39" s="288">
        <v>46020</v>
      </c>
      <c r="O39" s="41" t="s">
        <v>1448</v>
      </c>
      <c r="P39" s="289">
        <v>46023</v>
      </c>
      <c r="Q39" s="152" t="s">
        <v>2236</v>
      </c>
      <c r="R39" s="41"/>
      <c r="S39" s="290"/>
      <c r="T39" s="291"/>
      <c r="U39" s="292">
        <v>46027</v>
      </c>
      <c r="V39" s="42">
        <v>46035</v>
      </c>
      <c r="W39" s="71" t="s">
        <v>907</v>
      </c>
      <c r="X39" s="289" t="s">
        <v>2237</v>
      </c>
      <c r="Y39" s="277">
        <v>46045</v>
      </c>
      <c r="Z39" s="293" t="s">
        <v>45</v>
      </c>
      <c r="AA39" s="282"/>
      <c r="AB39" s="282"/>
      <c r="AC39" s="282"/>
      <c r="AD39" s="282"/>
      <c r="AE39" s="282"/>
      <c r="AF39" s="282"/>
      <c r="AG39" s="282"/>
      <c r="AH39" s="282"/>
      <c r="AI39" s="282"/>
      <c r="AJ39" s="282"/>
      <c r="AK39" s="282"/>
      <c r="AL39" s="282"/>
      <c r="AM39" s="282"/>
      <c r="AN39" s="282"/>
      <c r="AO39" s="282"/>
      <c r="AP39" s="282"/>
      <c r="AQ39" s="282"/>
      <c r="AR39" s="282"/>
      <c r="AS39" s="282"/>
      <c r="AT39" s="282"/>
      <c r="AU39" s="282"/>
      <c r="AV39" s="282"/>
      <c r="AW39" s="282"/>
      <c r="AX39" s="282"/>
      <c r="AY39" s="282"/>
      <c r="AZ39" s="282"/>
      <c r="BA39" s="282"/>
      <c r="BB39" s="282"/>
      <c r="BC39" s="282"/>
      <c r="BD39" s="282"/>
      <c r="BE39" s="282"/>
      <c r="BF39" s="282"/>
      <c r="BG39" s="282"/>
      <c r="BH39" s="282"/>
      <c r="BI39" s="282"/>
      <c r="BJ39" s="282"/>
      <c r="BK39" s="282"/>
      <c r="BL39" s="282"/>
      <c r="BM39" s="282"/>
      <c r="BN39" s="282"/>
      <c r="BO39" s="282"/>
      <c r="BP39" s="282"/>
      <c r="BQ39" s="282"/>
      <c r="BR39" s="282"/>
      <c r="BS39" s="282"/>
      <c r="BT39" s="282"/>
      <c r="BU39" s="282"/>
      <c r="BV39" s="282"/>
      <c r="BW39" s="282"/>
      <c r="BX39" s="282"/>
      <c r="BY39" s="282"/>
      <c r="BZ39" s="282"/>
      <c r="CA39" s="282"/>
      <c r="CB39" s="282"/>
      <c r="CC39" s="282"/>
      <c r="CD39" s="282"/>
      <c r="CE39" s="282"/>
      <c r="CF39" s="282"/>
      <c r="CG39" s="282"/>
    </row>
    <row r="40" spans="1:85" s="43" customFormat="1" ht="15" hidden="1" customHeight="1">
      <c r="A40" s="283">
        <f>ROW() - ROW(Tabla44781718202426[[#Headers],['#]])</f>
        <v>34</v>
      </c>
      <c r="B40" s="37" t="s">
        <v>9</v>
      </c>
      <c r="C40" s="283">
        <v>39</v>
      </c>
      <c r="D40" s="283">
        <v>2025</v>
      </c>
      <c r="E40" s="38" t="s">
        <v>655</v>
      </c>
      <c r="F40" s="151" t="s">
        <v>70</v>
      </c>
      <c r="G40" s="39">
        <v>5500000</v>
      </c>
      <c r="H40" s="54" t="s">
        <v>2280</v>
      </c>
      <c r="I40" s="23" t="s">
        <v>963</v>
      </c>
      <c r="J40" s="40">
        <v>46020</v>
      </c>
      <c r="K40" s="41" t="s">
        <v>989</v>
      </c>
      <c r="L40" s="285" t="s">
        <v>2281</v>
      </c>
      <c r="M40" s="51" t="s">
        <v>228</v>
      </c>
      <c r="N40" s="288">
        <v>46020</v>
      </c>
      <c r="O40" s="53" t="s">
        <v>1069</v>
      </c>
      <c r="P40" s="289">
        <v>46023</v>
      </c>
      <c r="Q40" s="152" t="s">
        <v>2236</v>
      </c>
      <c r="R40" s="41"/>
      <c r="S40" s="290"/>
      <c r="T40" s="291"/>
      <c r="U40" s="292">
        <v>46027</v>
      </c>
      <c r="V40" s="42">
        <v>46035</v>
      </c>
      <c r="W40" s="71" t="s">
        <v>907</v>
      </c>
      <c r="X40" s="289" t="s">
        <v>2237</v>
      </c>
      <c r="Y40" s="277">
        <v>46045</v>
      </c>
      <c r="Z40" s="293" t="s">
        <v>45</v>
      </c>
      <c r="AA40" s="282"/>
      <c r="AB40" s="282"/>
      <c r="AC40" s="282"/>
      <c r="AD40" s="282"/>
      <c r="AE40" s="282"/>
      <c r="AF40" s="282"/>
      <c r="AG40" s="282"/>
      <c r="AH40" s="282"/>
      <c r="AI40" s="282"/>
      <c r="AJ40" s="282"/>
      <c r="AK40" s="282"/>
      <c r="AL40" s="282"/>
      <c r="AM40" s="282"/>
      <c r="AN40" s="282"/>
      <c r="AO40" s="282"/>
      <c r="AP40" s="282"/>
      <c r="AQ40" s="282"/>
      <c r="AR40" s="282"/>
      <c r="AS40" s="282"/>
      <c r="AT40" s="282"/>
      <c r="AU40" s="282"/>
      <c r="AV40" s="282"/>
      <c r="AW40" s="282"/>
      <c r="AX40" s="282"/>
      <c r="AY40" s="282"/>
      <c r="AZ40" s="282"/>
      <c r="BA40" s="282"/>
      <c r="BB40" s="282"/>
      <c r="BC40" s="282"/>
      <c r="BD40" s="282"/>
      <c r="BE40" s="282"/>
      <c r="BF40" s="282"/>
      <c r="BG40" s="282"/>
      <c r="BH40" s="282"/>
      <c r="BI40" s="282"/>
      <c r="BJ40" s="282"/>
      <c r="BK40" s="282"/>
      <c r="BL40" s="282"/>
      <c r="BM40" s="282"/>
      <c r="BN40" s="282"/>
      <c r="BO40" s="282"/>
      <c r="BP40" s="282"/>
      <c r="BQ40" s="282"/>
      <c r="BR40" s="282"/>
      <c r="BS40" s="282"/>
      <c r="BT40" s="282"/>
      <c r="BU40" s="282"/>
      <c r="BV40" s="282"/>
      <c r="BW40" s="282"/>
      <c r="BX40" s="282"/>
      <c r="BY40" s="282"/>
      <c r="BZ40" s="282"/>
      <c r="CA40" s="282"/>
      <c r="CB40" s="282"/>
      <c r="CC40" s="282"/>
      <c r="CD40" s="282"/>
      <c r="CE40" s="282"/>
      <c r="CF40" s="282"/>
      <c r="CG40" s="282"/>
    </row>
    <row r="41" spans="1:85" s="43" customFormat="1" ht="15" hidden="1" customHeight="1">
      <c r="A41" s="283">
        <f>ROW() - ROW(Tabla44781718202426[[#Headers],['#]])</f>
        <v>35</v>
      </c>
      <c r="B41" s="37" t="s">
        <v>9</v>
      </c>
      <c r="C41" s="283">
        <v>103</v>
      </c>
      <c r="D41" s="283">
        <v>2025</v>
      </c>
      <c r="E41" s="38" t="s">
        <v>658</v>
      </c>
      <c r="F41" s="151" t="s">
        <v>70</v>
      </c>
      <c r="G41" s="39">
        <v>5500000</v>
      </c>
      <c r="H41" s="54" t="s">
        <v>1896</v>
      </c>
      <c r="I41" s="23" t="s">
        <v>963</v>
      </c>
      <c r="J41" s="40">
        <v>46020</v>
      </c>
      <c r="K41" s="41" t="s">
        <v>989</v>
      </c>
      <c r="L41" s="285" t="s">
        <v>2281</v>
      </c>
      <c r="M41" s="37"/>
      <c r="N41" s="288">
        <v>46020</v>
      </c>
      <c r="O41" s="41" t="s">
        <v>1448</v>
      </c>
      <c r="P41" s="289">
        <v>46023</v>
      </c>
      <c r="Q41" s="152" t="s">
        <v>2236</v>
      </c>
      <c r="R41" s="41"/>
      <c r="S41" s="290"/>
      <c r="T41" s="291"/>
      <c r="U41" s="292">
        <v>46027</v>
      </c>
      <c r="V41" s="42">
        <v>46035</v>
      </c>
      <c r="W41" s="71" t="s">
        <v>907</v>
      </c>
      <c r="X41" s="289" t="s">
        <v>2237</v>
      </c>
      <c r="Y41" s="277">
        <v>46045</v>
      </c>
      <c r="Z41" s="293" t="s">
        <v>45</v>
      </c>
      <c r="AA41" s="282"/>
      <c r="AB41" s="282"/>
      <c r="AC41" s="282"/>
      <c r="AD41" s="282"/>
      <c r="AE41" s="282"/>
      <c r="AF41" s="282"/>
      <c r="AG41" s="282"/>
      <c r="AH41" s="282"/>
      <c r="AI41" s="282"/>
      <c r="AJ41" s="282"/>
      <c r="AK41" s="282"/>
      <c r="AL41" s="282"/>
      <c r="AM41" s="282"/>
      <c r="AN41" s="282"/>
      <c r="AO41" s="282"/>
      <c r="AP41" s="282"/>
      <c r="AQ41" s="282"/>
      <c r="AR41" s="282"/>
      <c r="AS41" s="282"/>
      <c r="AT41" s="282"/>
      <c r="AU41" s="282"/>
      <c r="AV41" s="282"/>
      <c r="AW41" s="282"/>
      <c r="AX41" s="282"/>
      <c r="AY41" s="282"/>
      <c r="AZ41" s="282"/>
      <c r="BA41" s="282"/>
      <c r="BB41" s="282"/>
      <c r="BC41" s="282"/>
      <c r="BD41" s="282"/>
      <c r="BE41" s="282"/>
      <c r="BF41" s="282"/>
      <c r="BG41" s="282"/>
      <c r="BH41" s="282"/>
      <c r="BI41" s="282"/>
      <c r="BJ41" s="282"/>
      <c r="BK41" s="282"/>
      <c r="BL41" s="282"/>
      <c r="BM41" s="282"/>
      <c r="BN41" s="282"/>
      <c r="BO41" s="282"/>
      <c r="BP41" s="282"/>
      <c r="BQ41" s="282"/>
      <c r="BR41" s="282"/>
      <c r="BS41" s="282"/>
      <c r="BT41" s="282"/>
      <c r="BU41" s="282"/>
      <c r="BV41" s="282"/>
      <c r="BW41" s="282"/>
      <c r="BX41" s="282"/>
      <c r="BY41" s="282"/>
      <c r="BZ41" s="282"/>
      <c r="CA41" s="282"/>
      <c r="CB41" s="282"/>
      <c r="CC41" s="282"/>
      <c r="CD41" s="282"/>
      <c r="CE41" s="282"/>
      <c r="CF41" s="282"/>
      <c r="CG41" s="282"/>
    </row>
    <row r="42" spans="1:85" s="43" customFormat="1" ht="15" hidden="1" customHeight="1">
      <c r="A42" s="283">
        <f>ROW() - ROW(Tabla44781718202426[[#Headers],['#]])</f>
        <v>36</v>
      </c>
      <c r="B42" s="37" t="s">
        <v>9</v>
      </c>
      <c r="C42" s="283">
        <v>167</v>
      </c>
      <c r="D42" s="283">
        <v>2025</v>
      </c>
      <c r="E42" s="38" t="s">
        <v>2282</v>
      </c>
      <c r="F42" s="151" t="s">
        <v>70</v>
      </c>
      <c r="G42" s="39">
        <v>5000000</v>
      </c>
      <c r="H42" s="54" t="s">
        <v>2283</v>
      </c>
      <c r="I42" s="23" t="s">
        <v>2284</v>
      </c>
      <c r="J42" s="40">
        <v>46020</v>
      </c>
      <c r="K42" s="41" t="s">
        <v>989</v>
      </c>
      <c r="L42" s="285" t="s">
        <v>2281</v>
      </c>
      <c r="M42" s="37"/>
      <c r="N42" s="288">
        <v>46020</v>
      </c>
      <c r="O42" s="41" t="s">
        <v>1448</v>
      </c>
      <c r="P42" s="289">
        <v>46023</v>
      </c>
      <c r="Q42" s="152" t="s">
        <v>2236</v>
      </c>
      <c r="R42" s="41"/>
      <c r="S42" s="290"/>
      <c r="T42" s="291"/>
      <c r="U42" s="292">
        <v>46027</v>
      </c>
      <c r="V42" s="42">
        <v>46035</v>
      </c>
      <c r="W42" s="71" t="s">
        <v>907</v>
      </c>
      <c r="X42" s="289" t="s">
        <v>2237</v>
      </c>
      <c r="Y42" s="277">
        <v>46045</v>
      </c>
      <c r="Z42" s="293" t="s">
        <v>45</v>
      </c>
      <c r="AA42" s="282"/>
      <c r="AB42" s="282"/>
      <c r="AC42" s="282"/>
      <c r="AD42" s="282"/>
      <c r="AE42" s="282"/>
      <c r="AF42" s="282"/>
      <c r="AG42" s="282"/>
      <c r="AH42" s="282"/>
      <c r="AI42" s="282"/>
      <c r="AJ42" s="282"/>
      <c r="AK42" s="282"/>
      <c r="AL42" s="282"/>
      <c r="AM42" s="282"/>
      <c r="AN42" s="282"/>
      <c r="AO42" s="282"/>
      <c r="AP42" s="282"/>
      <c r="AQ42" s="282"/>
      <c r="AR42" s="282"/>
      <c r="AS42" s="282"/>
      <c r="AT42" s="282"/>
      <c r="AU42" s="282"/>
      <c r="AV42" s="282"/>
      <c r="AW42" s="282"/>
      <c r="AX42" s="282"/>
      <c r="AY42" s="282"/>
      <c r="AZ42" s="282"/>
      <c r="BA42" s="282"/>
      <c r="BB42" s="282"/>
      <c r="BC42" s="282"/>
      <c r="BD42" s="282"/>
      <c r="BE42" s="282"/>
      <c r="BF42" s="282"/>
      <c r="BG42" s="282"/>
      <c r="BH42" s="282"/>
      <c r="BI42" s="282"/>
      <c r="BJ42" s="282"/>
      <c r="BK42" s="282"/>
      <c r="BL42" s="282"/>
      <c r="BM42" s="282"/>
      <c r="BN42" s="282"/>
      <c r="BO42" s="282"/>
      <c r="BP42" s="282"/>
      <c r="BQ42" s="282"/>
      <c r="BR42" s="282"/>
      <c r="BS42" s="282"/>
      <c r="BT42" s="282"/>
      <c r="BU42" s="282"/>
      <c r="BV42" s="282"/>
      <c r="BW42" s="282"/>
      <c r="BX42" s="282"/>
      <c r="BY42" s="282"/>
      <c r="BZ42" s="282"/>
      <c r="CA42" s="282"/>
      <c r="CB42" s="282"/>
      <c r="CC42" s="282"/>
      <c r="CD42" s="282"/>
      <c r="CE42" s="282"/>
      <c r="CF42" s="282"/>
      <c r="CG42" s="282"/>
    </row>
    <row r="43" spans="1:85" ht="15" hidden="1" customHeight="1">
      <c r="A43" s="283">
        <f>ROW() - ROW(Tabla44781718202426[[#Headers],['#]])</f>
        <v>37</v>
      </c>
      <c r="B43" s="37" t="s">
        <v>9</v>
      </c>
      <c r="C43" s="283">
        <v>203</v>
      </c>
      <c r="D43" s="283">
        <v>2025</v>
      </c>
      <c r="E43" s="38" t="s">
        <v>2285</v>
      </c>
      <c r="F43" s="151" t="s">
        <v>70</v>
      </c>
      <c r="G43" s="39">
        <v>6000000</v>
      </c>
      <c r="H43" s="54" t="s">
        <v>2116</v>
      </c>
      <c r="I43" s="23" t="s">
        <v>2284</v>
      </c>
      <c r="J43" s="40">
        <v>46020</v>
      </c>
      <c r="K43" s="41" t="s">
        <v>989</v>
      </c>
      <c r="L43" s="285" t="s">
        <v>2281</v>
      </c>
      <c r="M43" s="37"/>
      <c r="N43" s="288">
        <v>46020</v>
      </c>
      <c r="O43" s="41" t="s">
        <v>1448</v>
      </c>
      <c r="P43" s="289">
        <v>46023</v>
      </c>
      <c r="Q43" s="152" t="s">
        <v>2236</v>
      </c>
      <c r="R43" s="41"/>
      <c r="S43" s="290"/>
      <c r="T43" s="291"/>
      <c r="U43" s="292">
        <v>46027</v>
      </c>
      <c r="V43" s="42">
        <v>46035</v>
      </c>
      <c r="W43" s="71" t="s">
        <v>907</v>
      </c>
      <c r="X43" s="289" t="s">
        <v>2237</v>
      </c>
      <c r="Y43" s="277">
        <v>46045</v>
      </c>
      <c r="Z43" s="293" t="s">
        <v>45</v>
      </c>
      <c r="AA43" s="282"/>
    </row>
    <row r="44" spans="1:85" ht="15" hidden="1" customHeight="1">
      <c r="A44" s="283">
        <v>38</v>
      </c>
      <c r="B44" s="37" t="s">
        <v>9</v>
      </c>
      <c r="C44" s="283">
        <v>364</v>
      </c>
      <c r="D44" s="283">
        <v>2025</v>
      </c>
      <c r="E44" s="284" t="s">
        <v>2286</v>
      </c>
      <c r="F44" s="415" t="s">
        <v>70</v>
      </c>
      <c r="G44" s="44">
        <v>6000000</v>
      </c>
      <c r="H44" s="54" t="s">
        <v>2287</v>
      </c>
      <c r="I44" s="46" t="s">
        <v>2284</v>
      </c>
      <c r="J44" s="40">
        <v>46020</v>
      </c>
      <c r="K44" s="41" t="s">
        <v>989</v>
      </c>
      <c r="L44" s="285" t="s">
        <v>2281</v>
      </c>
      <c r="M44" s="51" t="s">
        <v>228</v>
      </c>
      <c r="N44" s="288">
        <v>46020</v>
      </c>
      <c r="O44" s="53" t="s">
        <v>1069</v>
      </c>
      <c r="P44" s="289">
        <v>46023</v>
      </c>
      <c r="Q44" s="152" t="s">
        <v>2236</v>
      </c>
      <c r="R44" s="41"/>
      <c r="S44" s="290"/>
      <c r="T44" s="291"/>
      <c r="U44" s="292">
        <v>46027</v>
      </c>
      <c r="V44" s="42">
        <v>46035</v>
      </c>
      <c r="W44" s="71" t="s">
        <v>907</v>
      </c>
      <c r="X44" s="289" t="s">
        <v>2237</v>
      </c>
      <c r="Y44" s="277">
        <v>46045</v>
      </c>
      <c r="Z44" s="293" t="s">
        <v>45</v>
      </c>
      <c r="AA44" s="282"/>
    </row>
    <row r="45" spans="1:85" ht="15" hidden="1" customHeight="1">
      <c r="A45" s="283">
        <v>39</v>
      </c>
      <c r="B45" s="37" t="s">
        <v>9</v>
      </c>
      <c r="C45" s="283">
        <v>397</v>
      </c>
      <c r="D45" s="283">
        <v>2025</v>
      </c>
      <c r="E45" s="284" t="s">
        <v>1931</v>
      </c>
      <c r="F45" s="415" t="s">
        <v>70</v>
      </c>
      <c r="G45" s="44">
        <v>6000000</v>
      </c>
      <c r="H45" s="54" t="s">
        <v>2288</v>
      </c>
      <c r="I45" s="46" t="s">
        <v>2284</v>
      </c>
      <c r="J45" s="40">
        <v>46020</v>
      </c>
      <c r="K45" s="41" t="s">
        <v>989</v>
      </c>
      <c r="L45" s="285" t="s">
        <v>2281</v>
      </c>
      <c r="M45" s="51" t="s">
        <v>228</v>
      </c>
      <c r="N45" s="288">
        <v>46020</v>
      </c>
      <c r="O45" s="53" t="s">
        <v>1069</v>
      </c>
      <c r="P45" s="289">
        <v>46023</v>
      </c>
      <c r="Q45" s="152" t="s">
        <v>2236</v>
      </c>
      <c r="R45" s="41"/>
      <c r="S45" s="290"/>
      <c r="T45" s="291"/>
      <c r="U45" s="292">
        <v>46027</v>
      </c>
      <c r="V45" s="42">
        <v>46035</v>
      </c>
      <c r="W45" s="71" t="s">
        <v>907</v>
      </c>
      <c r="X45" s="289" t="s">
        <v>2237</v>
      </c>
      <c r="Y45" s="277">
        <v>46045</v>
      </c>
      <c r="Z45" s="293" t="s">
        <v>45</v>
      </c>
      <c r="AA45" s="282"/>
    </row>
    <row r="46" spans="1:85" ht="15" hidden="1" customHeight="1">
      <c r="A46" s="283">
        <v>40</v>
      </c>
      <c r="B46" s="37" t="s">
        <v>9</v>
      </c>
      <c r="C46" s="283">
        <v>472</v>
      </c>
      <c r="D46" s="283">
        <v>2025</v>
      </c>
      <c r="E46" s="284" t="s">
        <v>2289</v>
      </c>
      <c r="F46" s="415" t="s">
        <v>70</v>
      </c>
      <c r="G46" s="44">
        <v>5000000</v>
      </c>
      <c r="H46" s="54" t="s">
        <v>2290</v>
      </c>
      <c r="I46" s="46" t="s">
        <v>2284</v>
      </c>
      <c r="J46" s="40">
        <v>46020</v>
      </c>
      <c r="K46" s="41" t="s">
        <v>989</v>
      </c>
      <c r="L46" s="285" t="s">
        <v>2281</v>
      </c>
      <c r="M46" s="55"/>
      <c r="N46" s="288">
        <v>46020</v>
      </c>
      <c r="O46" s="41" t="s">
        <v>1448</v>
      </c>
      <c r="P46" s="289">
        <v>46023</v>
      </c>
      <c r="Q46" s="152" t="s">
        <v>2236</v>
      </c>
      <c r="R46" s="41"/>
      <c r="S46" s="290"/>
      <c r="T46" s="291"/>
      <c r="U46" s="292">
        <v>46027</v>
      </c>
      <c r="V46" s="42">
        <v>46035</v>
      </c>
      <c r="W46" s="71" t="s">
        <v>907</v>
      </c>
      <c r="X46" s="289" t="s">
        <v>2237</v>
      </c>
      <c r="Y46" s="277">
        <v>46045</v>
      </c>
      <c r="Z46" s="293" t="s">
        <v>45</v>
      </c>
      <c r="AA46" s="282"/>
    </row>
    <row r="47" spans="1:85" ht="15" hidden="1" customHeight="1">
      <c r="A47" s="283">
        <v>41</v>
      </c>
      <c r="B47" s="37" t="s">
        <v>9</v>
      </c>
      <c r="C47" s="283">
        <v>272</v>
      </c>
      <c r="D47" s="283">
        <v>2025</v>
      </c>
      <c r="E47" s="284" t="s">
        <v>2291</v>
      </c>
      <c r="F47" s="415" t="s">
        <v>70</v>
      </c>
      <c r="G47" s="44">
        <v>6000000</v>
      </c>
      <c r="H47" s="54" t="s">
        <v>2292</v>
      </c>
      <c r="I47" s="46" t="s">
        <v>2284</v>
      </c>
      <c r="J47" s="40">
        <v>46020</v>
      </c>
      <c r="K47" s="41" t="s">
        <v>989</v>
      </c>
      <c r="L47" s="285" t="s">
        <v>2281</v>
      </c>
      <c r="M47" s="51" t="s">
        <v>228</v>
      </c>
      <c r="N47" s="48">
        <v>46023</v>
      </c>
      <c r="O47" s="53" t="s">
        <v>1069</v>
      </c>
      <c r="P47" s="289">
        <v>46023</v>
      </c>
      <c r="Q47" s="152" t="s">
        <v>2236</v>
      </c>
      <c r="R47" s="41"/>
      <c r="S47" s="290"/>
      <c r="T47" s="291"/>
      <c r="U47" s="292">
        <v>46027</v>
      </c>
      <c r="V47" s="155">
        <v>46036</v>
      </c>
      <c r="W47" s="71" t="s">
        <v>907</v>
      </c>
      <c r="X47" s="289" t="s">
        <v>2237</v>
      </c>
      <c r="Y47" s="277">
        <v>46048</v>
      </c>
      <c r="Z47" s="293" t="s">
        <v>45</v>
      </c>
      <c r="AA47" s="282"/>
    </row>
    <row r="48" spans="1:85" ht="15" hidden="1" customHeight="1">
      <c r="A48" s="283">
        <v>42</v>
      </c>
      <c r="B48" s="37" t="s">
        <v>9</v>
      </c>
      <c r="C48" s="283">
        <v>480</v>
      </c>
      <c r="D48" s="283">
        <v>2025</v>
      </c>
      <c r="E48" s="284" t="s">
        <v>2293</v>
      </c>
      <c r="F48" s="415" t="s">
        <v>70</v>
      </c>
      <c r="G48" s="44">
        <v>5000000</v>
      </c>
      <c r="H48" s="54" t="s">
        <v>2294</v>
      </c>
      <c r="I48" s="46" t="s">
        <v>2284</v>
      </c>
      <c r="J48" s="40">
        <v>46020</v>
      </c>
      <c r="K48" s="41" t="s">
        <v>989</v>
      </c>
      <c r="L48" s="285" t="s">
        <v>2281</v>
      </c>
      <c r="M48" s="51" t="s">
        <v>228</v>
      </c>
      <c r="N48" s="48">
        <v>46023</v>
      </c>
      <c r="O48" s="53" t="s">
        <v>1069</v>
      </c>
      <c r="P48" s="289">
        <v>46023</v>
      </c>
      <c r="Q48" s="152" t="s">
        <v>2236</v>
      </c>
      <c r="R48" s="41"/>
      <c r="S48" s="290"/>
      <c r="T48" s="291"/>
      <c r="U48" s="292">
        <v>46027</v>
      </c>
      <c r="V48" s="155">
        <v>46036</v>
      </c>
      <c r="W48" s="71" t="s">
        <v>907</v>
      </c>
      <c r="X48" s="289" t="s">
        <v>2237</v>
      </c>
      <c r="Y48" s="277">
        <v>46049</v>
      </c>
      <c r="Z48" s="293" t="s">
        <v>45</v>
      </c>
      <c r="AA48" s="282"/>
    </row>
    <row r="49" spans="1:85" ht="15" hidden="1" customHeight="1">
      <c r="A49" s="283">
        <v>43</v>
      </c>
      <c r="B49" s="37" t="s">
        <v>9</v>
      </c>
      <c r="C49" s="283">
        <v>482</v>
      </c>
      <c r="D49" s="283">
        <v>2025</v>
      </c>
      <c r="E49" s="284" t="s">
        <v>2295</v>
      </c>
      <c r="F49" s="415" t="s">
        <v>70</v>
      </c>
      <c r="G49" s="44">
        <v>5000000</v>
      </c>
      <c r="H49" s="54" t="s">
        <v>2296</v>
      </c>
      <c r="I49" s="46" t="s">
        <v>2284</v>
      </c>
      <c r="J49" s="40">
        <v>46020</v>
      </c>
      <c r="K49" s="41" t="s">
        <v>989</v>
      </c>
      <c r="L49" s="285" t="s">
        <v>2281</v>
      </c>
      <c r="M49" s="51" t="s">
        <v>228</v>
      </c>
      <c r="N49" s="48">
        <v>46023</v>
      </c>
      <c r="O49" s="53" t="s">
        <v>1069</v>
      </c>
      <c r="P49" s="289">
        <v>46023</v>
      </c>
      <c r="Q49" s="152" t="s">
        <v>2236</v>
      </c>
      <c r="R49" s="41"/>
      <c r="S49" s="290"/>
      <c r="T49" s="291"/>
      <c r="U49" s="292">
        <v>46027</v>
      </c>
      <c r="V49" s="155">
        <v>46036</v>
      </c>
      <c r="W49" s="71" t="s">
        <v>907</v>
      </c>
      <c r="X49" s="289" t="s">
        <v>2237</v>
      </c>
      <c r="Y49" s="277">
        <v>46048</v>
      </c>
      <c r="Z49" s="293" t="s">
        <v>45</v>
      </c>
      <c r="AA49" s="282"/>
    </row>
    <row r="50" spans="1:85" ht="15" hidden="1" customHeight="1">
      <c r="A50" s="283">
        <v>44</v>
      </c>
      <c r="B50" s="37" t="s">
        <v>9</v>
      </c>
      <c r="C50" s="283">
        <v>471</v>
      </c>
      <c r="D50" s="283">
        <v>2025</v>
      </c>
      <c r="E50" s="284" t="s">
        <v>2297</v>
      </c>
      <c r="F50" s="415" t="s">
        <v>70</v>
      </c>
      <c r="G50" s="44">
        <v>5000000</v>
      </c>
      <c r="H50" s="54" t="s">
        <v>2298</v>
      </c>
      <c r="I50" s="46" t="s">
        <v>2284</v>
      </c>
      <c r="J50" s="40">
        <v>46020</v>
      </c>
      <c r="K50" s="41" t="s">
        <v>989</v>
      </c>
      <c r="L50" s="285" t="s">
        <v>2281</v>
      </c>
      <c r="M50" s="55"/>
      <c r="N50" s="48">
        <v>46023</v>
      </c>
      <c r="O50" s="41" t="s">
        <v>1448</v>
      </c>
      <c r="P50" s="289">
        <v>46023</v>
      </c>
      <c r="Q50" s="152" t="s">
        <v>2236</v>
      </c>
      <c r="R50" s="41"/>
      <c r="S50" s="290"/>
      <c r="T50" s="291"/>
      <c r="U50" s="292">
        <v>46027</v>
      </c>
      <c r="V50" s="155">
        <v>46036</v>
      </c>
      <c r="W50" s="71" t="s">
        <v>907</v>
      </c>
      <c r="X50" s="289" t="s">
        <v>2237</v>
      </c>
      <c r="Y50" s="277">
        <v>46048</v>
      </c>
      <c r="Z50" s="293" t="s">
        <v>45</v>
      </c>
      <c r="AA50" s="282"/>
    </row>
    <row r="51" spans="1:85" ht="15" hidden="1" customHeight="1">
      <c r="A51" s="283">
        <v>45</v>
      </c>
      <c r="B51" s="37" t="s">
        <v>9</v>
      </c>
      <c r="C51" s="283">
        <v>78</v>
      </c>
      <c r="D51" s="283">
        <v>2025</v>
      </c>
      <c r="E51" s="284" t="s">
        <v>1157</v>
      </c>
      <c r="F51" s="415" t="s">
        <v>873</v>
      </c>
      <c r="G51" s="44">
        <v>3000000</v>
      </c>
      <c r="H51" s="54" t="s">
        <v>1162</v>
      </c>
      <c r="I51" s="46" t="s">
        <v>2299</v>
      </c>
      <c r="J51" s="40">
        <v>46020</v>
      </c>
      <c r="K51" s="41" t="s">
        <v>989</v>
      </c>
      <c r="L51" s="285" t="s">
        <v>2230</v>
      </c>
      <c r="M51" s="55"/>
      <c r="N51" s="48">
        <v>46023</v>
      </c>
      <c r="O51" s="41" t="s">
        <v>1448</v>
      </c>
      <c r="P51" s="289">
        <v>46023</v>
      </c>
      <c r="Q51" s="152" t="s">
        <v>2236</v>
      </c>
      <c r="R51" s="41"/>
      <c r="S51" s="290"/>
      <c r="T51" s="291"/>
      <c r="U51" s="292">
        <v>46027</v>
      </c>
      <c r="V51" s="155">
        <v>46036</v>
      </c>
      <c r="W51" s="71" t="s">
        <v>907</v>
      </c>
      <c r="X51" s="289" t="s">
        <v>2237</v>
      </c>
      <c r="Y51" s="277">
        <v>46048</v>
      </c>
      <c r="Z51" s="293" t="s">
        <v>45</v>
      </c>
      <c r="AA51" s="282"/>
    </row>
    <row r="52" spans="1:85" ht="15" hidden="1" customHeight="1">
      <c r="A52" s="283">
        <v>46</v>
      </c>
      <c r="B52" s="37" t="s">
        <v>9</v>
      </c>
      <c r="C52" s="283">
        <v>291</v>
      </c>
      <c r="D52" s="283">
        <v>2025</v>
      </c>
      <c r="E52" s="284" t="s">
        <v>2300</v>
      </c>
      <c r="F52" s="415" t="s">
        <v>873</v>
      </c>
      <c r="G52" s="44">
        <v>2900000</v>
      </c>
      <c r="H52" s="54" t="s">
        <v>2301</v>
      </c>
      <c r="I52" s="46" t="s">
        <v>2299</v>
      </c>
      <c r="J52" s="40">
        <v>46020</v>
      </c>
      <c r="K52" s="41" t="s">
        <v>989</v>
      </c>
      <c r="L52" s="285" t="s">
        <v>2230</v>
      </c>
      <c r="M52" s="55"/>
      <c r="N52" s="48">
        <v>46023</v>
      </c>
      <c r="O52" s="41" t="s">
        <v>1448</v>
      </c>
      <c r="P52" s="289">
        <v>46023</v>
      </c>
      <c r="Q52" s="152" t="s">
        <v>2236</v>
      </c>
      <c r="R52" s="41"/>
      <c r="S52" s="290"/>
      <c r="T52" s="291"/>
      <c r="U52" s="292">
        <v>46027</v>
      </c>
      <c r="V52" s="155">
        <v>46036</v>
      </c>
      <c r="W52" s="71" t="s">
        <v>907</v>
      </c>
      <c r="X52" s="289" t="s">
        <v>2237</v>
      </c>
      <c r="Y52" s="277">
        <v>46048</v>
      </c>
      <c r="Z52" s="293" t="s">
        <v>45</v>
      </c>
      <c r="AA52" s="282"/>
    </row>
    <row r="53" spans="1:85" ht="15" hidden="1" customHeight="1">
      <c r="A53" s="283">
        <v>47</v>
      </c>
      <c r="B53" s="37" t="s">
        <v>9</v>
      </c>
      <c r="C53" s="283">
        <v>333</v>
      </c>
      <c r="D53" s="283">
        <v>2025</v>
      </c>
      <c r="E53" s="284" t="s">
        <v>110</v>
      </c>
      <c r="F53" s="415" t="s">
        <v>873</v>
      </c>
      <c r="G53" s="44">
        <v>2900000</v>
      </c>
      <c r="H53" s="54" t="s">
        <v>2301</v>
      </c>
      <c r="I53" s="46" t="s">
        <v>2299</v>
      </c>
      <c r="J53" s="40">
        <v>46020</v>
      </c>
      <c r="K53" s="41" t="s">
        <v>989</v>
      </c>
      <c r="L53" s="285" t="s">
        <v>2230</v>
      </c>
      <c r="M53" s="55"/>
      <c r="N53" s="48">
        <v>46023</v>
      </c>
      <c r="O53" s="41" t="s">
        <v>1448</v>
      </c>
      <c r="P53" s="289">
        <v>46023</v>
      </c>
      <c r="Q53" s="152" t="s">
        <v>2236</v>
      </c>
      <c r="R53" s="41"/>
      <c r="S53" s="290"/>
      <c r="T53" s="291"/>
      <c r="U53" s="292">
        <v>46027</v>
      </c>
      <c r="V53" s="155">
        <v>46036</v>
      </c>
      <c r="W53" s="71" t="s">
        <v>907</v>
      </c>
      <c r="X53" s="289" t="s">
        <v>2237</v>
      </c>
      <c r="Y53" s="277">
        <v>46048</v>
      </c>
      <c r="Z53" s="293" t="s">
        <v>45</v>
      </c>
      <c r="AA53" s="282"/>
    </row>
    <row r="54" spans="1:85" ht="15" hidden="1" customHeight="1">
      <c r="A54" s="283">
        <f>ROW() - ROW(Tabla44781718202426[[#Headers],['#]])</f>
        <v>48</v>
      </c>
      <c r="B54" s="37" t="s">
        <v>9</v>
      </c>
      <c r="C54" s="283">
        <v>279</v>
      </c>
      <c r="D54" s="283">
        <v>2025</v>
      </c>
      <c r="E54" s="284" t="s">
        <v>2135</v>
      </c>
      <c r="F54" s="415" t="s">
        <v>873</v>
      </c>
      <c r="G54" s="44">
        <v>2900000</v>
      </c>
      <c r="H54" s="54" t="s">
        <v>2301</v>
      </c>
      <c r="I54" s="46" t="s">
        <v>2299</v>
      </c>
      <c r="J54" s="40">
        <v>46020</v>
      </c>
      <c r="K54" s="41" t="s">
        <v>989</v>
      </c>
      <c r="L54" s="285" t="s">
        <v>2230</v>
      </c>
      <c r="M54" s="55"/>
      <c r="N54" s="48">
        <v>46023</v>
      </c>
      <c r="O54" s="41" t="s">
        <v>1448</v>
      </c>
      <c r="P54" s="289">
        <v>46023</v>
      </c>
      <c r="Q54" s="152" t="s">
        <v>2236</v>
      </c>
      <c r="R54" s="41"/>
      <c r="S54" s="290"/>
      <c r="T54" s="291"/>
      <c r="U54" s="292">
        <v>46027</v>
      </c>
      <c r="V54" s="155">
        <v>46036</v>
      </c>
      <c r="W54" s="71" t="s">
        <v>907</v>
      </c>
      <c r="X54" s="289" t="s">
        <v>2237</v>
      </c>
      <c r="Y54" s="277">
        <v>46048</v>
      </c>
      <c r="Z54" s="293" t="s">
        <v>45</v>
      </c>
      <c r="AA54" s="282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  <c r="AV54" s="282"/>
      <c r="AW54" s="282"/>
      <c r="AX54" s="282"/>
      <c r="AY54" s="282"/>
      <c r="AZ54" s="282"/>
      <c r="BA54" s="282"/>
      <c r="BB54" s="282"/>
      <c r="BC54" s="282"/>
      <c r="BD54" s="282"/>
      <c r="BE54" s="282"/>
      <c r="BF54" s="282"/>
      <c r="BG54" s="282"/>
      <c r="BH54" s="282"/>
      <c r="BI54" s="282"/>
      <c r="BJ54" s="282"/>
      <c r="BK54" s="282"/>
      <c r="BL54" s="282"/>
      <c r="BM54" s="282"/>
      <c r="BN54" s="282"/>
      <c r="BO54" s="282"/>
      <c r="BP54" s="282"/>
      <c r="BQ54" s="282"/>
      <c r="BR54" s="282"/>
      <c r="BS54" s="282"/>
      <c r="BT54" s="282"/>
      <c r="BU54" s="282"/>
      <c r="BV54" s="282"/>
      <c r="BW54" s="282"/>
      <c r="BX54" s="282"/>
      <c r="BY54" s="282"/>
      <c r="BZ54" s="282"/>
      <c r="CA54" s="282"/>
      <c r="CB54" s="282"/>
      <c r="CC54" s="282"/>
      <c r="CD54" s="282"/>
      <c r="CE54" s="282"/>
      <c r="CF54" s="282"/>
      <c r="CG54" s="282"/>
    </row>
    <row r="55" spans="1:85" ht="15" hidden="1" customHeight="1">
      <c r="A55" s="283">
        <f>ROW() - ROW(Tabla44781718202426[[#Headers],['#]])</f>
        <v>49</v>
      </c>
      <c r="B55" s="37" t="s">
        <v>9</v>
      </c>
      <c r="C55" s="283">
        <v>378</v>
      </c>
      <c r="D55" s="283">
        <v>2025</v>
      </c>
      <c r="E55" s="284" t="s">
        <v>114</v>
      </c>
      <c r="F55" s="415" t="s">
        <v>873</v>
      </c>
      <c r="G55" s="44">
        <v>2900000</v>
      </c>
      <c r="H55" s="54" t="s">
        <v>2301</v>
      </c>
      <c r="I55" s="46" t="s">
        <v>2299</v>
      </c>
      <c r="J55" s="40">
        <v>46020</v>
      </c>
      <c r="K55" s="41" t="s">
        <v>989</v>
      </c>
      <c r="L55" s="285" t="s">
        <v>2230</v>
      </c>
      <c r="M55" s="55"/>
      <c r="N55" s="48">
        <v>46023</v>
      </c>
      <c r="O55" s="41" t="s">
        <v>1448</v>
      </c>
      <c r="P55" s="289">
        <v>46023</v>
      </c>
      <c r="Q55" s="152" t="s">
        <v>2236</v>
      </c>
      <c r="R55" s="41"/>
      <c r="S55" s="290"/>
      <c r="T55" s="291"/>
      <c r="U55" s="292">
        <v>46027</v>
      </c>
      <c r="V55" s="155">
        <v>46036</v>
      </c>
      <c r="W55" s="71" t="s">
        <v>907</v>
      </c>
      <c r="X55" s="289" t="s">
        <v>2237</v>
      </c>
      <c r="Y55" s="277">
        <v>46048</v>
      </c>
      <c r="Z55" s="293" t="s">
        <v>45</v>
      </c>
      <c r="AA55" s="282"/>
      <c r="AB55" s="282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  <c r="AV55" s="282"/>
      <c r="AW55" s="282"/>
      <c r="AX55" s="282"/>
      <c r="AY55" s="282"/>
      <c r="AZ55" s="282"/>
      <c r="BA55" s="282"/>
      <c r="BB55" s="282"/>
      <c r="BC55" s="282"/>
      <c r="BD55" s="282"/>
      <c r="BE55" s="282"/>
      <c r="BF55" s="282"/>
      <c r="BG55" s="282"/>
      <c r="BH55" s="282"/>
      <c r="BI55" s="282"/>
      <c r="BJ55" s="282"/>
      <c r="BK55" s="282"/>
      <c r="BL55" s="282"/>
      <c r="BM55" s="282"/>
      <c r="BN55" s="282"/>
      <c r="BO55" s="282"/>
      <c r="BP55" s="282"/>
      <c r="BQ55" s="282"/>
      <c r="BR55" s="282"/>
      <c r="BS55" s="282"/>
      <c r="BT55" s="282"/>
      <c r="BU55" s="282"/>
      <c r="BV55" s="282"/>
      <c r="BW55" s="282"/>
      <c r="BX55" s="282"/>
      <c r="BY55" s="282"/>
      <c r="BZ55" s="282"/>
      <c r="CA55" s="282"/>
      <c r="CB55" s="282"/>
      <c r="CC55" s="282"/>
      <c r="CD55" s="282"/>
      <c r="CE55" s="282"/>
      <c r="CF55" s="282"/>
      <c r="CG55" s="282"/>
    </row>
    <row r="56" spans="1:85" ht="15" hidden="1" customHeight="1">
      <c r="A56" s="283">
        <f>ROW() - ROW(Tabla44781718202426[[#Headers],['#]])</f>
        <v>50</v>
      </c>
      <c r="B56" s="37" t="s">
        <v>9</v>
      </c>
      <c r="C56" s="283">
        <v>62</v>
      </c>
      <c r="D56" s="283">
        <v>2025</v>
      </c>
      <c r="E56" s="284" t="s">
        <v>2302</v>
      </c>
      <c r="F56" s="415" t="s">
        <v>873</v>
      </c>
      <c r="G56" s="44">
        <v>6000000</v>
      </c>
      <c r="H56" s="54" t="s">
        <v>2303</v>
      </c>
      <c r="I56" s="153" t="s">
        <v>654</v>
      </c>
      <c r="J56" s="40">
        <v>46020</v>
      </c>
      <c r="K56" s="41" t="s">
        <v>989</v>
      </c>
      <c r="L56" s="285" t="s">
        <v>2230</v>
      </c>
      <c r="M56" s="55"/>
      <c r="N56" s="48">
        <v>46023</v>
      </c>
      <c r="O56" s="53" t="s">
        <v>1448</v>
      </c>
      <c r="P56" s="289">
        <v>46023</v>
      </c>
      <c r="Q56" s="152" t="s">
        <v>2236</v>
      </c>
      <c r="R56" s="41"/>
      <c r="S56" s="290"/>
      <c r="T56" s="291"/>
      <c r="U56" s="292">
        <v>46027</v>
      </c>
      <c r="V56" s="155">
        <v>46036</v>
      </c>
      <c r="W56" s="71" t="s">
        <v>907</v>
      </c>
      <c r="X56" s="289" t="s">
        <v>2237</v>
      </c>
      <c r="Y56" s="277">
        <v>46048</v>
      </c>
      <c r="Z56" s="293" t="s">
        <v>45</v>
      </c>
      <c r="AA56" s="282"/>
      <c r="AB56" s="282"/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82"/>
      <c r="AS56" s="282"/>
      <c r="AT56" s="282"/>
      <c r="AU56" s="282"/>
      <c r="AV56" s="282"/>
      <c r="AW56" s="282"/>
      <c r="AX56" s="282"/>
      <c r="AY56" s="282"/>
      <c r="AZ56" s="282"/>
      <c r="BA56" s="282"/>
      <c r="BB56" s="282"/>
      <c r="BC56" s="282"/>
      <c r="BD56" s="282"/>
      <c r="BE56" s="282"/>
      <c r="BF56" s="282"/>
      <c r="BG56" s="282"/>
      <c r="BH56" s="282"/>
      <c r="BI56" s="282"/>
      <c r="BJ56" s="282"/>
      <c r="BK56" s="282"/>
      <c r="BL56" s="282"/>
      <c r="BM56" s="282"/>
      <c r="BN56" s="282"/>
      <c r="BO56" s="282"/>
      <c r="BP56" s="282"/>
      <c r="BQ56" s="282"/>
      <c r="BR56" s="282"/>
      <c r="BS56" s="282"/>
      <c r="BT56" s="282"/>
      <c r="BU56" s="282"/>
      <c r="BV56" s="282"/>
      <c r="BW56" s="282"/>
      <c r="BX56" s="282"/>
      <c r="BY56" s="282"/>
      <c r="BZ56" s="282"/>
      <c r="CA56" s="282"/>
      <c r="CB56" s="282"/>
      <c r="CC56" s="282"/>
      <c r="CD56" s="282"/>
      <c r="CE56" s="282"/>
      <c r="CF56" s="282"/>
      <c r="CG56" s="282"/>
    </row>
    <row r="57" spans="1:85" ht="15" hidden="1" customHeight="1">
      <c r="A57" s="283">
        <f>ROW() - ROW(Tabla44781718202426[[#Headers],['#]])</f>
        <v>51</v>
      </c>
      <c r="B57" s="37" t="s">
        <v>9</v>
      </c>
      <c r="C57" s="283">
        <v>265</v>
      </c>
      <c r="D57" s="283">
        <v>2025</v>
      </c>
      <c r="E57" s="284" t="s">
        <v>2304</v>
      </c>
      <c r="F57" s="415" t="s">
        <v>736</v>
      </c>
      <c r="G57" s="44">
        <v>6000000</v>
      </c>
      <c r="H57" s="54" t="s">
        <v>2305</v>
      </c>
      <c r="I57" s="46" t="s">
        <v>1073</v>
      </c>
      <c r="J57" s="40">
        <v>46020</v>
      </c>
      <c r="K57" s="41" t="s">
        <v>989</v>
      </c>
      <c r="L57" s="285" t="s">
        <v>2230</v>
      </c>
      <c r="M57" s="55"/>
      <c r="N57" s="48">
        <v>46023</v>
      </c>
      <c r="O57" s="53" t="s">
        <v>1448</v>
      </c>
      <c r="P57" s="289">
        <v>46023</v>
      </c>
      <c r="Q57" s="152" t="s">
        <v>2236</v>
      </c>
      <c r="R57" s="41"/>
      <c r="S57" s="290"/>
      <c r="T57" s="291"/>
      <c r="U57" s="292">
        <v>46027</v>
      </c>
      <c r="V57" s="155">
        <v>46036</v>
      </c>
      <c r="W57" s="71" t="s">
        <v>907</v>
      </c>
      <c r="X57" s="289" t="s">
        <v>2237</v>
      </c>
      <c r="Y57" s="277">
        <v>46048</v>
      </c>
      <c r="Z57" s="293" t="s">
        <v>45</v>
      </c>
      <c r="AA57" s="282"/>
      <c r="AB57" s="282"/>
      <c r="AC57" s="282"/>
      <c r="AD57" s="282"/>
      <c r="AE57" s="282"/>
      <c r="AF57" s="282"/>
      <c r="AG57" s="282"/>
      <c r="AH57" s="282"/>
      <c r="AI57" s="282"/>
      <c r="AJ57" s="282"/>
      <c r="AK57" s="282"/>
      <c r="AL57" s="282"/>
      <c r="AM57" s="282"/>
      <c r="AN57" s="282"/>
      <c r="AO57" s="282"/>
      <c r="AP57" s="282"/>
      <c r="AQ57" s="282"/>
      <c r="AR57" s="282"/>
      <c r="AS57" s="282"/>
      <c r="AT57" s="282"/>
      <c r="AU57" s="282"/>
      <c r="AV57" s="282"/>
      <c r="AW57" s="282"/>
      <c r="AX57" s="282"/>
      <c r="AY57" s="282"/>
      <c r="AZ57" s="282"/>
      <c r="BA57" s="282"/>
      <c r="BB57" s="282"/>
      <c r="BC57" s="282"/>
      <c r="BD57" s="282"/>
      <c r="BE57" s="282"/>
      <c r="BF57" s="282"/>
      <c r="BG57" s="282"/>
      <c r="BH57" s="282"/>
      <c r="BI57" s="282"/>
      <c r="BJ57" s="282"/>
      <c r="BK57" s="282"/>
      <c r="BL57" s="282"/>
      <c r="BM57" s="282"/>
      <c r="BN57" s="282"/>
      <c r="BO57" s="282"/>
      <c r="BP57" s="282"/>
      <c r="BQ57" s="282"/>
      <c r="BR57" s="282"/>
      <c r="BS57" s="282"/>
      <c r="BT57" s="282"/>
      <c r="BU57" s="282"/>
      <c r="BV57" s="282"/>
      <c r="BW57" s="282"/>
      <c r="BX57" s="282"/>
      <c r="BY57" s="282"/>
      <c r="BZ57" s="282"/>
      <c r="CA57" s="282"/>
      <c r="CB57" s="282"/>
      <c r="CC57" s="282"/>
      <c r="CD57" s="282"/>
      <c r="CE57" s="282"/>
      <c r="CF57" s="282"/>
      <c r="CG57" s="282"/>
    </row>
    <row r="58" spans="1:85" ht="15" hidden="1" customHeight="1">
      <c r="A58" s="283">
        <f>ROW() - ROW(Tabla44781718202426[[#Headers],['#]])</f>
        <v>52</v>
      </c>
      <c r="B58" s="37" t="s">
        <v>9</v>
      </c>
      <c r="C58" s="283">
        <v>324</v>
      </c>
      <c r="D58" s="283">
        <v>2025</v>
      </c>
      <c r="E58" s="284" t="s">
        <v>2306</v>
      </c>
      <c r="F58" s="415" t="s">
        <v>873</v>
      </c>
      <c r="G58" s="44">
        <v>7500000</v>
      </c>
      <c r="H58" s="54" t="s">
        <v>2307</v>
      </c>
      <c r="I58" s="46" t="s">
        <v>1073</v>
      </c>
      <c r="J58" s="40">
        <v>46020</v>
      </c>
      <c r="K58" s="41" t="s">
        <v>989</v>
      </c>
      <c r="L58" s="285" t="s">
        <v>2230</v>
      </c>
      <c r="M58" s="55"/>
      <c r="N58" s="48">
        <v>46023</v>
      </c>
      <c r="O58" s="53" t="s">
        <v>1448</v>
      </c>
      <c r="P58" s="289">
        <v>46023</v>
      </c>
      <c r="Q58" s="152" t="s">
        <v>2236</v>
      </c>
      <c r="R58" s="41"/>
      <c r="S58" s="290"/>
      <c r="T58" s="291"/>
      <c r="U58" s="292">
        <v>46027</v>
      </c>
      <c r="V58" s="155">
        <v>46036</v>
      </c>
      <c r="W58" s="71" t="s">
        <v>907</v>
      </c>
      <c r="X58" s="289" t="s">
        <v>2237</v>
      </c>
      <c r="Y58" s="277">
        <v>46048</v>
      </c>
      <c r="Z58" s="293" t="s">
        <v>45</v>
      </c>
      <c r="AA58" s="282"/>
      <c r="AB58" s="282"/>
      <c r="AC58" s="282"/>
      <c r="AD58" s="282"/>
      <c r="AE58" s="282"/>
      <c r="AF58" s="282"/>
      <c r="AG58" s="282"/>
      <c r="AH58" s="282"/>
      <c r="AI58" s="282"/>
      <c r="AJ58" s="282"/>
      <c r="AK58" s="282"/>
      <c r="AL58" s="282"/>
      <c r="AM58" s="282"/>
      <c r="AN58" s="282"/>
      <c r="AO58" s="282"/>
      <c r="AP58" s="282"/>
      <c r="AQ58" s="282"/>
      <c r="AR58" s="282"/>
      <c r="AS58" s="282"/>
      <c r="AT58" s="282"/>
      <c r="AU58" s="282"/>
      <c r="AV58" s="282"/>
      <c r="AW58" s="282"/>
      <c r="AX58" s="282"/>
      <c r="AY58" s="282"/>
      <c r="AZ58" s="282"/>
      <c r="BA58" s="282"/>
      <c r="BB58" s="282"/>
      <c r="BC58" s="282"/>
      <c r="BD58" s="282"/>
      <c r="BE58" s="282"/>
      <c r="BF58" s="282"/>
      <c r="BG58" s="282"/>
      <c r="BH58" s="282"/>
      <c r="BI58" s="282"/>
      <c r="BJ58" s="282"/>
      <c r="BK58" s="282"/>
      <c r="BL58" s="282"/>
      <c r="BM58" s="282"/>
      <c r="BN58" s="282"/>
      <c r="BO58" s="282"/>
      <c r="BP58" s="282"/>
      <c r="BQ58" s="282"/>
      <c r="BR58" s="282"/>
      <c r="BS58" s="282"/>
      <c r="BT58" s="282"/>
      <c r="BU58" s="282"/>
      <c r="BV58" s="282"/>
      <c r="BW58" s="282"/>
      <c r="BX58" s="282"/>
      <c r="BY58" s="282"/>
      <c r="BZ58" s="282"/>
      <c r="CA58" s="282"/>
      <c r="CB58" s="282"/>
      <c r="CC58" s="282"/>
      <c r="CD58" s="282"/>
      <c r="CE58" s="282"/>
      <c r="CF58" s="282"/>
      <c r="CG58" s="282"/>
    </row>
    <row r="59" spans="1:85" ht="15" hidden="1" customHeight="1">
      <c r="A59" s="283">
        <f>ROW() - ROW(Tabla44781718202426[[#Headers],['#]])</f>
        <v>53</v>
      </c>
      <c r="B59" s="37" t="s">
        <v>9</v>
      </c>
      <c r="C59" s="283">
        <v>121</v>
      </c>
      <c r="D59" s="283">
        <v>2025</v>
      </c>
      <c r="E59" s="284" t="s">
        <v>2308</v>
      </c>
      <c r="F59" s="415" t="s">
        <v>873</v>
      </c>
      <c r="G59" s="44">
        <v>6000000</v>
      </c>
      <c r="H59" s="54" t="s">
        <v>2309</v>
      </c>
      <c r="I59" s="46" t="s">
        <v>1073</v>
      </c>
      <c r="J59" s="40">
        <v>46020</v>
      </c>
      <c r="K59" s="41" t="s">
        <v>989</v>
      </c>
      <c r="L59" s="285" t="s">
        <v>2230</v>
      </c>
      <c r="M59" s="55"/>
      <c r="N59" s="48">
        <v>46023</v>
      </c>
      <c r="O59" s="53" t="s">
        <v>1448</v>
      </c>
      <c r="P59" s="289">
        <v>46023</v>
      </c>
      <c r="Q59" s="152" t="s">
        <v>2236</v>
      </c>
      <c r="R59" s="41"/>
      <c r="S59" s="290"/>
      <c r="T59" s="291"/>
      <c r="U59" s="292">
        <v>46027</v>
      </c>
      <c r="V59" s="155">
        <v>46036</v>
      </c>
      <c r="W59" s="71" t="s">
        <v>907</v>
      </c>
      <c r="X59" s="289" t="s">
        <v>2237</v>
      </c>
      <c r="Y59" s="277">
        <v>46048</v>
      </c>
      <c r="Z59" s="293" t="s">
        <v>45</v>
      </c>
      <c r="AA59" s="282"/>
      <c r="AB59" s="282"/>
      <c r="AC59" s="282"/>
      <c r="AD59" s="282"/>
      <c r="AE59" s="282"/>
      <c r="AF59" s="282"/>
      <c r="AG59" s="282"/>
      <c r="AH59" s="282"/>
      <c r="AI59" s="282"/>
      <c r="AJ59" s="282"/>
      <c r="AK59" s="282"/>
      <c r="AL59" s="282"/>
      <c r="AM59" s="282"/>
      <c r="AN59" s="282"/>
      <c r="AO59" s="282"/>
      <c r="AP59" s="282"/>
      <c r="AQ59" s="282"/>
      <c r="AR59" s="282"/>
      <c r="AS59" s="282"/>
      <c r="AT59" s="282"/>
      <c r="AU59" s="282"/>
      <c r="AV59" s="282"/>
      <c r="AW59" s="282"/>
      <c r="AX59" s="282"/>
      <c r="AY59" s="282"/>
      <c r="AZ59" s="282"/>
      <c r="BA59" s="282"/>
      <c r="BB59" s="282"/>
      <c r="BC59" s="282"/>
      <c r="BD59" s="282"/>
      <c r="BE59" s="282"/>
      <c r="BF59" s="282"/>
      <c r="BG59" s="282"/>
      <c r="BH59" s="282"/>
      <c r="BI59" s="282"/>
      <c r="BJ59" s="282"/>
      <c r="BK59" s="282"/>
      <c r="BL59" s="282"/>
      <c r="BM59" s="282"/>
      <c r="BN59" s="282"/>
      <c r="BO59" s="282"/>
      <c r="BP59" s="282"/>
      <c r="BQ59" s="282"/>
      <c r="BR59" s="282"/>
      <c r="BS59" s="282"/>
      <c r="BT59" s="282"/>
      <c r="BU59" s="282"/>
      <c r="BV59" s="282"/>
      <c r="BW59" s="282"/>
      <c r="BX59" s="282"/>
      <c r="BY59" s="282"/>
      <c r="BZ59" s="282"/>
      <c r="CA59" s="282"/>
      <c r="CB59" s="282"/>
      <c r="CC59" s="282"/>
      <c r="CD59" s="282"/>
      <c r="CE59" s="282"/>
      <c r="CF59" s="282"/>
      <c r="CG59" s="282"/>
    </row>
    <row r="60" spans="1:85" ht="15" hidden="1" customHeight="1">
      <c r="A60" s="283">
        <f>ROW() - ROW(Tabla44781718202426[[#Headers],['#]])</f>
        <v>54</v>
      </c>
      <c r="B60" s="37" t="s">
        <v>9</v>
      </c>
      <c r="C60" s="283">
        <v>89</v>
      </c>
      <c r="D60" s="283">
        <v>2025</v>
      </c>
      <c r="E60" s="284" t="s">
        <v>1791</v>
      </c>
      <c r="F60" s="415" t="s">
        <v>873</v>
      </c>
      <c r="G60" s="44">
        <v>6000000</v>
      </c>
      <c r="H60" s="54" t="s">
        <v>2310</v>
      </c>
      <c r="I60" s="46" t="s">
        <v>1073</v>
      </c>
      <c r="J60" s="40">
        <v>46020</v>
      </c>
      <c r="K60" s="41" t="s">
        <v>989</v>
      </c>
      <c r="L60" s="285" t="s">
        <v>2230</v>
      </c>
      <c r="M60" s="55"/>
      <c r="N60" s="48">
        <v>46023</v>
      </c>
      <c r="O60" s="53" t="s">
        <v>1448</v>
      </c>
      <c r="P60" s="289">
        <v>46023</v>
      </c>
      <c r="Q60" s="152" t="s">
        <v>2236</v>
      </c>
      <c r="R60" s="41"/>
      <c r="S60" s="290"/>
      <c r="T60" s="291"/>
      <c r="U60" s="292">
        <v>46027</v>
      </c>
      <c r="V60" s="155">
        <v>46036</v>
      </c>
      <c r="W60" s="71" t="s">
        <v>907</v>
      </c>
      <c r="X60" s="289" t="s">
        <v>2237</v>
      </c>
      <c r="Y60" s="277">
        <v>46048</v>
      </c>
      <c r="Z60" s="293" t="s">
        <v>45</v>
      </c>
      <c r="AA60" s="282"/>
      <c r="AB60" s="282"/>
      <c r="AC60" s="282"/>
      <c r="AD60" s="282"/>
      <c r="AE60" s="282"/>
      <c r="AF60" s="282"/>
      <c r="AG60" s="282"/>
      <c r="AH60" s="282"/>
      <c r="AI60" s="282"/>
      <c r="AJ60" s="282"/>
      <c r="AK60" s="282"/>
      <c r="AL60" s="282"/>
      <c r="AM60" s="282"/>
      <c r="AN60" s="282"/>
      <c r="AO60" s="282"/>
      <c r="AP60" s="282"/>
      <c r="AQ60" s="282"/>
      <c r="AR60" s="282"/>
      <c r="AS60" s="282"/>
      <c r="AT60" s="282"/>
      <c r="AU60" s="282"/>
      <c r="AV60" s="282"/>
      <c r="AW60" s="282"/>
      <c r="AX60" s="282"/>
      <c r="AY60" s="282"/>
      <c r="AZ60" s="282"/>
      <c r="BA60" s="282"/>
      <c r="BB60" s="282"/>
      <c r="BC60" s="282"/>
      <c r="BD60" s="282"/>
      <c r="BE60" s="282"/>
      <c r="BF60" s="282"/>
      <c r="BG60" s="282"/>
      <c r="BH60" s="282"/>
      <c r="BI60" s="282"/>
      <c r="BJ60" s="282"/>
      <c r="BK60" s="282"/>
      <c r="BL60" s="282"/>
      <c r="BM60" s="282"/>
      <c r="BN60" s="282"/>
      <c r="BO60" s="282"/>
      <c r="BP60" s="282"/>
      <c r="BQ60" s="282"/>
      <c r="BR60" s="282"/>
      <c r="BS60" s="282"/>
      <c r="BT60" s="282"/>
      <c r="BU60" s="282"/>
      <c r="BV60" s="282"/>
      <c r="BW60" s="282"/>
      <c r="BX60" s="282"/>
      <c r="BY60" s="282"/>
      <c r="BZ60" s="282"/>
      <c r="CA60" s="282"/>
      <c r="CB60" s="282"/>
      <c r="CC60" s="282"/>
      <c r="CD60" s="282"/>
      <c r="CE60" s="282"/>
      <c r="CF60" s="282"/>
      <c r="CG60" s="282"/>
    </row>
    <row r="61" spans="1:85" ht="15" hidden="1" customHeight="1">
      <c r="A61" s="283">
        <f>ROW() - ROW(Tabla44781718202426[[#Headers],['#]])</f>
        <v>55</v>
      </c>
      <c r="B61" s="37" t="s">
        <v>9</v>
      </c>
      <c r="C61" s="283">
        <v>2</v>
      </c>
      <c r="D61" s="283">
        <v>2025</v>
      </c>
      <c r="E61" s="284" t="s">
        <v>2311</v>
      </c>
      <c r="F61" s="415" t="s">
        <v>873</v>
      </c>
      <c r="G61" s="44">
        <v>11200000</v>
      </c>
      <c r="H61" s="54" t="s">
        <v>2312</v>
      </c>
      <c r="I61" s="46" t="s">
        <v>1073</v>
      </c>
      <c r="J61" s="40">
        <v>46020</v>
      </c>
      <c r="K61" s="41" t="s">
        <v>989</v>
      </c>
      <c r="L61" s="285" t="s">
        <v>2230</v>
      </c>
      <c r="M61" s="55"/>
      <c r="N61" s="48">
        <v>46023</v>
      </c>
      <c r="O61" s="53" t="s">
        <v>1448</v>
      </c>
      <c r="P61" s="289">
        <v>46023</v>
      </c>
      <c r="Q61" s="152" t="s">
        <v>2236</v>
      </c>
      <c r="R61" s="41"/>
      <c r="S61" s="290"/>
      <c r="T61" s="291"/>
      <c r="U61" s="292">
        <v>46027</v>
      </c>
      <c r="V61" s="155">
        <v>46036</v>
      </c>
      <c r="W61" s="71" t="s">
        <v>907</v>
      </c>
      <c r="X61" s="289" t="s">
        <v>2237</v>
      </c>
      <c r="Y61" s="277">
        <v>46048</v>
      </c>
      <c r="Z61" s="293" t="s">
        <v>45</v>
      </c>
      <c r="AA61" s="282"/>
    </row>
    <row r="62" spans="1:85" ht="15" hidden="1" customHeight="1">
      <c r="A62" s="283">
        <f>ROW() - ROW(Tabla44781718202426[[#Headers],['#]])</f>
        <v>56</v>
      </c>
      <c r="B62" s="37" t="s">
        <v>9</v>
      </c>
      <c r="C62" s="283">
        <v>32</v>
      </c>
      <c r="D62" s="283">
        <v>2025</v>
      </c>
      <c r="E62" s="284" t="s">
        <v>2313</v>
      </c>
      <c r="F62" s="415" t="s">
        <v>873</v>
      </c>
      <c r="G62" s="44">
        <v>6000000</v>
      </c>
      <c r="H62" s="54" t="s">
        <v>2314</v>
      </c>
      <c r="I62" s="46" t="s">
        <v>1073</v>
      </c>
      <c r="J62" s="40">
        <v>46020</v>
      </c>
      <c r="K62" s="41" t="s">
        <v>989</v>
      </c>
      <c r="L62" s="285" t="s">
        <v>2230</v>
      </c>
      <c r="M62" s="55"/>
      <c r="N62" s="48">
        <v>46023</v>
      </c>
      <c r="O62" s="53" t="s">
        <v>1448</v>
      </c>
      <c r="P62" s="289">
        <v>46023</v>
      </c>
      <c r="Q62" s="152" t="s">
        <v>2236</v>
      </c>
      <c r="R62" s="41"/>
      <c r="S62" s="290"/>
      <c r="T62" s="291"/>
      <c r="U62" s="292">
        <v>46027</v>
      </c>
      <c r="V62" s="155">
        <v>46036</v>
      </c>
      <c r="W62" s="71" t="s">
        <v>907</v>
      </c>
      <c r="X62" s="289" t="s">
        <v>2237</v>
      </c>
      <c r="Y62" s="277">
        <v>46048</v>
      </c>
      <c r="Z62" s="293" t="s">
        <v>45</v>
      </c>
      <c r="AA62" s="282"/>
    </row>
    <row r="63" spans="1:85" ht="15" hidden="1" customHeight="1">
      <c r="A63" s="283">
        <f>ROW() - ROW(Tabla44781718202426[[#Headers],['#]])</f>
        <v>57</v>
      </c>
      <c r="B63" s="37" t="s">
        <v>9</v>
      </c>
      <c r="C63" s="283">
        <v>206</v>
      </c>
      <c r="D63" s="283">
        <v>2025</v>
      </c>
      <c r="E63" s="284" t="s">
        <v>1801</v>
      </c>
      <c r="F63" s="415" t="s">
        <v>873</v>
      </c>
      <c r="G63" s="44">
        <v>6000000</v>
      </c>
      <c r="H63" s="54" t="s">
        <v>2275</v>
      </c>
      <c r="I63" s="46" t="s">
        <v>2315</v>
      </c>
      <c r="J63" s="40">
        <v>46020</v>
      </c>
      <c r="K63" s="41" t="s">
        <v>989</v>
      </c>
      <c r="L63" s="285" t="s">
        <v>2230</v>
      </c>
      <c r="M63" s="55"/>
      <c r="N63" s="48">
        <v>46023</v>
      </c>
      <c r="O63" s="41" t="s">
        <v>1448</v>
      </c>
      <c r="P63" s="289">
        <v>46023</v>
      </c>
      <c r="Q63" s="152" t="s">
        <v>2236</v>
      </c>
      <c r="R63" s="41"/>
      <c r="S63" s="290"/>
      <c r="T63" s="291"/>
      <c r="U63" s="292">
        <v>46027</v>
      </c>
      <c r="V63" s="155">
        <v>46036</v>
      </c>
      <c r="W63" s="71" t="s">
        <v>907</v>
      </c>
      <c r="X63" s="289" t="s">
        <v>2237</v>
      </c>
      <c r="Y63" s="277">
        <v>46048</v>
      </c>
      <c r="Z63" s="293" t="s">
        <v>45</v>
      </c>
      <c r="AA63" s="282"/>
    </row>
    <row r="64" spans="1:85" ht="15" hidden="1" customHeight="1">
      <c r="A64" s="283">
        <f>ROW() - ROW(Tabla44781718202426[[#Headers],['#]])</f>
        <v>58</v>
      </c>
      <c r="B64" s="37" t="s">
        <v>9</v>
      </c>
      <c r="C64" s="283">
        <v>180</v>
      </c>
      <c r="D64" s="283">
        <v>2025</v>
      </c>
      <c r="E64" s="284" t="s">
        <v>2316</v>
      </c>
      <c r="F64" s="415" t="s">
        <v>873</v>
      </c>
      <c r="G64" s="44">
        <v>4000000</v>
      </c>
      <c r="H64" s="54" t="s">
        <v>2275</v>
      </c>
      <c r="I64" s="46" t="s">
        <v>2315</v>
      </c>
      <c r="J64" s="40">
        <v>46020</v>
      </c>
      <c r="K64" s="41" t="s">
        <v>989</v>
      </c>
      <c r="L64" s="285" t="s">
        <v>2230</v>
      </c>
      <c r="M64" s="55"/>
      <c r="N64" s="48">
        <v>46023</v>
      </c>
      <c r="O64" s="41" t="s">
        <v>1448</v>
      </c>
      <c r="P64" s="289">
        <v>46023</v>
      </c>
      <c r="Q64" s="152" t="s">
        <v>2236</v>
      </c>
      <c r="R64" s="41"/>
      <c r="S64" s="290"/>
      <c r="T64" s="291"/>
      <c r="U64" s="292">
        <v>46027</v>
      </c>
      <c r="V64" s="155">
        <v>46036</v>
      </c>
      <c r="W64" s="71" t="s">
        <v>907</v>
      </c>
      <c r="X64" s="289" t="s">
        <v>2237</v>
      </c>
      <c r="Y64" s="277">
        <v>46048</v>
      </c>
      <c r="Z64" s="293" t="s">
        <v>45</v>
      </c>
      <c r="AA64" s="282"/>
    </row>
    <row r="65" spans="1:27" ht="15" hidden="1" customHeight="1">
      <c r="A65" s="283">
        <f>ROW() - ROW(Tabla44781718202426[[#Headers],['#]])</f>
        <v>59</v>
      </c>
      <c r="B65" s="37" t="s">
        <v>9</v>
      </c>
      <c r="C65" s="283">
        <v>175</v>
      </c>
      <c r="D65" s="283">
        <v>2025</v>
      </c>
      <c r="E65" s="284" t="s">
        <v>1810</v>
      </c>
      <c r="F65" s="415" t="s">
        <v>873</v>
      </c>
      <c r="G65" s="44">
        <v>4000000</v>
      </c>
      <c r="H65" s="54" t="s">
        <v>2275</v>
      </c>
      <c r="I65" s="46" t="s">
        <v>2315</v>
      </c>
      <c r="J65" s="40">
        <v>46020</v>
      </c>
      <c r="K65" s="41" t="s">
        <v>989</v>
      </c>
      <c r="L65" s="285" t="s">
        <v>2230</v>
      </c>
      <c r="M65" s="55"/>
      <c r="N65" s="48">
        <v>46023</v>
      </c>
      <c r="O65" s="41" t="s">
        <v>1448</v>
      </c>
      <c r="P65" s="289">
        <v>46023</v>
      </c>
      <c r="Q65" s="152" t="s">
        <v>2236</v>
      </c>
      <c r="R65" s="41"/>
      <c r="S65" s="290"/>
      <c r="T65" s="291"/>
      <c r="U65" s="292">
        <v>46027</v>
      </c>
      <c r="V65" s="155">
        <v>46036</v>
      </c>
      <c r="W65" s="71" t="s">
        <v>907</v>
      </c>
      <c r="X65" s="289" t="s">
        <v>2237</v>
      </c>
      <c r="Y65" s="277">
        <v>46048</v>
      </c>
      <c r="Z65" s="293" t="s">
        <v>45</v>
      </c>
      <c r="AA65" s="282"/>
    </row>
    <row r="66" spans="1:27" ht="15" hidden="1" customHeight="1">
      <c r="A66" s="283">
        <f>ROW() - ROW(Tabla44781718202426[[#Headers],['#]])</f>
        <v>60</v>
      </c>
      <c r="B66" s="37" t="s">
        <v>9</v>
      </c>
      <c r="C66" s="283">
        <v>288</v>
      </c>
      <c r="D66" s="283">
        <v>2025</v>
      </c>
      <c r="E66" s="284" t="s">
        <v>2317</v>
      </c>
      <c r="F66" s="415" t="s">
        <v>873</v>
      </c>
      <c r="G66" s="44">
        <v>3100000</v>
      </c>
      <c r="H66" s="54" t="s">
        <v>2318</v>
      </c>
      <c r="I66" s="46" t="s">
        <v>2315</v>
      </c>
      <c r="J66" s="40">
        <v>46020</v>
      </c>
      <c r="K66" s="41" t="s">
        <v>989</v>
      </c>
      <c r="L66" s="285" t="s">
        <v>2230</v>
      </c>
      <c r="M66" s="55"/>
      <c r="N66" s="48">
        <v>46023</v>
      </c>
      <c r="O66" s="41" t="s">
        <v>1448</v>
      </c>
      <c r="P66" s="289">
        <v>46023</v>
      </c>
      <c r="Q66" s="152" t="s">
        <v>2236</v>
      </c>
      <c r="R66" s="41"/>
      <c r="S66" s="290"/>
      <c r="T66" s="291"/>
      <c r="U66" s="292">
        <v>46027</v>
      </c>
      <c r="V66" s="155">
        <v>46036</v>
      </c>
      <c r="W66" s="71" t="s">
        <v>907</v>
      </c>
      <c r="X66" s="289" t="s">
        <v>2237</v>
      </c>
      <c r="Y66" s="277">
        <v>46048</v>
      </c>
      <c r="Z66" s="293" t="s">
        <v>45</v>
      </c>
      <c r="AA66" s="282"/>
    </row>
    <row r="67" spans="1:27" ht="15" hidden="1" customHeight="1">
      <c r="A67" s="283">
        <f>ROW() - ROW(Tabla44781718202426[[#Headers],['#]])</f>
        <v>61</v>
      </c>
      <c r="B67" s="37" t="s">
        <v>9</v>
      </c>
      <c r="C67" s="283">
        <v>69</v>
      </c>
      <c r="D67" s="283">
        <v>2025</v>
      </c>
      <c r="E67" s="284" t="s">
        <v>2319</v>
      </c>
      <c r="F67" s="415" t="s">
        <v>873</v>
      </c>
      <c r="G67" s="44">
        <v>4000000</v>
      </c>
      <c r="H67" s="54" t="s">
        <v>2116</v>
      </c>
      <c r="I67" s="46" t="s">
        <v>2315</v>
      </c>
      <c r="J67" s="40">
        <v>46020</v>
      </c>
      <c r="K67" s="41" t="s">
        <v>989</v>
      </c>
      <c r="L67" s="285" t="s">
        <v>2230</v>
      </c>
      <c r="M67" s="55"/>
      <c r="N67" s="48">
        <v>46023</v>
      </c>
      <c r="O67" s="41" t="s">
        <v>1448</v>
      </c>
      <c r="P67" s="289">
        <v>46023</v>
      </c>
      <c r="Q67" s="152" t="s">
        <v>2236</v>
      </c>
      <c r="R67" s="41"/>
      <c r="S67" s="290"/>
      <c r="T67" s="291"/>
      <c r="U67" s="292">
        <v>46027</v>
      </c>
      <c r="V67" s="155">
        <v>46036</v>
      </c>
      <c r="W67" s="71" t="s">
        <v>907</v>
      </c>
      <c r="X67" s="289" t="s">
        <v>2237</v>
      </c>
      <c r="Y67" s="277">
        <v>46048</v>
      </c>
      <c r="Z67" s="293" t="s">
        <v>45</v>
      </c>
      <c r="AA67" s="282"/>
    </row>
    <row r="68" spans="1:27" ht="15" hidden="1" customHeight="1">
      <c r="A68" s="283">
        <f>ROW() - ROW(Tabla44781718202426[[#Headers],['#]])</f>
        <v>62</v>
      </c>
      <c r="B68" s="37" t="s">
        <v>9</v>
      </c>
      <c r="C68" s="283">
        <v>198</v>
      </c>
      <c r="D68" s="283">
        <v>2025</v>
      </c>
      <c r="E68" s="284" t="s">
        <v>2320</v>
      </c>
      <c r="F68" s="415" t="s">
        <v>873</v>
      </c>
      <c r="G68" s="44">
        <v>4000000</v>
      </c>
      <c r="H68" s="54" t="s">
        <v>2321</v>
      </c>
      <c r="I68" s="46" t="s">
        <v>2315</v>
      </c>
      <c r="J68" s="40">
        <v>46020</v>
      </c>
      <c r="K68" s="41" t="s">
        <v>989</v>
      </c>
      <c r="L68" s="285" t="s">
        <v>2230</v>
      </c>
      <c r="M68" s="55"/>
      <c r="N68" s="48">
        <v>46023</v>
      </c>
      <c r="O68" s="41" t="s">
        <v>1448</v>
      </c>
      <c r="P68" s="289">
        <v>46023</v>
      </c>
      <c r="Q68" s="152" t="s">
        <v>2236</v>
      </c>
      <c r="R68" s="41"/>
      <c r="S68" s="290"/>
      <c r="T68" s="291"/>
      <c r="U68" s="292">
        <v>46027</v>
      </c>
      <c r="V68" s="155">
        <v>46036</v>
      </c>
      <c r="W68" s="71" t="s">
        <v>907</v>
      </c>
      <c r="X68" s="289" t="s">
        <v>2237</v>
      </c>
      <c r="Y68" s="277">
        <v>46048</v>
      </c>
      <c r="Z68" s="293" t="s">
        <v>45</v>
      </c>
      <c r="AA68" s="282"/>
    </row>
    <row r="69" spans="1:27" ht="15" hidden="1" customHeight="1">
      <c r="A69" s="283">
        <f>ROW() - ROW(Tabla44781718202426[[#Headers],['#]])</f>
        <v>63</v>
      </c>
      <c r="B69" s="37" t="s">
        <v>9</v>
      </c>
      <c r="C69" s="283">
        <v>465</v>
      </c>
      <c r="D69" s="283">
        <v>2025</v>
      </c>
      <c r="E69" s="284" t="s">
        <v>2322</v>
      </c>
      <c r="F69" s="415" t="s">
        <v>873</v>
      </c>
      <c r="G69" s="44">
        <v>4000000</v>
      </c>
      <c r="H69" s="54" t="s">
        <v>2323</v>
      </c>
      <c r="I69" s="46" t="s">
        <v>2315</v>
      </c>
      <c r="J69" s="40">
        <v>46020</v>
      </c>
      <c r="K69" s="41" t="s">
        <v>989</v>
      </c>
      <c r="L69" s="285" t="s">
        <v>2230</v>
      </c>
      <c r="M69" s="55"/>
      <c r="N69" s="48">
        <v>46023</v>
      </c>
      <c r="O69" s="41" t="s">
        <v>1448</v>
      </c>
      <c r="P69" s="289">
        <v>46023</v>
      </c>
      <c r="Q69" s="152" t="s">
        <v>2236</v>
      </c>
      <c r="R69" s="41"/>
      <c r="S69" s="290"/>
      <c r="T69" s="291"/>
      <c r="U69" s="292">
        <v>46027</v>
      </c>
      <c r="V69" s="155">
        <v>46036</v>
      </c>
      <c r="W69" s="71" t="s">
        <v>907</v>
      </c>
      <c r="X69" s="289" t="s">
        <v>2237</v>
      </c>
      <c r="Y69" s="277">
        <v>46048</v>
      </c>
      <c r="Z69" s="293" t="s">
        <v>45</v>
      </c>
      <c r="AA69" s="282"/>
    </row>
    <row r="70" spans="1:27" ht="15" hidden="1" customHeight="1">
      <c r="A70" s="283">
        <f>ROW() - ROW(Tabla44781718202426[[#Headers],['#]])</f>
        <v>64</v>
      </c>
      <c r="B70" s="37" t="s">
        <v>9</v>
      </c>
      <c r="C70" s="283">
        <v>260</v>
      </c>
      <c r="D70" s="283">
        <v>2025</v>
      </c>
      <c r="E70" s="284" t="s">
        <v>2324</v>
      </c>
      <c r="F70" s="415" t="s">
        <v>873</v>
      </c>
      <c r="G70" s="44">
        <v>3100000</v>
      </c>
      <c r="H70" s="54" t="s">
        <v>2325</v>
      </c>
      <c r="I70" s="46" t="s">
        <v>2315</v>
      </c>
      <c r="J70" s="40">
        <v>46020</v>
      </c>
      <c r="K70" s="41" t="s">
        <v>989</v>
      </c>
      <c r="L70" s="285" t="s">
        <v>2230</v>
      </c>
      <c r="M70" s="55"/>
      <c r="N70" s="48">
        <v>46023</v>
      </c>
      <c r="O70" s="41" t="s">
        <v>1448</v>
      </c>
      <c r="P70" s="289">
        <v>46023</v>
      </c>
      <c r="Q70" s="152" t="s">
        <v>2236</v>
      </c>
      <c r="R70" s="41"/>
      <c r="S70" s="290"/>
      <c r="T70" s="291"/>
      <c r="U70" s="292">
        <v>46027</v>
      </c>
      <c r="V70" s="155">
        <v>46036</v>
      </c>
      <c r="W70" s="71" t="s">
        <v>907</v>
      </c>
      <c r="X70" s="289" t="s">
        <v>2237</v>
      </c>
      <c r="Y70" s="277">
        <v>46048</v>
      </c>
      <c r="Z70" s="293" t="s">
        <v>45</v>
      </c>
      <c r="AA70" s="282"/>
    </row>
    <row r="71" spans="1:27" ht="15" hidden="1" customHeight="1">
      <c r="A71" s="283">
        <f>ROW() - ROW(Tabla44781718202426[[#Headers],['#]])</f>
        <v>65</v>
      </c>
      <c r="B71" s="37" t="s">
        <v>9</v>
      </c>
      <c r="C71" s="283">
        <v>199</v>
      </c>
      <c r="D71" s="283">
        <v>2025</v>
      </c>
      <c r="E71" s="284" t="s">
        <v>1803</v>
      </c>
      <c r="F71" s="415" t="s">
        <v>873</v>
      </c>
      <c r="G71" s="44">
        <v>4000000</v>
      </c>
      <c r="H71" s="54" t="s">
        <v>2326</v>
      </c>
      <c r="I71" s="46" t="s">
        <v>2315</v>
      </c>
      <c r="J71" s="40">
        <v>46020</v>
      </c>
      <c r="K71" s="41" t="s">
        <v>989</v>
      </c>
      <c r="L71" s="285" t="s">
        <v>2230</v>
      </c>
      <c r="M71" s="55"/>
      <c r="N71" s="48">
        <v>46023</v>
      </c>
      <c r="O71" s="41" t="s">
        <v>1448</v>
      </c>
      <c r="P71" s="289">
        <v>46023</v>
      </c>
      <c r="Q71" s="152" t="s">
        <v>2236</v>
      </c>
      <c r="R71" s="41"/>
      <c r="S71" s="290"/>
      <c r="T71" s="291"/>
      <c r="U71" s="292">
        <v>46027</v>
      </c>
      <c r="V71" s="155">
        <v>46036</v>
      </c>
      <c r="W71" s="71" t="s">
        <v>907</v>
      </c>
      <c r="X71" s="289" t="s">
        <v>2237</v>
      </c>
      <c r="Y71" s="277">
        <v>46048</v>
      </c>
      <c r="Z71" s="293" t="s">
        <v>45</v>
      </c>
      <c r="AA71" s="282"/>
    </row>
    <row r="72" spans="1:27" ht="15" hidden="1" customHeight="1">
      <c r="A72" s="283">
        <f>ROW() - ROW(Tabla44781718202426[[#Headers],['#]])</f>
        <v>66</v>
      </c>
      <c r="B72" s="37" t="s">
        <v>9</v>
      </c>
      <c r="C72" s="283">
        <v>176</v>
      </c>
      <c r="D72" s="283">
        <v>2025</v>
      </c>
      <c r="E72" s="284" t="s">
        <v>2327</v>
      </c>
      <c r="F72" s="415" t="s">
        <v>736</v>
      </c>
      <c r="G72" s="44">
        <v>4000000</v>
      </c>
      <c r="H72" s="54" t="s">
        <v>2328</v>
      </c>
      <c r="I72" s="46" t="s">
        <v>2315</v>
      </c>
      <c r="J72" s="40">
        <v>46020</v>
      </c>
      <c r="K72" s="41" t="s">
        <v>989</v>
      </c>
      <c r="L72" s="285" t="s">
        <v>2230</v>
      </c>
      <c r="M72" s="55"/>
      <c r="N72" s="48">
        <v>46023</v>
      </c>
      <c r="O72" s="41" t="s">
        <v>1448</v>
      </c>
      <c r="P72" s="289">
        <v>46023</v>
      </c>
      <c r="Q72" s="152" t="s">
        <v>2236</v>
      </c>
      <c r="R72" s="41"/>
      <c r="S72" s="290"/>
      <c r="T72" s="291"/>
      <c r="U72" s="292">
        <v>46027</v>
      </c>
      <c r="V72" s="155">
        <v>46036</v>
      </c>
      <c r="W72" s="71" t="s">
        <v>907</v>
      </c>
      <c r="X72" s="289" t="s">
        <v>2237</v>
      </c>
      <c r="Y72" s="279">
        <v>46048</v>
      </c>
      <c r="Z72" s="293" t="s">
        <v>45</v>
      </c>
      <c r="AA72" s="282"/>
    </row>
    <row r="73" spans="1:27" ht="15" hidden="1" customHeight="1">
      <c r="A73" s="283">
        <f>ROW() - ROW(Tabla44781718202426[[#Headers],['#]])</f>
        <v>67</v>
      </c>
      <c r="B73" s="37" t="s">
        <v>9</v>
      </c>
      <c r="C73" s="283">
        <v>176</v>
      </c>
      <c r="D73" s="283">
        <v>2025</v>
      </c>
      <c r="E73" s="284" t="s">
        <v>2327</v>
      </c>
      <c r="F73" s="415" t="s">
        <v>873</v>
      </c>
      <c r="G73" s="44">
        <v>4000000</v>
      </c>
      <c r="H73" s="54" t="s">
        <v>1244</v>
      </c>
      <c r="I73" s="46" t="s">
        <v>2315</v>
      </c>
      <c r="J73" s="40">
        <v>46020</v>
      </c>
      <c r="K73" s="41" t="s">
        <v>989</v>
      </c>
      <c r="L73" s="285" t="s">
        <v>2230</v>
      </c>
      <c r="M73" s="55"/>
      <c r="N73" s="48">
        <v>46023</v>
      </c>
      <c r="O73" s="41" t="s">
        <v>1448</v>
      </c>
      <c r="P73" s="289">
        <v>46023</v>
      </c>
      <c r="Q73" s="152" t="s">
        <v>2236</v>
      </c>
      <c r="R73" s="41"/>
      <c r="S73" s="290"/>
      <c r="T73" s="291"/>
      <c r="U73" s="292">
        <v>46027</v>
      </c>
      <c r="V73" s="155">
        <v>46036</v>
      </c>
      <c r="W73" s="71" t="s">
        <v>907</v>
      </c>
      <c r="X73" s="289" t="s">
        <v>2237</v>
      </c>
      <c r="Y73" s="279">
        <v>46048</v>
      </c>
      <c r="Z73" s="293" t="s">
        <v>45</v>
      </c>
      <c r="AA73" s="282"/>
    </row>
    <row r="74" spans="1:27" ht="15" hidden="1" customHeight="1">
      <c r="A74" s="283">
        <f>ROW() - ROW(Tabla44781718202426[[#Headers],['#]])</f>
        <v>68</v>
      </c>
      <c r="B74" s="37" t="s">
        <v>9</v>
      </c>
      <c r="C74" s="283">
        <v>289</v>
      </c>
      <c r="D74" s="283">
        <v>2025</v>
      </c>
      <c r="E74" s="284" t="s">
        <v>1362</v>
      </c>
      <c r="F74" s="415" t="s">
        <v>736</v>
      </c>
      <c r="G74" s="44">
        <v>3100000</v>
      </c>
      <c r="H74" s="54" t="s">
        <v>2329</v>
      </c>
      <c r="I74" s="46" t="s">
        <v>2315</v>
      </c>
      <c r="J74" s="40">
        <v>46020</v>
      </c>
      <c r="K74" s="41" t="s">
        <v>989</v>
      </c>
      <c r="L74" s="285" t="s">
        <v>2230</v>
      </c>
      <c r="M74" s="55"/>
      <c r="N74" s="48">
        <v>46023</v>
      </c>
      <c r="O74" s="41" t="s">
        <v>1448</v>
      </c>
      <c r="P74" s="289">
        <v>46023</v>
      </c>
      <c r="Q74" s="152" t="s">
        <v>2236</v>
      </c>
      <c r="R74" s="41"/>
      <c r="S74" s="290"/>
      <c r="T74" s="291"/>
      <c r="U74" s="292">
        <v>46027</v>
      </c>
      <c r="V74" s="155">
        <v>46041</v>
      </c>
      <c r="W74" s="71" t="s">
        <v>907</v>
      </c>
      <c r="X74" s="289" t="s">
        <v>2237</v>
      </c>
      <c r="Y74" s="277">
        <v>46045</v>
      </c>
      <c r="Z74" s="293" t="s">
        <v>45</v>
      </c>
      <c r="AA74" s="282"/>
    </row>
    <row r="75" spans="1:27" ht="15" hidden="1" customHeight="1">
      <c r="A75" s="283">
        <f>ROW() - ROW(Tabla44781718202426[[#Headers],['#]])</f>
        <v>69</v>
      </c>
      <c r="B75" s="37" t="s">
        <v>9</v>
      </c>
      <c r="C75" s="283">
        <v>241</v>
      </c>
      <c r="D75" s="283">
        <v>2025</v>
      </c>
      <c r="E75" s="284" t="s">
        <v>282</v>
      </c>
      <c r="F75" s="415" t="s">
        <v>873</v>
      </c>
      <c r="G75" s="44">
        <v>2500000</v>
      </c>
      <c r="H75" s="54" t="s">
        <v>2330</v>
      </c>
      <c r="I75" s="46" t="s">
        <v>2315</v>
      </c>
      <c r="J75" s="40">
        <v>46020</v>
      </c>
      <c r="K75" s="41" t="s">
        <v>989</v>
      </c>
      <c r="L75" s="285" t="s">
        <v>2230</v>
      </c>
      <c r="M75" s="55"/>
      <c r="N75" s="48">
        <v>46023</v>
      </c>
      <c r="O75" s="41" t="s">
        <v>1448</v>
      </c>
      <c r="P75" s="289">
        <v>46023</v>
      </c>
      <c r="Q75" s="152" t="s">
        <v>2236</v>
      </c>
      <c r="R75" s="41"/>
      <c r="S75" s="290"/>
      <c r="T75" s="291"/>
      <c r="U75" s="292">
        <v>46027</v>
      </c>
      <c r="V75" s="155">
        <v>46036</v>
      </c>
      <c r="W75" s="71" t="s">
        <v>907</v>
      </c>
      <c r="X75" s="289" t="s">
        <v>2237</v>
      </c>
      <c r="Y75" s="277">
        <v>46048</v>
      </c>
      <c r="Z75" s="293" t="s">
        <v>45</v>
      </c>
      <c r="AA75" s="282"/>
    </row>
    <row r="76" spans="1:27" ht="15" hidden="1" customHeight="1">
      <c r="A76" s="283">
        <f>ROW() - ROW(Tabla44781718202426[[#Headers],['#]])</f>
        <v>70</v>
      </c>
      <c r="B76" s="37" t="s">
        <v>9</v>
      </c>
      <c r="C76" s="283">
        <v>209</v>
      </c>
      <c r="D76" s="283">
        <v>2025</v>
      </c>
      <c r="E76" s="284" t="s">
        <v>508</v>
      </c>
      <c r="F76" s="415" t="s">
        <v>1248</v>
      </c>
      <c r="G76" s="44">
        <v>4000000</v>
      </c>
      <c r="H76" s="54" t="s">
        <v>2331</v>
      </c>
      <c r="I76" s="46" t="s">
        <v>2315</v>
      </c>
      <c r="J76" s="40">
        <v>46020</v>
      </c>
      <c r="K76" s="41" t="s">
        <v>989</v>
      </c>
      <c r="L76" s="285" t="s">
        <v>2230</v>
      </c>
      <c r="M76" s="55"/>
      <c r="N76" s="48">
        <v>46023</v>
      </c>
      <c r="O76" s="41" t="s">
        <v>1448</v>
      </c>
      <c r="P76" s="289">
        <v>46023</v>
      </c>
      <c r="Q76" s="152" t="s">
        <v>2236</v>
      </c>
      <c r="R76" s="41"/>
      <c r="S76" s="290"/>
      <c r="T76" s="291"/>
      <c r="U76" s="292">
        <v>46027</v>
      </c>
      <c r="V76" s="155">
        <v>46036</v>
      </c>
      <c r="W76" s="71" t="s">
        <v>907</v>
      </c>
      <c r="X76" s="289" t="s">
        <v>2237</v>
      </c>
      <c r="Y76" s="277">
        <v>46048</v>
      </c>
      <c r="Z76" s="293" t="s">
        <v>45</v>
      </c>
      <c r="AA76" s="282"/>
    </row>
    <row r="77" spans="1:27" ht="15" hidden="1" customHeight="1">
      <c r="A77" s="283">
        <f>ROW() - ROW(Tabla44781718202426[[#Headers],['#]])</f>
        <v>71</v>
      </c>
      <c r="B77" s="37" t="s">
        <v>9</v>
      </c>
      <c r="C77" s="283">
        <v>299</v>
      </c>
      <c r="D77" s="283">
        <v>2025</v>
      </c>
      <c r="E77" s="284" t="s">
        <v>2332</v>
      </c>
      <c r="F77" s="415" t="s">
        <v>873</v>
      </c>
      <c r="G77" s="44">
        <v>4900000</v>
      </c>
      <c r="H77" s="54" t="s">
        <v>2333</v>
      </c>
      <c r="I77" s="46" t="s">
        <v>2315</v>
      </c>
      <c r="J77" s="40">
        <v>46020</v>
      </c>
      <c r="K77" s="41" t="s">
        <v>989</v>
      </c>
      <c r="L77" s="285" t="s">
        <v>2230</v>
      </c>
      <c r="M77" s="55"/>
      <c r="N77" s="48">
        <v>46023</v>
      </c>
      <c r="O77" s="41" t="s">
        <v>1448</v>
      </c>
      <c r="P77" s="289">
        <v>46023</v>
      </c>
      <c r="Q77" s="152" t="s">
        <v>2236</v>
      </c>
      <c r="R77" s="41"/>
      <c r="S77" s="290"/>
      <c r="T77" s="291"/>
      <c r="U77" s="292">
        <v>46027</v>
      </c>
      <c r="V77" s="42">
        <v>46035</v>
      </c>
      <c r="W77" s="71" t="s">
        <v>907</v>
      </c>
      <c r="X77" s="289" t="s">
        <v>2237</v>
      </c>
      <c r="Y77" s="277">
        <v>46045</v>
      </c>
      <c r="Z77" s="293" t="s">
        <v>45</v>
      </c>
      <c r="AA77" s="282"/>
    </row>
    <row r="78" spans="1:27" ht="15" hidden="1" customHeight="1">
      <c r="A78" s="283">
        <f>ROW() - ROW(Tabla44781718202426[[#Headers],['#]])</f>
        <v>72</v>
      </c>
      <c r="B78" s="37" t="s">
        <v>9</v>
      </c>
      <c r="C78" s="283">
        <v>261</v>
      </c>
      <c r="D78" s="283">
        <v>2025</v>
      </c>
      <c r="E78" s="284" t="s">
        <v>1808</v>
      </c>
      <c r="F78" s="415" t="s">
        <v>873</v>
      </c>
      <c r="G78" s="44">
        <v>4000000</v>
      </c>
      <c r="H78" s="54" t="s">
        <v>551</v>
      </c>
      <c r="I78" s="46" t="s">
        <v>2315</v>
      </c>
      <c r="J78" s="40">
        <v>46020</v>
      </c>
      <c r="K78" s="41" t="s">
        <v>989</v>
      </c>
      <c r="L78" s="285" t="s">
        <v>2230</v>
      </c>
      <c r="M78" s="55"/>
      <c r="N78" s="48">
        <v>46023</v>
      </c>
      <c r="O78" s="41" t="s">
        <v>1448</v>
      </c>
      <c r="P78" s="289">
        <v>46023</v>
      </c>
      <c r="Q78" s="152" t="s">
        <v>2236</v>
      </c>
      <c r="R78" s="41"/>
      <c r="S78" s="290"/>
      <c r="T78" s="291"/>
      <c r="U78" s="292">
        <v>46027</v>
      </c>
      <c r="V78" s="155">
        <v>46035</v>
      </c>
      <c r="W78" s="71" t="s">
        <v>907</v>
      </c>
      <c r="X78" s="289" t="s">
        <v>2237</v>
      </c>
      <c r="Y78" s="277">
        <v>46045</v>
      </c>
      <c r="Z78" s="293" t="s">
        <v>45</v>
      </c>
      <c r="AA78" s="282"/>
    </row>
    <row r="79" spans="1:27" ht="15" hidden="1" customHeight="1">
      <c r="A79" s="283">
        <f>ROW() - ROW(Tabla44781718202426[[#Headers],['#]])</f>
        <v>73</v>
      </c>
      <c r="B79" s="37" t="s">
        <v>9</v>
      </c>
      <c r="C79" s="283">
        <v>216</v>
      </c>
      <c r="D79" s="283">
        <v>2025</v>
      </c>
      <c r="E79" s="284" t="s">
        <v>2334</v>
      </c>
      <c r="F79" s="415" t="s">
        <v>2022</v>
      </c>
      <c r="G79" s="44">
        <v>800000</v>
      </c>
      <c r="H79" s="54" t="s">
        <v>2335</v>
      </c>
      <c r="I79" s="46" t="s">
        <v>2315</v>
      </c>
      <c r="J79" s="40">
        <v>46020</v>
      </c>
      <c r="K79" s="41" t="s">
        <v>989</v>
      </c>
      <c r="L79" s="285" t="s">
        <v>2230</v>
      </c>
      <c r="M79" s="55"/>
      <c r="N79" s="48">
        <v>46023</v>
      </c>
      <c r="O79" s="41" t="s">
        <v>1448</v>
      </c>
      <c r="P79" s="289">
        <v>46023</v>
      </c>
      <c r="Q79" s="152" t="s">
        <v>2236</v>
      </c>
      <c r="R79" s="41"/>
      <c r="S79" s="290"/>
      <c r="T79" s="291"/>
      <c r="U79" s="292">
        <v>46027</v>
      </c>
      <c r="V79" s="155">
        <v>46035</v>
      </c>
      <c r="W79" s="71" t="s">
        <v>907</v>
      </c>
      <c r="X79" s="289" t="s">
        <v>2237</v>
      </c>
      <c r="Y79" s="279">
        <v>46045</v>
      </c>
      <c r="Z79" s="293" t="s">
        <v>45</v>
      </c>
      <c r="AA79" s="282"/>
    </row>
    <row r="80" spans="1:27" ht="15" hidden="1" customHeight="1">
      <c r="A80" s="283">
        <f>ROW() - ROW(Tabla44781718202426[[#Headers],['#]])</f>
        <v>74</v>
      </c>
      <c r="B80" s="37" t="s">
        <v>9</v>
      </c>
      <c r="C80" s="283">
        <v>18</v>
      </c>
      <c r="D80" s="283">
        <v>2025</v>
      </c>
      <c r="E80" s="284" t="s">
        <v>1936</v>
      </c>
      <c r="F80" s="415" t="s">
        <v>873</v>
      </c>
      <c r="G80" s="44">
        <v>4917000</v>
      </c>
      <c r="H80" s="54" t="s">
        <v>2336</v>
      </c>
      <c r="I80" s="46" t="s">
        <v>2337</v>
      </c>
      <c r="J80" s="40">
        <v>46020</v>
      </c>
      <c r="K80" s="41" t="s">
        <v>989</v>
      </c>
      <c r="L80" s="285" t="s">
        <v>2338</v>
      </c>
      <c r="M80" s="55"/>
      <c r="N80" s="48">
        <v>46023</v>
      </c>
      <c r="O80" s="41" t="s">
        <v>1448</v>
      </c>
      <c r="P80" s="289">
        <v>46023</v>
      </c>
      <c r="Q80" s="152" t="s">
        <v>2236</v>
      </c>
      <c r="R80" s="41"/>
      <c r="S80" s="290"/>
      <c r="T80" s="291"/>
      <c r="U80" s="292">
        <v>46027</v>
      </c>
      <c r="V80" s="42">
        <v>46035</v>
      </c>
      <c r="W80" s="71" t="s">
        <v>907</v>
      </c>
      <c r="X80" s="289" t="s">
        <v>2237</v>
      </c>
      <c r="Y80" s="277">
        <v>46045</v>
      </c>
      <c r="Z80" s="293" t="s">
        <v>45</v>
      </c>
      <c r="AA80" s="282"/>
    </row>
    <row r="81" spans="1:27" ht="15" hidden="1" customHeight="1">
      <c r="A81" s="283">
        <f>ROW() - ROW(Tabla44781718202426[[#Headers],['#]])</f>
        <v>75</v>
      </c>
      <c r="B81" s="37" t="s">
        <v>9</v>
      </c>
      <c r="C81" s="283">
        <v>55</v>
      </c>
      <c r="D81" s="283">
        <v>2025</v>
      </c>
      <c r="E81" s="284" t="s">
        <v>1939</v>
      </c>
      <c r="F81" s="415" t="s">
        <v>736</v>
      </c>
      <c r="G81" s="44">
        <v>7500000</v>
      </c>
      <c r="H81" s="54" t="s">
        <v>2339</v>
      </c>
      <c r="I81" s="46" t="s">
        <v>2337</v>
      </c>
      <c r="J81" s="40">
        <v>46020</v>
      </c>
      <c r="K81" s="41" t="s">
        <v>989</v>
      </c>
      <c r="L81" s="285" t="s">
        <v>2338</v>
      </c>
      <c r="M81" s="51" t="s">
        <v>228</v>
      </c>
      <c r="N81" s="48">
        <v>46023</v>
      </c>
      <c r="O81" s="53" t="s">
        <v>1448</v>
      </c>
      <c r="P81" s="289">
        <v>46023</v>
      </c>
      <c r="Q81" s="152" t="s">
        <v>2236</v>
      </c>
      <c r="R81" s="41"/>
      <c r="S81" s="290"/>
      <c r="T81" s="291"/>
      <c r="U81" s="292">
        <v>46027</v>
      </c>
      <c r="V81" s="155">
        <v>46035</v>
      </c>
      <c r="W81" s="71" t="s">
        <v>907</v>
      </c>
      <c r="X81" s="289" t="s">
        <v>2237</v>
      </c>
      <c r="Y81" s="277">
        <v>46045</v>
      </c>
      <c r="Z81" s="293" t="s">
        <v>45</v>
      </c>
      <c r="AA81" s="282"/>
    </row>
    <row r="82" spans="1:27" ht="15" hidden="1" customHeight="1">
      <c r="A82" s="283">
        <f>ROW() - ROW(Tabla44781718202426[[#Headers],['#]])</f>
        <v>76</v>
      </c>
      <c r="B82" s="37" t="s">
        <v>9</v>
      </c>
      <c r="C82" s="283">
        <v>301</v>
      </c>
      <c r="D82" s="283">
        <v>2025</v>
      </c>
      <c r="E82" s="284" t="s">
        <v>647</v>
      </c>
      <c r="F82" s="415" t="s">
        <v>873</v>
      </c>
      <c r="G82" s="44">
        <v>5500000</v>
      </c>
      <c r="H82" s="54" t="s">
        <v>2340</v>
      </c>
      <c r="I82" s="46" t="s">
        <v>2337</v>
      </c>
      <c r="J82" s="40">
        <v>46020</v>
      </c>
      <c r="K82" s="41" t="s">
        <v>989</v>
      </c>
      <c r="L82" s="285" t="s">
        <v>2338</v>
      </c>
      <c r="M82" s="55"/>
      <c r="N82" s="48">
        <v>46023</v>
      </c>
      <c r="O82" s="41" t="s">
        <v>1448</v>
      </c>
      <c r="P82" s="289">
        <v>46023</v>
      </c>
      <c r="Q82" s="152" t="s">
        <v>2236</v>
      </c>
      <c r="R82" s="41"/>
      <c r="S82" s="290"/>
      <c r="T82" s="291"/>
      <c r="U82" s="292">
        <v>46027</v>
      </c>
      <c r="V82" s="155">
        <v>46035</v>
      </c>
      <c r="W82" s="71" t="s">
        <v>907</v>
      </c>
      <c r="X82" s="289" t="s">
        <v>2237</v>
      </c>
      <c r="Y82" s="277">
        <v>46045</v>
      </c>
      <c r="Z82" s="293" t="s">
        <v>45</v>
      </c>
      <c r="AA82" s="282"/>
    </row>
    <row r="83" spans="1:27" ht="15" hidden="1" customHeight="1">
      <c r="A83" s="283">
        <f>ROW() - ROW(Tabla44781718202426[[#Headers],['#]])</f>
        <v>77</v>
      </c>
      <c r="B83" s="37" t="s">
        <v>9</v>
      </c>
      <c r="C83" s="283">
        <v>292</v>
      </c>
      <c r="D83" s="283">
        <v>2025</v>
      </c>
      <c r="E83" s="284" t="s">
        <v>1941</v>
      </c>
      <c r="F83" s="415" t="s">
        <v>873</v>
      </c>
      <c r="G83" s="44">
        <v>4000000</v>
      </c>
      <c r="H83" s="54" t="s">
        <v>2341</v>
      </c>
      <c r="I83" s="46" t="s">
        <v>2337</v>
      </c>
      <c r="J83" s="40">
        <v>46020</v>
      </c>
      <c r="K83" s="41" t="s">
        <v>989</v>
      </c>
      <c r="L83" s="285" t="s">
        <v>2338</v>
      </c>
      <c r="M83" s="51" t="s">
        <v>228</v>
      </c>
      <c r="N83" s="48">
        <v>46023</v>
      </c>
      <c r="O83" s="53" t="s">
        <v>1448</v>
      </c>
      <c r="P83" s="289">
        <v>46023</v>
      </c>
      <c r="Q83" s="152" t="s">
        <v>2236</v>
      </c>
      <c r="R83" s="41"/>
      <c r="S83" s="290"/>
      <c r="T83" s="291"/>
      <c r="U83" s="292">
        <v>46027</v>
      </c>
      <c r="V83" s="155">
        <v>46035</v>
      </c>
      <c r="W83" s="71" t="s">
        <v>907</v>
      </c>
      <c r="X83" s="289" t="s">
        <v>2237</v>
      </c>
      <c r="Y83" s="277">
        <v>46045</v>
      </c>
      <c r="Z83" s="293" t="s">
        <v>45</v>
      </c>
      <c r="AA83" s="282"/>
    </row>
    <row r="84" spans="1:27" ht="15" hidden="1" customHeight="1">
      <c r="A84" s="283">
        <f>ROW() - ROW(Tabla44781718202426[[#Headers],['#]])</f>
        <v>78</v>
      </c>
      <c r="B84" s="37" t="s">
        <v>9</v>
      </c>
      <c r="C84" s="283">
        <v>197</v>
      </c>
      <c r="D84" s="283">
        <v>2025</v>
      </c>
      <c r="E84" s="284" t="s">
        <v>371</v>
      </c>
      <c r="F84" s="415" t="s">
        <v>873</v>
      </c>
      <c r="G84" s="44">
        <v>6000000</v>
      </c>
      <c r="H84" s="54" t="s">
        <v>2275</v>
      </c>
      <c r="I84" s="46" t="s">
        <v>2337</v>
      </c>
      <c r="J84" s="40">
        <v>46020</v>
      </c>
      <c r="K84" s="41" t="s">
        <v>989</v>
      </c>
      <c r="L84" s="285" t="s">
        <v>2338</v>
      </c>
      <c r="M84" s="55"/>
      <c r="N84" s="48">
        <v>46023</v>
      </c>
      <c r="O84" s="41" t="s">
        <v>1448</v>
      </c>
      <c r="P84" s="289">
        <v>46023</v>
      </c>
      <c r="Q84" s="152" t="s">
        <v>2236</v>
      </c>
      <c r="R84" s="41"/>
      <c r="S84" s="290"/>
      <c r="T84" s="291"/>
      <c r="U84" s="292">
        <v>46027</v>
      </c>
      <c r="V84" s="155">
        <v>46035</v>
      </c>
      <c r="W84" s="71" t="s">
        <v>907</v>
      </c>
      <c r="X84" s="289" t="s">
        <v>2237</v>
      </c>
      <c r="Y84" s="277">
        <v>46045</v>
      </c>
      <c r="Z84" s="293" t="s">
        <v>45</v>
      </c>
      <c r="AA84" s="282"/>
    </row>
    <row r="85" spans="1:27" ht="15" hidden="1" customHeight="1">
      <c r="A85" s="283">
        <f>ROW() - ROW(Tabla44781718202426[[#Headers],['#]])</f>
        <v>79</v>
      </c>
      <c r="B85" s="37" t="s">
        <v>9</v>
      </c>
      <c r="C85" s="283">
        <v>75</v>
      </c>
      <c r="D85" s="283">
        <v>2025</v>
      </c>
      <c r="E85" s="284" t="s">
        <v>1794</v>
      </c>
      <c r="F85" s="415" t="s">
        <v>70</v>
      </c>
      <c r="G85" s="44">
        <v>2500000</v>
      </c>
      <c r="H85" s="54" t="s">
        <v>2342</v>
      </c>
      <c r="I85" s="153" t="s">
        <v>654</v>
      </c>
      <c r="J85" s="40">
        <v>46020</v>
      </c>
      <c r="K85" s="41" t="s">
        <v>989</v>
      </c>
      <c r="L85" s="285" t="s">
        <v>2338</v>
      </c>
      <c r="M85" s="55"/>
      <c r="N85" s="48">
        <v>46023</v>
      </c>
      <c r="O85" s="53" t="s">
        <v>42</v>
      </c>
      <c r="P85" s="41">
        <v>46027</v>
      </c>
      <c r="Q85" s="152" t="s">
        <v>2236</v>
      </c>
      <c r="R85" s="41"/>
      <c r="S85" s="290"/>
      <c r="T85" s="291"/>
      <c r="U85" s="292">
        <v>46027</v>
      </c>
      <c r="V85" s="155">
        <v>46035</v>
      </c>
      <c r="W85" s="71" t="s">
        <v>907</v>
      </c>
      <c r="X85" s="289" t="s">
        <v>2237</v>
      </c>
      <c r="Y85" s="277">
        <v>46045</v>
      </c>
      <c r="Z85" s="293" t="s">
        <v>45</v>
      </c>
      <c r="AA85" s="282"/>
    </row>
    <row r="86" spans="1:27" ht="15" hidden="1" customHeight="1">
      <c r="A86" s="283">
        <f>ROW() - ROW(Tabla44781718202426[[#Headers],['#]])</f>
        <v>80</v>
      </c>
      <c r="B86" s="37" t="s">
        <v>9</v>
      </c>
      <c r="C86" s="283">
        <v>226</v>
      </c>
      <c r="D86" s="283">
        <v>2025</v>
      </c>
      <c r="E86" s="284" t="s">
        <v>2343</v>
      </c>
      <c r="F86" s="415" t="s">
        <v>550</v>
      </c>
      <c r="G86" s="44">
        <v>2500000</v>
      </c>
      <c r="H86" s="54" t="s">
        <v>1156</v>
      </c>
      <c r="I86" s="153" t="s">
        <v>654</v>
      </c>
      <c r="J86" s="40">
        <v>46020</v>
      </c>
      <c r="K86" s="41" t="s">
        <v>989</v>
      </c>
      <c r="L86" s="285" t="s">
        <v>2338</v>
      </c>
      <c r="M86" s="55"/>
      <c r="N86" s="48">
        <v>46023</v>
      </c>
      <c r="O86" s="53" t="s">
        <v>42</v>
      </c>
      <c r="P86" s="41">
        <v>46027</v>
      </c>
      <c r="Q86" s="152" t="s">
        <v>2236</v>
      </c>
      <c r="R86" s="41"/>
      <c r="S86" s="290"/>
      <c r="T86" s="291"/>
      <c r="U86" s="292">
        <v>46027</v>
      </c>
      <c r="V86" s="42">
        <v>46035</v>
      </c>
      <c r="W86" s="71" t="s">
        <v>907</v>
      </c>
      <c r="X86" s="289" t="s">
        <v>2237</v>
      </c>
      <c r="Y86" s="277">
        <v>46045</v>
      </c>
      <c r="Z86" s="293" t="s">
        <v>45</v>
      </c>
      <c r="AA86" s="282"/>
    </row>
    <row r="87" spans="1:27" ht="15" hidden="1" customHeight="1">
      <c r="A87" s="283">
        <f>ROW() - ROW(Tabla44781718202426[[#Headers],['#]])</f>
        <v>81</v>
      </c>
      <c r="B87" s="37" t="s">
        <v>9</v>
      </c>
      <c r="C87" s="283">
        <v>152</v>
      </c>
      <c r="D87" s="283">
        <v>2025</v>
      </c>
      <c r="E87" s="284" t="s">
        <v>2344</v>
      </c>
      <c r="F87" s="415" t="s">
        <v>70</v>
      </c>
      <c r="G87" s="44">
        <v>2500000</v>
      </c>
      <c r="H87" s="54" t="s">
        <v>2112</v>
      </c>
      <c r="I87" s="153" t="s">
        <v>654</v>
      </c>
      <c r="J87" s="40">
        <v>46020</v>
      </c>
      <c r="K87" s="41" t="s">
        <v>989</v>
      </c>
      <c r="L87" s="285" t="s">
        <v>2338</v>
      </c>
      <c r="M87" s="55"/>
      <c r="N87" s="48">
        <v>46023</v>
      </c>
      <c r="O87" s="53" t="s">
        <v>42</v>
      </c>
      <c r="P87" s="41">
        <v>46027</v>
      </c>
      <c r="Q87" s="152" t="s">
        <v>2236</v>
      </c>
      <c r="R87" s="41"/>
      <c r="S87" s="290"/>
      <c r="T87" s="291"/>
      <c r="U87" s="292">
        <v>46027</v>
      </c>
      <c r="V87" s="42">
        <v>46035</v>
      </c>
      <c r="W87" s="71" t="s">
        <v>907</v>
      </c>
      <c r="X87" s="289" t="s">
        <v>2237</v>
      </c>
      <c r="Y87" s="277">
        <v>46048</v>
      </c>
      <c r="Z87" s="293" t="s">
        <v>45</v>
      </c>
      <c r="AA87" s="282"/>
    </row>
    <row r="88" spans="1:27" ht="15" hidden="1" customHeight="1">
      <c r="A88" s="283">
        <f>ROW() - ROW(Tabla44781718202426[[#Headers],['#]])</f>
        <v>82</v>
      </c>
      <c r="B88" s="37" t="s">
        <v>9</v>
      </c>
      <c r="C88" s="283">
        <v>132</v>
      </c>
      <c r="D88" s="283">
        <v>2025</v>
      </c>
      <c r="E88" s="284" t="s">
        <v>2345</v>
      </c>
      <c r="F88" s="415" t="s">
        <v>873</v>
      </c>
      <c r="G88" s="44">
        <v>3000000</v>
      </c>
      <c r="H88" s="54" t="s">
        <v>2346</v>
      </c>
      <c r="I88" s="46" t="s">
        <v>2347</v>
      </c>
      <c r="J88" s="40">
        <v>46020</v>
      </c>
      <c r="K88" s="41" t="s">
        <v>989</v>
      </c>
      <c r="L88" s="285" t="s">
        <v>2338</v>
      </c>
      <c r="M88" s="55"/>
      <c r="N88" s="48">
        <v>46023</v>
      </c>
      <c r="O88" s="41" t="s">
        <v>1448</v>
      </c>
      <c r="P88" s="289">
        <v>46023</v>
      </c>
      <c r="Q88" s="152" t="s">
        <v>2236</v>
      </c>
      <c r="R88" s="41"/>
      <c r="S88" s="290"/>
      <c r="T88" s="291"/>
      <c r="U88" s="292">
        <v>46027</v>
      </c>
      <c r="V88" s="42">
        <v>46035</v>
      </c>
      <c r="W88" s="71" t="s">
        <v>907</v>
      </c>
      <c r="X88" s="289" t="s">
        <v>2237</v>
      </c>
      <c r="Y88" s="277">
        <v>46049</v>
      </c>
      <c r="Z88" s="293" t="s">
        <v>45</v>
      </c>
      <c r="AA88" s="282"/>
    </row>
    <row r="89" spans="1:27" ht="15" hidden="1" customHeight="1">
      <c r="A89" s="283">
        <f>ROW() - ROW(Tabla44781718202426[[#Headers],['#]])</f>
        <v>83</v>
      </c>
      <c r="B89" s="37" t="s">
        <v>9</v>
      </c>
      <c r="C89" s="283">
        <v>3</v>
      </c>
      <c r="D89" s="283">
        <v>2025</v>
      </c>
      <c r="E89" s="284" t="s">
        <v>2348</v>
      </c>
      <c r="F89" s="415" t="s">
        <v>873</v>
      </c>
      <c r="G89" s="44">
        <v>7700000</v>
      </c>
      <c r="H89" s="54" t="s">
        <v>2349</v>
      </c>
      <c r="I89" s="46" t="s">
        <v>2347</v>
      </c>
      <c r="J89" s="40">
        <v>46020</v>
      </c>
      <c r="K89" s="41" t="s">
        <v>989</v>
      </c>
      <c r="L89" s="285" t="s">
        <v>2338</v>
      </c>
      <c r="M89" s="55"/>
      <c r="N89" s="48">
        <v>46023</v>
      </c>
      <c r="O89" s="41" t="s">
        <v>1448</v>
      </c>
      <c r="P89" s="289">
        <v>46023</v>
      </c>
      <c r="Q89" s="152" t="s">
        <v>2236</v>
      </c>
      <c r="R89" s="41"/>
      <c r="S89" s="290"/>
      <c r="T89" s="291"/>
      <c r="U89" s="292">
        <v>46027</v>
      </c>
      <c r="V89" s="42">
        <v>46035</v>
      </c>
      <c r="W89" s="71" t="s">
        <v>907</v>
      </c>
      <c r="X89" s="289" t="s">
        <v>2237</v>
      </c>
      <c r="Y89" s="277">
        <v>46048</v>
      </c>
      <c r="Z89" s="293" t="s">
        <v>45</v>
      </c>
      <c r="AA89" s="282"/>
    </row>
    <row r="90" spans="1:27" ht="15" hidden="1" customHeight="1">
      <c r="A90" s="283">
        <f>ROW() - ROW(Tabla44781718202426[[#Headers],['#]])</f>
        <v>84</v>
      </c>
      <c r="B90" s="37" t="s">
        <v>9</v>
      </c>
      <c r="C90" s="283">
        <v>65</v>
      </c>
      <c r="D90" s="283">
        <v>2025</v>
      </c>
      <c r="E90" s="284" t="s">
        <v>774</v>
      </c>
      <c r="F90" s="415" t="s">
        <v>2350</v>
      </c>
      <c r="G90" s="44">
        <v>7000000</v>
      </c>
      <c r="H90" s="54" t="s">
        <v>2351</v>
      </c>
      <c r="I90" s="46" t="s">
        <v>2352</v>
      </c>
      <c r="J90" s="40">
        <v>46020</v>
      </c>
      <c r="K90" s="41" t="s">
        <v>989</v>
      </c>
      <c r="L90" s="285" t="s">
        <v>2338</v>
      </c>
      <c r="M90" s="55"/>
      <c r="N90" s="48">
        <v>46023</v>
      </c>
      <c r="O90" s="41" t="s">
        <v>1448</v>
      </c>
      <c r="P90" s="289">
        <v>46023</v>
      </c>
      <c r="Q90" s="152" t="s">
        <v>2236</v>
      </c>
      <c r="R90" s="41"/>
      <c r="S90" s="290"/>
      <c r="T90" s="291"/>
      <c r="U90" s="292">
        <v>46027</v>
      </c>
      <c r="V90" s="42">
        <v>46035</v>
      </c>
      <c r="W90" s="71" t="s">
        <v>907</v>
      </c>
      <c r="X90" s="289" t="s">
        <v>2237</v>
      </c>
      <c r="Y90" s="277">
        <v>46048</v>
      </c>
      <c r="Z90" s="293" t="s">
        <v>45</v>
      </c>
      <c r="AA90" s="282"/>
    </row>
    <row r="91" spans="1:27" ht="15" hidden="1" customHeight="1">
      <c r="A91" s="283">
        <f>ROW() - ROW(Tabla44781718202426[[#Headers],['#]])</f>
        <v>85</v>
      </c>
      <c r="B91" s="37" t="s">
        <v>9</v>
      </c>
      <c r="C91" s="283">
        <v>414</v>
      </c>
      <c r="D91" s="283">
        <v>2025</v>
      </c>
      <c r="E91" s="284" t="s">
        <v>2353</v>
      </c>
      <c r="F91" s="415" t="s">
        <v>2001</v>
      </c>
      <c r="G91" s="44">
        <v>3000000</v>
      </c>
      <c r="H91" s="54" t="s">
        <v>2354</v>
      </c>
      <c r="I91" s="46" t="s">
        <v>2352</v>
      </c>
      <c r="J91" s="40">
        <v>46020</v>
      </c>
      <c r="K91" s="41" t="s">
        <v>989</v>
      </c>
      <c r="L91" s="285" t="s">
        <v>2338</v>
      </c>
      <c r="M91" s="55"/>
      <c r="N91" s="48">
        <v>46023</v>
      </c>
      <c r="O91" s="41" t="s">
        <v>1448</v>
      </c>
      <c r="P91" s="289">
        <v>46023</v>
      </c>
      <c r="Q91" s="152" t="s">
        <v>2236</v>
      </c>
      <c r="R91" s="41"/>
      <c r="S91" s="290"/>
      <c r="T91" s="291"/>
      <c r="U91" s="292">
        <v>46027</v>
      </c>
      <c r="V91" s="42">
        <v>46035</v>
      </c>
      <c r="W91" s="71" t="s">
        <v>907</v>
      </c>
      <c r="X91" s="289" t="s">
        <v>2237</v>
      </c>
      <c r="Y91" s="278" t="s">
        <v>2261</v>
      </c>
      <c r="Z91" s="278" t="s">
        <v>2261</v>
      </c>
      <c r="AA91" s="282"/>
    </row>
    <row r="92" spans="1:27" ht="15" hidden="1" customHeight="1">
      <c r="A92" s="283">
        <f>ROW() - ROW(Tabla44781718202426[[#Headers],['#]])</f>
        <v>86</v>
      </c>
      <c r="B92" s="37" t="s">
        <v>9</v>
      </c>
      <c r="C92" s="283">
        <v>93</v>
      </c>
      <c r="D92" s="283">
        <v>2025</v>
      </c>
      <c r="E92" s="284" t="s">
        <v>246</v>
      </c>
      <c r="F92" s="415" t="s">
        <v>2001</v>
      </c>
      <c r="G92" s="44">
        <v>3000000</v>
      </c>
      <c r="H92" s="54" t="s">
        <v>2275</v>
      </c>
      <c r="I92" s="46" t="s">
        <v>2352</v>
      </c>
      <c r="J92" s="40">
        <v>46020</v>
      </c>
      <c r="K92" s="41" t="s">
        <v>989</v>
      </c>
      <c r="L92" s="285" t="s">
        <v>2338</v>
      </c>
      <c r="M92" s="55"/>
      <c r="N92" s="48">
        <v>46023</v>
      </c>
      <c r="O92" s="41" t="s">
        <v>1448</v>
      </c>
      <c r="P92" s="289">
        <v>46023</v>
      </c>
      <c r="Q92" s="152" t="s">
        <v>2236</v>
      </c>
      <c r="R92" s="41"/>
      <c r="S92" s="290"/>
      <c r="T92" s="291"/>
      <c r="U92" s="292">
        <v>46027</v>
      </c>
      <c r="V92" s="42">
        <v>46035</v>
      </c>
      <c r="W92" s="71" t="s">
        <v>907</v>
      </c>
      <c r="X92" s="289" t="s">
        <v>2237</v>
      </c>
      <c r="Y92" s="277">
        <v>46048</v>
      </c>
      <c r="Z92" s="293" t="s">
        <v>45</v>
      </c>
      <c r="AA92" s="282"/>
    </row>
    <row r="93" spans="1:27" ht="15" hidden="1" customHeight="1">
      <c r="A93" s="283">
        <f>ROW() - ROW(Tabla44781718202426[[#Headers],['#]])</f>
        <v>87</v>
      </c>
      <c r="B93" s="37" t="s">
        <v>9</v>
      </c>
      <c r="C93" s="283">
        <v>415</v>
      </c>
      <c r="D93" s="283">
        <v>2025</v>
      </c>
      <c r="E93" s="284" t="s">
        <v>1230</v>
      </c>
      <c r="F93" s="415" t="s">
        <v>2001</v>
      </c>
      <c r="G93" s="44">
        <v>3000000</v>
      </c>
      <c r="H93" s="54" t="s">
        <v>2354</v>
      </c>
      <c r="I93" s="46" t="s">
        <v>2352</v>
      </c>
      <c r="J93" s="40">
        <v>46020</v>
      </c>
      <c r="K93" s="41" t="s">
        <v>989</v>
      </c>
      <c r="L93" s="285" t="s">
        <v>2338</v>
      </c>
      <c r="M93" s="55"/>
      <c r="N93" s="48">
        <v>46023</v>
      </c>
      <c r="O93" s="41" t="s">
        <v>1448</v>
      </c>
      <c r="P93" s="289">
        <v>46023</v>
      </c>
      <c r="Q93" s="152" t="s">
        <v>2236</v>
      </c>
      <c r="R93" s="41"/>
      <c r="S93" s="290"/>
      <c r="T93" s="291"/>
      <c r="U93" s="292">
        <v>46027</v>
      </c>
      <c r="V93" s="42">
        <v>46035</v>
      </c>
      <c r="W93" s="71" t="s">
        <v>907</v>
      </c>
      <c r="X93" s="289" t="s">
        <v>2237</v>
      </c>
      <c r="Y93" s="277">
        <v>46048</v>
      </c>
      <c r="Z93" s="293" t="s">
        <v>45</v>
      </c>
      <c r="AA93" s="282"/>
    </row>
    <row r="94" spans="1:27" ht="15" hidden="1" customHeight="1">
      <c r="A94" s="283">
        <f>ROW() - ROW(Tabla44781718202426[[#Headers],['#]])</f>
        <v>88</v>
      </c>
      <c r="B94" s="37" t="s">
        <v>9</v>
      </c>
      <c r="C94" s="283">
        <v>334</v>
      </c>
      <c r="D94" s="283">
        <v>2025</v>
      </c>
      <c r="E94" s="284" t="s">
        <v>2355</v>
      </c>
      <c r="F94" s="415" t="s">
        <v>2001</v>
      </c>
      <c r="G94" s="44">
        <v>3000000</v>
      </c>
      <c r="H94" s="54" t="s">
        <v>1282</v>
      </c>
      <c r="I94" s="46" t="s">
        <v>2352</v>
      </c>
      <c r="J94" s="40">
        <v>46020</v>
      </c>
      <c r="K94" s="41" t="s">
        <v>989</v>
      </c>
      <c r="L94" s="285" t="s">
        <v>2338</v>
      </c>
      <c r="M94" s="55"/>
      <c r="N94" s="48">
        <v>46023</v>
      </c>
      <c r="O94" s="41" t="s">
        <v>1448</v>
      </c>
      <c r="P94" s="289">
        <v>46023</v>
      </c>
      <c r="Q94" s="152" t="s">
        <v>2236</v>
      </c>
      <c r="R94" s="41"/>
      <c r="S94" s="290"/>
      <c r="T94" s="291"/>
      <c r="U94" s="292">
        <v>46027</v>
      </c>
      <c r="V94" s="42">
        <v>46035</v>
      </c>
      <c r="W94" s="71" t="s">
        <v>907</v>
      </c>
      <c r="X94" s="289" t="s">
        <v>2237</v>
      </c>
      <c r="Y94" s="277">
        <v>46048</v>
      </c>
      <c r="Z94" s="293" t="s">
        <v>45</v>
      </c>
      <c r="AA94" s="282"/>
    </row>
    <row r="95" spans="1:27" ht="15" hidden="1" customHeight="1">
      <c r="A95" s="283">
        <f>ROW() - ROW(Tabla44781718202426[[#Headers],['#]])</f>
        <v>89</v>
      </c>
      <c r="B95" s="37" t="s">
        <v>9</v>
      </c>
      <c r="C95" s="283">
        <v>325</v>
      </c>
      <c r="D95" s="283">
        <v>2025</v>
      </c>
      <c r="E95" s="284" t="s">
        <v>808</v>
      </c>
      <c r="F95" s="415" t="s">
        <v>2001</v>
      </c>
      <c r="G95" s="44">
        <v>4700000</v>
      </c>
      <c r="H95" s="54" t="s">
        <v>1282</v>
      </c>
      <c r="I95" s="46" t="s">
        <v>2352</v>
      </c>
      <c r="J95" s="40">
        <v>46020</v>
      </c>
      <c r="K95" s="41" t="s">
        <v>989</v>
      </c>
      <c r="L95" s="285" t="s">
        <v>2338</v>
      </c>
      <c r="M95" s="55"/>
      <c r="N95" s="48">
        <v>46023</v>
      </c>
      <c r="O95" s="41" t="s">
        <v>1448</v>
      </c>
      <c r="P95" s="289">
        <v>46023</v>
      </c>
      <c r="Q95" s="152" t="s">
        <v>2236</v>
      </c>
      <c r="R95" s="41"/>
      <c r="S95" s="290"/>
      <c r="T95" s="291"/>
      <c r="U95" s="292">
        <v>46027</v>
      </c>
      <c r="V95" s="42">
        <v>46035</v>
      </c>
      <c r="W95" s="71" t="s">
        <v>907</v>
      </c>
      <c r="X95" s="289" t="s">
        <v>2237</v>
      </c>
      <c r="Y95" s="277">
        <v>46048</v>
      </c>
      <c r="Z95" s="293" t="s">
        <v>45</v>
      </c>
      <c r="AA95" s="282"/>
    </row>
    <row r="96" spans="1:27" ht="15" hidden="1" customHeight="1">
      <c r="A96" s="283">
        <f>ROW() - ROW(Tabla44781718202426[[#Headers],['#]])</f>
        <v>90</v>
      </c>
      <c r="B96" s="37" t="s">
        <v>9</v>
      </c>
      <c r="C96" s="283">
        <v>157</v>
      </c>
      <c r="D96" s="283">
        <v>2025</v>
      </c>
      <c r="E96" s="284" t="s">
        <v>244</v>
      </c>
      <c r="F96" s="415" t="s">
        <v>2001</v>
      </c>
      <c r="G96" s="44">
        <v>3000000</v>
      </c>
      <c r="H96" s="54" t="s">
        <v>2275</v>
      </c>
      <c r="I96" s="46" t="s">
        <v>2352</v>
      </c>
      <c r="J96" s="40">
        <v>46020</v>
      </c>
      <c r="K96" s="41" t="s">
        <v>989</v>
      </c>
      <c r="L96" s="285" t="s">
        <v>2338</v>
      </c>
      <c r="M96" s="55"/>
      <c r="N96" s="48">
        <v>46023</v>
      </c>
      <c r="O96" s="41" t="s">
        <v>1448</v>
      </c>
      <c r="P96" s="289">
        <v>46023</v>
      </c>
      <c r="Q96" s="152" t="s">
        <v>2236</v>
      </c>
      <c r="R96" s="41"/>
      <c r="S96" s="290"/>
      <c r="T96" s="291"/>
      <c r="U96" s="292">
        <v>46027</v>
      </c>
      <c r="V96" s="42">
        <v>46035</v>
      </c>
      <c r="W96" s="71" t="s">
        <v>907</v>
      </c>
      <c r="X96" s="289" t="s">
        <v>2237</v>
      </c>
      <c r="Y96" s="277">
        <v>46048</v>
      </c>
      <c r="Z96" s="293" t="s">
        <v>45</v>
      </c>
      <c r="AA96" s="282"/>
    </row>
    <row r="97" spans="1:27" ht="15" hidden="1" customHeight="1">
      <c r="A97" s="283">
        <f>ROW() - ROW(Tabla44781718202426[[#Headers],['#]])</f>
        <v>91</v>
      </c>
      <c r="B97" s="37" t="s">
        <v>9</v>
      </c>
      <c r="C97" s="283">
        <v>338</v>
      </c>
      <c r="D97" s="283">
        <v>2025</v>
      </c>
      <c r="E97" s="284" t="s">
        <v>276</v>
      </c>
      <c r="F97" s="415" t="s">
        <v>2001</v>
      </c>
      <c r="G97" s="44">
        <v>3000000</v>
      </c>
      <c r="H97" s="54" t="s">
        <v>1282</v>
      </c>
      <c r="I97" s="46" t="s">
        <v>2352</v>
      </c>
      <c r="J97" s="40">
        <v>46020</v>
      </c>
      <c r="K97" s="41" t="s">
        <v>989</v>
      </c>
      <c r="L97" s="285" t="s">
        <v>2338</v>
      </c>
      <c r="M97" s="55"/>
      <c r="N97" s="48">
        <v>46023</v>
      </c>
      <c r="O97" s="41" t="s">
        <v>1448</v>
      </c>
      <c r="P97" s="289">
        <v>46023</v>
      </c>
      <c r="Q97" s="152" t="s">
        <v>2236</v>
      </c>
      <c r="R97" s="41"/>
      <c r="S97" s="290"/>
      <c r="T97" s="291"/>
      <c r="U97" s="292">
        <v>46027</v>
      </c>
      <c r="V97" s="42">
        <v>46035</v>
      </c>
      <c r="W97" s="71" t="s">
        <v>907</v>
      </c>
      <c r="X97" s="289" t="s">
        <v>2237</v>
      </c>
      <c r="Y97" s="277">
        <v>46048</v>
      </c>
      <c r="Z97" s="293" t="s">
        <v>45</v>
      </c>
      <c r="AA97" s="282"/>
    </row>
    <row r="98" spans="1:27" ht="15" hidden="1" customHeight="1">
      <c r="A98" s="283">
        <f>ROW() - ROW(Tabla44781718202426[[#Headers],['#]])</f>
        <v>92</v>
      </c>
      <c r="B98" s="37" t="s">
        <v>9</v>
      </c>
      <c r="C98" s="283">
        <v>335</v>
      </c>
      <c r="D98" s="283">
        <v>2025</v>
      </c>
      <c r="E98" s="284" t="s">
        <v>311</v>
      </c>
      <c r="F98" s="415" t="s">
        <v>2001</v>
      </c>
      <c r="G98" s="44">
        <v>3000000</v>
      </c>
      <c r="H98" s="54" t="s">
        <v>1282</v>
      </c>
      <c r="I98" s="46" t="s">
        <v>2352</v>
      </c>
      <c r="J98" s="40">
        <v>46020</v>
      </c>
      <c r="K98" s="41" t="s">
        <v>989</v>
      </c>
      <c r="L98" s="285" t="s">
        <v>2338</v>
      </c>
      <c r="M98" s="55"/>
      <c r="N98" s="48">
        <v>46023</v>
      </c>
      <c r="O98" s="41" t="s">
        <v>1448</v>
      </c>
      <c r="P98" s="289">
        <v>46023</v>
      </c>
      <c r="Q98" s="152" t="s">
        <v>2236</v>
      </c>
      <c r="R98" s="41"/>
      <c r="S98" s="290"/>
      <c r="T98" s="291"/>
      <c r="U98" s="292">
        <v>46027</v>
      </c>
      <c r="V98" s="42">
        <v>46035</v>
      </c>
      <c r="W98" s="71" t="s">
        <v>907</v>
      </c>
      <c r="X98" s="289" t="s">
        <v>2237</v>
      </c>
      <c r="Y98" s="277">
        <v>46048</v>
      </c>
      <c r="Z98" s="293" t="s">
        <v>45</v>
      </c>
      <c r="AA98" s="282"/>
    </row>
    <row r="99" spans="1:27" ht="15" hidden="1" customHeight="1">
      <c r="A99" s="283">
        <f>ROW() - ROW(Tabla44781718202426[[#Headers],['#]])</f>
        <v>93</v>
      </c>
      <c r="B99" s="37" t="s">
        <v>9</v>
      </c>
      <c r="C99" s="283">
        <v>92</v>
      </c>
      <c r="D99" s="283">
        <v>2025</v>
      </c>
      <c r="E99" s="284" t="s">
        <v>272</v>
      </c>
      <c r="F99" s="415" t="s">
        <v>2001</v>
      </c>
      <c r="G99" s="44">
        <v>3000000</v>
      </c>
      <c r="H99" s="54" t="s">
        <v>2275</v>
      </c>
      <c r="I99" s="46" t="s">
        <v>2352</v>
      </c>
      <c r="J99" s="40">
        <v>46020</v>
      </c>
      <c r="K99" s="41" t="s">
        <v>989</v>
      </c>
      <c r="L99" s="285" t="s">
        <v>2338</v>
      </c>
      <c r="M99" s="55"/>
      <c r="N99" s="48">
        <v>46023</v>
      </c>
      <c r="O99" s="41" t="s">
        <v>1448</v>
      </c>
      <c r="P99" s="289">
        <v>46023</v>
      </c>
      <c r="Q99" s="152" t="s">
        <v>2236</v>
      </c>
      <c r="R99" s="41"/>
      <c r="S99" s="290"/>
      <c r="T99" s="291"/>
      <c r="U99" s="292">
        <v>46027</v>
      </c>
      <c r="V99" s="42">
        <v>46035</v>
      </c>
      <c r="W99" s="71" t="s">
        <v>907</v>
      </c>
      <c r="X99" s="289" t="s">
        <v>2237</v>
      </c>
      <c r="Y99" s="277">
        <v>46048</v>
      </c>
      <c r="Z99" s="293" t="s">
        <v>45</v>
      </c>
      <c r="AA99" s="282"/>
    </row>
    <row r="100" spans="1:27" ht="15" hidden="1" customHeight="1">
      <c r="A100" s="283">
        <f>ROW() - ROW(Tabla44781718202426[[#Headers],['#]])</f>
        <v>94</v>
      </c>
      <c r="B100" s="37" t="s">
        <v>9</v>
      </c>
      <c r="C100" s="283">
        <v>336</v>
      </c>
      <c r="D100" s="283">
        <v>2025</v>
      </c>
      <c r="E100" s="284" t="s">
        <v>2356</v>
      </c>
      <c r="F100" s="415" t="s">
        <v>2001</v>
      </c>
      <c r="G100" s="44">
        <v>3000000</v>
      </c>
      <c r="H100" s="54" t="s">
        <v>1282</v>
      </c>
      <c r="I100" s="46" t="s">
        <v>2352</v>
      </c>
      <c r="J100" s="40">
        <v>46020</v>
      </c>
      <c r="K100" s="41" t="s">
        <v>989</v>
      </c>
      <c r="L100" s="285" t="s">
        <v>2338</v>
      </c>
      <c r="M100" s="55"/>
      <c r="N100" s="48">
        <v>46023</v>
      </c>
      <c r="O100" s="41" t="s">
        <v>1448</v>
      </c>
      <c r="P100" s="289">
        <v>46023</v>
      </c>
      <c r="Q100" s="152" t="s">
        <v>2236</v>
      </c>
      <c r="R100" s="41"/>
      <c r="S100" s="290"/>
      <c r="T100" s="291"/>
      <c r="U100" s="292">
        <v>46027</v>
      </c>
      <c r="V100" s="42">
        <v>46035</v>
      </c>
      <c r="W100" s="71" t="s">
        <v>907</v>
      </c>
      <c r="X100" s="289" t="s">
        <v>2237</v>
      </c>
      <c r="Y100" s="277">
        <v>46048</v>
      </c>
      <c r="Z100" s="293" t="s">
        <v>45</v>
      </c>
      <c r="AA100" s="282"/>
    </row>
    <row r="101" spans="1:27" ht="15" hidden="1" customHeight="1">
      <c r="A101" s="283">
        <f>ROW() - ROW(Tabla44781718202426[[#Headers],['#]])</f>
        <v>95</v>
      </c>
      <c r="B101" s="37" t="s">
        <v>9</v>
      </c>
      <c r="C101" s="283">
        <v>314</v>
      </c>
      <c r="D101" s="283">
        <v>2025</v>
      </c>
      <c r="E101" s="284" t="s">
        <v>805</v>
      </c>
      <c r="F101" s="415" t="s">
        <v>2001</v>
      </c>
      <c r="G101" s="44">
        <v>4700000</v>
      </c>
      <c r="H101" s="54" t="s">
        <v>1282</v>
      </c>
      <c r="I101" s="46" t="s">
        <v>2352</v>
      </c>
      <c r="J101" s="40">
        <v>46020</v>
      </c>
      <c r="K101" s="41" t="s">
        <v>989</v>
      </c>
      <c r="L101" s="285" t="s">
        <v>2338</v>
      </c>
      <c r="M101" s="55"/>
      <c r="N101" s="48">
        <v>46023</v>
      </c>
      <c r="O101" s="41" t="s">
        <v>1448</v>
      </c>
      <c r="P101" s="289">
        <v>46023</v>
      </c>
      <c r="Q101" s="152" t="s">
        <v>2236</v>
      </c>
      <c r="R101" s="41"/>
      <c r="S101" s="290"/>
      <c r="T101" s="291"/>
      <c r="U101" s="292">
        <v>46027</v>
      </c>
      <c r="V101" s="42">
        <v>46035</v>
      </c>
      <c r="W101" s="71" t="s">
        <v>907</v>
      </c>
      <c r="X101" s="289" t="s">
        <v>2237</v>
      </c>
      <c r="Y101" s="277">
        <v>46048</v>
      </c>
      <c r="Z101" s="293" t="s">
        <v>45</v>
      </c>
      <c r="AA101" s="282"/>
    </row>
    <row r="102" spans="1:27" ht="15" hidden="1" customHeight="1">
      <c r="A102" s="283">
        <f>ROW() - ROW(Tabla44781718202426[[#Headers],['#]])</f>
        <v>96</v>
      </c>
      <c r="B102" s="37" t="s">
        <v>9</v>
      </c>
      <c r="C102" s="283">
        <v>173</v>
      </c>
      <c r="D102" s="283">
        <v>2025</v>
      </c>
      <c r="E102" s="284" t="s">
        <v>294</v>
      </c>
      <c r="F102" s="415" t="s">
        <v>2001</v>
      </c>
      <c r="G102" s="44">
        <v>3000000</v>
      </c>
      <c r="H102" s="54" t="s">
        <v>2275</v>
      </c>
      <c r="I102" s="46" t="s">
        <v>2352</v>
      </c>
      <c r="J102" s="40">
        <v>46020</v>
      </c>
      <c r="K102" s="41" t="s">
        <v>989</v>
      </c>
      <c r="L102" s="285" t="s">
        <v>2338</v>
      </c>
      <c r="M102" s="55"/>
      <c r="N102" s="48">
        <v>46023</v>
      </c>
      <c r="O102" s="41" t="s">
        <v>1448</v>
      </c>
      <c r="P102" s="289">
        <v>46023</v>
      </c>
      <c r="Q102" s="152" t="s">
        <v>2236</v>
      </c>
      <c r="R102" s="41"/>
      <c r="S102" s="290"/>
      <c r="T102" s="291"/>
      <c r="U102" s="292">
        <v>46027</v>
      </c>
      <c r="V102" s="42">
        <v>46035</v>
      </c>
      <c r="W102" s="71" t="s">
        <v>907</v>
      </c>
      <c r="X102" s="289" t="s">
        <v>2237</v>
      </c>
      <c r="Y102" s="277">
        <v>46048</v>
      </c>
      <c r="Z102" s="293" t="s">
        <v>45</v>
      </c>
      <c r="AA102" s="282"/>
    </row>
    <row r="103" spans="1:27" ht="15" hidden="1" customHeight="1">
      <c r="A103" s="283">
        <f>ROW() - ROW(Tabla44781718202426[[#Headers],['#]])</f>
        <v>97</v>
      </c>
      <c r="B103" s="37" t="s">
        <v>9</v>
      </c>
      <c r="C103" s="283">
        <v>114</v>
      </c>
      <c r="D103" s="283">
        <v>2025</v>
      </c>
      <c r="E103" s="284" t="s">
        <v>50</v>
      </c>
      <c r="F103" s="415" t="s">
        <v>2001</v>
      </c>
      <c r="G103" s="44">
        <v>4000000</v>
      </c>
      <c r="H103" s="54" t="s">
        <v>2275</v>
      </c>
      <c r="I103" s="46" t="s">
        <v>2352</v>
      </c>
      <c r="J103" s="40">
        <v>46020</v>
      </c>
      <c r="K103" s="41" t="s">
        <v>989</v>
      </c>
      <c r="L103" s="285" t="s">
        <v>2338</v>
      </c>
      <c r="M103" s="55"/>
      <c r="N103" s="48">
        <v>46023</v>
      </c>
      <c r="O103" s="41" t="s">
        <v>1448</v>
      </c>
      <c r="P103" s="289">
        <v>46023</v>
      </c>
      <c r="Q103" s="152" t="s">
        <v>2236</v>
      </c>
      <c r="R103" s="41"/>
      <c r="S103" s="290"/>
      <c r="T103" s="291"/>
      <c r="U103" s="292">
        <v>46027</v>
      </c>
      <c r="V103" s="42">
        <v>46035</v>
      </c>
      <c r="W103" s="71" t="s">
        <v>907</v>
      </c>
      <c r="X103" s="289" t="s">
        <v>2237</v>
      </c>
      <c r="Y103" s="277">
        <v>46048</v>
      </c>
      <c r="Z103" s="293" t="s">
        <v>45</v>
      </c>
      <c r="AA103" s="282"/>
    </row>
    <row r="104" spans="1:27" ht="15" hidden="1" customHeight="1">
      <c r="A104" s="283">
        <f>ROW() - ROW(Tabla44781718202426[[#Headers],['#]])</f>
        <v>98</v>
      </c>
      <c r="B104" s="37" t="s">
        <v>9</v>
      </c>
      <c r="C104" s="283">
        <v>48</v>
      </c>
      <c r="D104" s="283">
        <v>2025</v>
      </c>
      <c r="E104" s="284" t="s">
        <v>2357</v>
      </c>
      <c r="F104" s="415" t="s">
        <v>736</v>
      </c>
      <c r="G104" s="44">
        <v>3000000</v>
      </c>
      <c r="H104" s="54" t="s">
        <v>2339</v>
      </c>
      <c r="I104" s="46" t="s">
        <v>2337</v>
      </c>
      <c r="J104" s="40">
        <v>46020</v>
      </c>
      <c r="K104" s="41" t="s">
        <v>989</v>
      </c>
      <c r="L104" s="285" t="s">
        <v>2338</v>
      </c>
      <c r="M104" s="55"/>
      <c r="N104" s="48">
        <v>46023</v>
      </c>
      <c r="O104" s="41" t="s">
        <v>1448</v>
      </c>
      <c r="P104" s="289">
        <v>46023</v>
      </c>
      <c r="Q104" s="152" t="s">
        <v>2236</v>
      </c>
      <c r="R104" s="41"/>
      <c r="S104" s="290"/>
      <c r="T104" s="291"/>
      <c r="U104" s="292">
        <v>46027</v>
      </c>
      <c r="V104" s="42">
        <v>46035</v>
      </c>
      <c r="W104" s="71" t="s">
        <v>907</v>
      </c>
      <c r="X104" s="289" t="s">
        <v>2237</v>
      </c>
      <c r="Y104" s="277">
        <v>46048</v>
      </c>
      <c r="Z104" s="293" t="s">
        <v>45</v>
      </c>
      <c r="AA104" s="282"/>
    </row>
    <row r="105" spans="1:27" ht="15" hidden="1" customHeight="1">
      <c r="A105" s="283">
        <f>ROW() - ROW(Tabla44781718202426[[#Headers],['#]])</f>
        <v>99</v>
      </c>
      <c r="B105" s="37" t="s">
        <v>9</v>
      </c>
      <c r="C105" s="283">
        <v>454</v>
      </c>
      <c r="D105" s="283">
        <v>2025</v>
      </c>
      <c r="E105" s="284" t="s">
        <v>410</v>
      </c>
      <c r="F105" s="415" t="s">
        <v>736</v>
      </c>
      <c r="G105" s="44">
        <v>5635000</v>
      </c>
      <c r="H105" s="54" t="s">
        <v>2358</v>
      </c>
      <c r="I105" s="46" t="s">
        <v>2359</v>
      </c>
      <c r="J105" s="40">
        <v>46020</v>
      </c>
      <c r="K105" s="41" t="s">
        <v>989</v>
      </c>
      <c r="L105" s="285" t="s">
        <v>2338</v>
      </c>
      <c r="M105" s="55"/>
      <c r="N105" s="48">
        <v>46023</v>
      </c>
      <c r="O105" s="41" t="s">
        <v>1448</v>
      </c>
      <c r="P105" s="289">
        <v>46023</v>
      </c>
      <c r="Q105" s="152" t="s">
        <v>2236</v>
      </c>
      <c r="R105" s="41"/>
      <c r="S105" s="290"/>
      <c r="T105" s="291"/>
      <c r="U105" s="292">
        <v>46027</v>
      </c>
      <c r="V105" s="42">
        <v>46035</v>
      </c>
      <c r="W105" s="71" t="s">
        <v>907</v>
      </c>
      <c r="X105" s="289" t="s">
        <v>2237</v>
      </c>
      <c r="Y105" s="277">
        <v>46048</v>
      </c>
      <c r="Z105" s="293" t="s">
        <v>45</v>
      </c>
      <c r="AA105" s="282"/>
    </row>
    <row r="106" spans="1:27" ht="15" hidden="1" customHeight="1">
      <c r="A106" s="283">
        <f>ROW() - ROW(Tabla44781718202426[[#Headers],['#]])</f>
        <v>100</v>
      </c>
      <c r="B106" s="37" t="s">
        <v>9</v>
      </c>
      <c r="C106" s="283">
        <v>479</v>
      </c>
      <c r="D106" s="283">
        <v>2025</v>
      </c>
      <c r="E106" s="284" t="s">
        <v>670</v>
      </c>
      <c r="F106" s="415" t="s">
        <v>873</v>
      </c>
      <c r="G106" s="44">
        <v>4500000</v>
      </c>
      <c r="H106" s="54" t="s">
        <v>2360</v>
      </c>
      <c r="I106" s="46" t="s">
        <v>2337</v>
      </c>
      <c r="J106" s="40">
        <v>46020</v>
      </c>
      <c r="K106" s="41" t="s">
        <v>989</v>
      </c>
      <c r="L106" s="285" t="s">
        <v>2338</v>
      </c>
      <c r="M106" s="55"/>
      <c r="N106" s="48">
        <v>46023</v>
      </c>
      <c r="O106" s="41" t="s">
        <v>1448</v>
      </c>
      <c r="P106" s="289">
        <v>46023</v>
      </c>
      <c r="Q106" s="152" t="s">
        <v>2236</v>
      </c>
      <c r="R106" s="41"/>
      <c r="S106" s="290"/>
      <c r="T106" s="291"/>
      <c r="U106" s="292">
        <v>46027</v>
      </c>
      <c r="V106" s="42">
        <v>46035</v>
      </c>
      <c r="W106" s="71" t="s">
        <v>907</v>
      </c>
      <c r="X106" s="289" t="s">
        <v>2237</v>
      </c>
      <c r="Y106" s="277">
        <v>46048</v>
      </c>
      <c r="Z106" s="293" t="s">
        <v>45</v>
      </c>
      <c r="AA106" s="282"/>
    </row>
    <row r="107" spans="1:27" ht="15" hidden="1" customHeight="1">
      <c r="A107" s="283">
        <f>ROW() - ROW(Tabla44781718202426[[#Headers],['#]])</f>
        <v>101</v>
      </c>
      <c r="B107" s="37" t="s">
        <v>9</v>
      </c>
      <c r="C107" s="283">
        <v>298</v>
      </c>
      <c r="D107" s="283">
        <v>2025</v>
      </c>
      <c r="E107" s="284" t="s">
        <v>2361</v>
      </c>
      <c r="F107" s="415" t="s">
        <v>873</v>
      </c>
      <c r="G107" s="44">
        <v>6000000</v>
      </c>
      <c r="H107" s="54" t="s">
        <v>2333</v>
      </c>
      <c r="I107" s="46" t="s">
        <v>2362</v>
      </c>
      <c r="J107" s="40">
        <v>46020</v>
      </c>
      <c r="K107" s="41" t="s">
        <v>989</v>
      </c>
      <c r="L107" s="285" t="s">
        <v>2338</v>
      </c>
      <c r="M107" s="55"/>
      <c r="N107" s="48">
        <v>46023</v>
      </c>
      <c r="O107" s="41" t="s">
        <v>1448</v>
      </c>
      <c r="P107" s="289">
        <v>46023</v>
      </c>
      <c r="Q107" s="152" t="s">
        <v>2236</v>
      </c>
      <c r="R107" s="41"/>
      <c r="S107" s="290"/>
      <c r="T107" s="291"/>
      <c r="U107" s="292">
        <v>46030</v>
      </c>
      <c r="V107" s="155">
        <v>46037</v>
      </c>
      <c r="W107" s="71" t="s">
        <v>907</v>
      </c>
      <c r="X107" s="292" t="s">
        <v>2363</v>
      </c>
      <c r="Y107" s="277">
        <v>46048</v>
      </c>
      <c r="Z107" s="293" t="s">
        <v>45</v>
      </c>
      <c r="AA107" s="282"/>
    </row>
    <row r="108" spans="1:27" ht="15" hidden="1" customHeight="1">
      <c r="A108" s="283">
        <f>ROW() - ROW(Tabla44781718202426[[#Headers],['#]])</f>
        <v>102</v>
      </c>
      <c r="B108" s="37" t="s">
        <v>9</v>
      </c>
      <c r="C108" s="283">
        <v>9</v>
      </c>
      <c r="D108" s="283">
        <v>2025</v>
      </c>
      <c r="E108" s="284" t="s">
        <v>2072</v>
      </c>
      <c r="F108" s="415" t="s">
        <v>70</v>
      </c>
      <c r="G108" s="44">
        <v>6000000</v>
      </c>
      <c r="H108" s="54" t="s">
        <v>2364</v>
      </c>
      <c r="I108" s="23" t="s">
        <v>2365</v>
      </c>
      <c r="J108" s="40">
        <v>46020</v>
      </c>
      <c r="K108" s="41" t="s">
        <v>989</v>
      </c>
      <c r="L108" s="285" t="s">
        <v>2281</v>
      </c>
      <c r="M108" s="51" t="s">
        <v>228</v>
      </c>
      <c r="N108" s="48">
        <v>46023</v>
      </c>
      <c r="O108" s="53" t="s">
        <v>1448</v>
      </c>
      <c r="P108" s="289">
        <v>46028</v>
      </c>
      <c r="Q108" s="152" t="s">
        <v>2236</v>
      </c>
      <c r="R108" s="41"/>
      <c r="S108" s="290"/>
      <c r="T108" s="291"/>
      <c r="U108" s="292">
        <v>46030</v>
      </c>
      <c r="V108" s="155">
        <v>46037</v>
      </c>
      <c r="W108" s="71" t="s">
        <v>907</v>
      </c>
      <c r="X108" s="292" t="s">
        <v>2363</v>
      </c>
      <c r="Y108" s="277">
        <v>46048</v>
      </c>
      <c r="Z108" s="293" t="s">
        <v>45</v>
      </c>
      <c r="AA108" s="282"/>
    </row>
    <row r="109" spans="1:27" ht="15" hidden="1" customHeight="1">
      <c r="A109" s="283">
        <f>ROW() - ROW(Tabla44781718202426[[#Headers],['#]])</f>
        <v>103</v>
      </c>
      <c r="B109" s="37" t="s">
        <v>9</v>
      </c>
      <c r="C109" s="283">
        <v>25</v>
      </c>
      <c r="D109" s="283">
        <v>2025</v>
      </c>
      <c r="E109" s="284" t="s">
        <v>2366</v>
      </c>
      <c r="F109" s="415" t="s">
        <v>70</v>
      </c>
      <c r="G109" s="44">
        <v>6000000</v>
      </c>
      <c r="H109" s="54" t="s">
        <v>2364</v>
      </c>
      <c r="I109" s="23" t="s">
        <v>2365</v>
      </c>
      <c r="J109" s="40">
        <v>46020</v>
      </c>
      <c r="K109" s="41" t="s">
        <v>989</v>
      </c>
      <c r="L109" s="285" t="s">
        <v>2281</v>
      </c>
      <c r="M109" s="51" t="s">
        <v>228</v>
      </c>
      <c r="N109" s="48">
        <v>46023</v>
      </c>
      <c r="O109" s="53" t="s">
        <v>1448</v>
      </c>
      <c r="P109" s="289">
        <v>46028</v>
      </c>
      <c r="Q109" s="152" t="s">
        <v>2236</v>
      </c>
      <c r="R109" s="41"/>
      <c r="S109" s="290"/>
      <c r="T109" s="291"/>
      <c r="U109" s="292">
        <v>46030</v>
      </c>
      <c r="V109" s="155">
        <v>46037</v>
      </c>
      <c r="W109" s="71" t="s">
        <v>907</v>
      </c>
      <c r="X109" s="292" t="s">
        <v>2363</v>
      </c>
      <c r="Y109" s="277">
        <v>46048</v>
      </c>
      <c r="Z109" s="293" t="s">
        <v>45</v>
      </c>
      <c r="AA109" s="282"/>
    </row>
    <row r="110" spans="1:27" ht="15" hidden="1" customHeight="1">
      <c r="A110" s="283">
        <f>ROW() - ROW(Tabla44781718202426[[#Headers],['#]])</f>
        <v>104</v>
      </c>
      <c r="B110" s="37" t="s">
        <v>9</v>
      </c>
      <c r="C110" s="283">
        <v>11</v>
      </c>
      <c r="D110" s="283">
        <v>2025</v>
      </c>
      <c r="E110" s="284" t="s">
        <v>2075</v>
      </c>
      <c r="F110" s="415" t="s">
        <v>70</v>
      </c>
      <c r="G110" s="44">
        <v>6000000</v>
      </c>
      <c r="H110" s="54" t="s">
        <v>2367</v>
      </c>
      <c r="I110" s="23" t="s">
        <v>2365</v>
      </c>
      <c r="J110" s="40">
        <v>46020</v>
      </c>
      <c r="K110" s="41" t="s">
        <v>989</v>
      </c>
      <c r="L110" s="285" t="s">
        <v>2281</v>
      </c>
      <c r="M110" s="51" t="s">
        <v>228</v>
      </c>
      <c r="N110" s="48">
        <v>46023</v>
      </c>
      <c r="O110" s="53" t="s">
        <v>1448</v>
      </c>
      <c r="P110" s="289">
        <v>46028</v>
      </c>
      <c r="Q110" s="152" t="s">
        <v>2236</v>
      </c>
      <c r="R110" s="41"/>
      <c r="S110" s="290"/>
      <c r="T110" s="291"/>
      <c r="U110" s="292">
        <v>46030</v>
      </c>
      <c r="V110" s="155">
        <v>46037</v>
      </c>
      <c r="W110" s="71" t="s">
        <v>907</v>
      </c>
      <c r="X110" s="292" t="s">
        <v>2363</v>
      </c>
      <c r="Y110" s="277">
        <v>46048</v>
      </c>
      <c r="Z110" s="293" t="s">
        <v>45</v>
      </c>
      <c r="AA110" s="282"/>
    </row>
    <row r="111" spans="1:27" ht="15" hidden="1" customHeight="1">
      <c r="A111" s="283">
        <f>ROW() - ROW(Tabla44781718202426[[#Headers],['#]])</f>
        <v>105</v>
      </c>
      <c r="B111" s="37" t="s">
        <v>9</v>
      </c>
      <c r="C111" s="283">
        <v>29</v>
      </c>
      <c r="D111" s="283">
        <v>2025</v>
      </c>
      <c r="E111" s="284" t="s">
        <v>348</v>
      </c>
      <c r="F111" s="415" t="s">
        <v>70</v>
      </c>
      <c r="G111" s="44">
        <v>6000000</v>
      </c>
      <c r="H111" s="54" t="s">
        <v>2368</v>
      </c>
      <c r="I111" s="23" t="s">
        <v>2365</v>
      </c>
      <c r="J111" s="40">
        <v>46020</v>
      </c>
      <c r="K111" s="41" t="s">
        <v>989</v>
      </c>
      <c r="L111" s="285" t="s">
        <v>2281</v>
      </c>
      <c r="M111" s="51" t="s">
        <v>228</v>
      </c>
      <c r="N111" s="48">
        <v>46023</v>
      </c>
      <c r="O111" s="53" t="s">
        <v>1448</v>
      </c>
      <c r="P111" s="289">
        <v>46028</v>
      </c>
      <c r="Q111" s="152" t="s">
        <v>2236</v>
      </c>
      <c r="R111" s="41"/>
      <c r="S111" s="290"/>
      <c r="T111" s="291"/>
      <c r="U111" s="292">
        <v>46030</v>
      </c>
      <c r="V111" s="155">
        <v>46037</v>
      </c>
      <c r="W111" s="71" t="s">
        <v>907</v>
      </c>
      <c r="X111" s="292" t="s">
        <v>2363</v>
      </c>
      <c r="Y111" s="277">
        <v>46048</v>
      </c>
      <c r="Z111" s="293" t="s">
        <v>45</v>
      </c>
      <c r="AA111" s="282"/>
    </row>
    <row r="112" spans="1:27" ht="15" hidden="1" customHeight="1">
      <c r="A112" s="283">
        <f>ROW() - ROW(Tabla44781718202426[[#Headers],['#]])</f>
        <v>106</v>
      </c>
      <c r="B112" s="37" t="s">
        <v>9</v>
      </c>
      <c r="C112" s="283">
        <v>28</v>
      </c>
      <c r="D112" s="283">
        <v>2025</v>
      </c>
      <c r="E112" s="284" t="s">
        <v>2369</v>
      </c>
      <c r="F112" s="415" t="s">
        <v>70</v>
      </c>
      <c r="G112" s="44">
        <v>6000000</v>
      </c>
      <c r="H112" s="54" t="s">
        <v>2370</v>
      </c>
      <c r="I112" s="23" t="s">
        <v>2365</v>
      </c>
      <c r="J112" s="40">
        <v>46020</v>
      </c>
      <c r="K112" s="41" t="s">
        <v>989</v>
      </c>
      <c r="L112" s="285" t="s">
        <v>2281</v>
      </c>
      <c r="M112" s="51" t="s">
        <v>228</v>
      </c>
      <c r="N112" s="48">
        <v>46023</v>
      </c>
      <c r="O112" s="53" t="s">
        <v>1448</v>
      </c>
      <c r="P112" s="289">
        <v>46028</v>
      </c>
      <c r="Q112" s="152" t="s">
        <v>2236</v>
      </c>
      <c r="R112" s="41"/>
      <c r="S112" s="290"/>
      <c r="T112" s="291"/>
      <c r="U112" s="292">
        <v>46030</v>
      </c>
      <c r="V112" s="155">
        <v>46037</v>
      </c>
      <c r="W112" s="71" t="s">
        <v>907</v>
      </c>
      <c r="X112" s="292" t="s">
        <v>2363</v>
      </c>
      <c r="Y112" s="277">
        <v>46048</v>
      </c>
      <c r="Z112" s="293" t="s">
        <v>45</v>
      </c>
      <c r="AA112" s="282"/>
    </row>
    <row r="113" spans="1:27" ht="15" hidden="1" customHeight="1">
      <c r="A113" s="283">
        <f>ROW() - ROW(Tabla44781718202426[[#Headers],['#]])</f>
        <v>107</v>
      </c>
      <c r="B113" s="37" t="s">
        <v>9</v>
      </c>
      <c r="C113" s="283">
        <v>34</v>
      </c>
      <c r="D113" s="283">
        <v>2025</v>
      </c>
      <c r="E113" s="284" t="s">
        <v>1915</v>
      </c>
      <c r="F113" s="415" t="s">
        <v>70</v>
      </c>
      <c r="G113" s="44">
        <v>6000000</v>
      </c>
      <c r="H113" s="54" t="s">
        <v>2371</v>
      </c>
      <c r="I113" s="23" t="s">
        <v>2365</v>
      </c>
      <c r="J113" s="40">
        <v>46020</v>
      </c>
      <c r="K113" s="41" t="s">
        <v>989</v>
      </c>
      <c r="L113" s="285" t="s">
        <v>2281</v>
      </c>
      <c r="M113" s="51" t="s">
        <v>228</v>
      </c>
      <c r="N113" s="48">
        <v>46023</v>
      </c>
      <c r="O113" s="53" t="s">
        <v>1448</v>
      </c>
      <c r="P113" s="289">
        <v>46028</v>
      </c>
      <c r="Q113" s="152" t="s">
        <v>2236</v>
      </c>
      <c r="R113" s="41"/>
      <c r="S113" s="290"/>
      <c r="T113" s="291"/>
      <c r="U113" s="292">
        <v>46030</v>
      </c>
      <c r="V113" s="155">
        <v>46037</v>
      </c>
      <c r="W113" s="71" t="s">
        <v>907</v>
      </c>
      <c r="X113" s="292" t="s">
        <v>2363</v>
      </c>
      <c r="Y113" s="277">
        <v>46048</v>
      </c>
      <c r="Z113" s="293" t="s">
        <v>45</v>
      </c>
      <c r="AA113" s="282"/>
    </row>
    <row r="114" spans="1:27" ht="15" hidden="1" customHeight="1">
      <c r="A114" s="283">
        <f>ROW() - ROW(Tabla44781718202426[[#Headers],['#]])</f>
        <v>108</v>
      </c>
      <c r="B114" s="37" t="s">
        <v>9</v>
      </c>
      <c r="C114" s="283">
        <v>135</v>
      </c>
      <c r="D114" s="283">
        <v>2025</v>
      </c>
      <c r="E114" s="284" t="s">
        <v>2372</v>
      </c>
      <c r="F114" s="415" t="s">
        <v>70</v>
      </c>
      <c r="G114" s="44">
        <v>2900000</v>
      </c>
      <c r="H114" s="54" t="s">
        <v>2373</v>
      </c>
      <c r="I114" s="46" t="s">
        <v>2374</v>
      </c>
      <c r="J114" s="40">
        <v>46020</v>
      </c>
      <c r="K114" s="41" t="s">
        <v>989</v>
      </c>
      <c r="L114" s="285" t="s">
        <v>780</v>
      </c>
      <c r="M114" s="55"/>
      <c r="N114" s="48">
        <v>46023</v>
      </c>
      <c r="O114" s="41" t="s">
        <v>1448</v>
      </c>
      <c r="P114" s="289">
        <v>46023</v>
      </c>
      <c r="Q114" s="152" t="s">
        <v>2236</v>
      </c>
      <c r="R114" s="41"/>
      <c r="S114" s="290"/>
      <c r="T114" s="291"/>
      <c r="U114" s="292">
        <v>46030</v>
      </c>
      <c r="V114" s="155">
        <v>46037</v>
      </c>
      <c r="W114" s="71" t="s">
        <v>907</v>
      </c>
      <c r="X114" s="292" t="s">
        <v>2363</v>
      </c>
      <c r="Y114" s="277">
        <v>46048</v>
      </c>
      <c r="Z114" s="293" t="s">
        <v>45</v>
      </c>
      <c r="AA114" s="282"/>
    </row>
    <row r="115" spans="1:27" ht="15" hidden="1" customHeight="1">
      <c r="A115" s="283">
        <f>ROW() - ROW(Tabla44781718202426[[#Headers],['#]])</f>
        <v>109</v>
      </c>
      <c r="B115" s="37" t="s">
        <v>9</v>
      </c>
      <c r="C115" s="283">
        <v>136</v>
      </c>
      <c r="D115" s="283">
        <v>2025</v>
      </c>
      <c r="E115" s="284" t="s">
        <v>2375</v>
      </c>
      <c r="F115" s="415" t="s">
        <v>70</v>
      </c>
      <c r="G115" s="44">
        <v>2900000</v>
      </c>
      <c r="H115" s="54" t="s">
        <v>2373</v>
      </c>
      <c r="I115" s="46" t="s">
        <v>2374</v>
      </c>
      <c r="J115" s="40">
        <v>46020</v>
      </c>
      <c r="K115" s="41" t="s">
        <v>989</v>
      </c>
      <c r="L115" s="285" t="s">
        <v>780</v>
      </c>
      <c r="M115" s="55"/>
      <c r="N115" s="48">
        <v>46023</v>
      </c>
      <c r="O115" s="41" t="s">
        <v>1448</v>
      </c>
      <c r="P115" s="289">
        <v>46023</v>
      </c>
      <c r="Q115" s="152" t="s">
        <v>2236</v>
      </c>
      <c r="R115" s="41"/>
      <c r="S115" s="290"/>
      <c r="T115" s="291"/>
      <c r="U115" s="292">
        <v>46030</v>
      </c>
      <c r="V115" s="155">
        <v>46037</v>
      </c>
      <c r="W115" s="71" t="s">
        <v>907</v>
      </c>
      <c r="X115" s="292" t="s">
        <v>2363</v>
      </c>
      <c r="Y115" s="277">
        <v>46048</v>
      </c>
      <c r="Z115" s="293" t="s">
        <v>45</v>
      </c>
      <c r="AA115" s="282"/>
    </row>
    <row r="116" spans="1:27" ht="15" hidden="1" customHeight="1">
      <c r="A116" s="283">
        <f>ROW() - ROW(Tabla44781718202426[[#Headers],['#]])</f>
        <v>110</v>
      </c>
      <c r="B116" s="37" t="s">
        <v>9</v>
      </c>
      <c r="C116" s="283">
        <v>137</v>
      </c>
      <c r="D116" s="283">
        <v>2025</v>
      </c>
      <c r="E116" s="284" t="s">
        <v>2376</v>
      </c>
      <c r="F116" s="415" t="s">
        <v>70</v>
      </c>
      <c r="G116" s="44">
        <v>2900000</v>
      </c>
      <c r="H116" s="54" t="s">
        <v>2377</v>
      </c>
      <c r="I116" s="46" t="s">
        <v>2374</v>
      </c>
      <c r="J116" s="40">
        <v>46020</v>
      </c>
      <c r="K116" s="41" t="s">
        <v>989</v>
      </c>
      <c r="L116" s="285" t="s">
        <v>780</v>
      </c>
      <c r="M116" s="51" t="s">
        <v>228</v>
      </c>
      <c r="N116" s="48">
        <v>46023</v>
      </c>
      <c r="O116" s="53" t="s">
        <v>1448</v>
      </c>
      <c r="P116" s="289">
        <v>46023</v>
      </c>
      <c r="Q116" s="152" t="s">
        <v>2236</v>
      </c>
      <c r="R116" s="41"/>
      <c r="S116" s="290"/>
      <c r="T116" s="291"/>
      <c r="U116" s="292">
        <v>46030</v>
      </c>
      <c r="V116" s="155">
        <v>46037</v>
      </c>
      <c r="W116" s="71" t="s">
        <v>907</v>
      </c>
      <c r="X116" s="292" t="s">
        <v>2363</v>
      </c>
      <c r="Y116" s="277">
        <v>46048</v>
      </c>
      <c r="Z116" s="293" t="s">
        <v>45</v>
      </c>
      <c r="AA116" s="282"/>
    </row>
    <row r="117" spans="1:27" ht="15" hidden="1" customHeight="1">
      <c r="A117" s="283">
        <f>ROW() - ROW(Tabla44781718202426[[#Headers],['#]])</f>
        <v>111</v>
      </c>
      <c r="B117" s="37" t="s">
        <v>9</v>
      </c>
      <c r="C117" s="283">
        <v>140</v>
      </c>
      <c r="D117" s="283">
        <v>2025</v>
      </c>
      <c r="E117" s="284" t="s">
        <v>250</v>
      </c>
      <c r="F117" s="415" t="s">
        <v>70</v>
      </c>
      <c r="G117" s="44">
        <v>2900000</v>
      </c>
      <c r="H117" s="54" t="s">
        <v>2373</v>
      </c>
      <c r="I117" s="46" t="s">
        <v>2374</v>
      </c>
      <c r="J117" s="40">
        <v>46020</v>
      </c>
      <c r="K117" s="41" t="s">
        <v>989</v>
      </c>
      <c r="L117" s="285" t="s">
        <v>780</v>
      </c>
      <c r="M117" s="55"/>
      <c r="N117" s="48">
        <v>46023</v>
      </c>
      <c r="O117" s="41" t="s">
        <v>1448</v>
      </c>
      <c r="P117" s="289">
        <v>46023</v>
      </c>
      <c r="Q117" s="152" t="s">
        <v>2236</v>
      </c>
      <c r="R117" s="41"/>
      <c r="S117" s="290"/>
      <c r="T117" s="291"/>
      <c r="U117" s="292">
        <v>46030</v>
      </c>
      <c r="V117" s="155">
        <v>46037</v>
      </c>
      <c r="W117" s="71" t="s">
        <v>907</v>
      </c>
      <c r="X117" s="292" t="s">
        <v>2363</v>
      </c>
      <c r="Y117" s="277">
        <v>46048</v>
      </c>
      <c r="Z117" s="293" t="s">
        <v>45</v>
      </c>
      <c r="AA117" s="282"/>
    </row>
    <row r="118" spans="1:27" ht="15" hidden="1" customHeight="1">
      <c r="A118" s="283">
        <f>ROW() - ROW(Tabla44781718202426[[#Headers],['#]])</f>
        <v>112</v>
      </c>
      <c r="B118" s="37" t="s">
        <v>9</v>
      </c>
      <c r="C118" s="283">
        <v>138</v>
      </c>
      <c r="D118" s="283">
        <v>2025</v>
      </c>
      <c r="E118" s="284" t="s">
        <v>900</v>
      </c>
      <c r="F118" s="415" t="s">
        <v>70</v>
      </c>
      <c r="G118" s="44">
        <v>2900000</v>
      </c>
      <c r="H118" s="54" t="s">
        <v>1090</v>
      </c>
      <c r="I118" s="46" t="s">
        <v>2374</v>
      </c>
      <c r="J118" s="40">
        <v>46020</v>
      </c>
      <c r="K118" s="41" t="s">
        <v>989</v>
      </c>
      <c r="L118" s="285" t="s">
        <v>780</v>
      </c>
      <c r="M118" s="55"/>
      <c r="N118" s="48">
        <v>46023</v>
      </c>
      <c r="O118" s="41" t="s">
        <v>1448</v>
      </c>
      <c r="P118" s="289">
        <v>46023</v>
      </c>
      <c r="Q118" s="152" t="s">
        <v>2236</v>
      </c>
      <c r="R118" s="41"/>
      <c r="S118" s="290"/>
      <c r="T118" s="291"/>
      <c r="U118" s="292">
        <v>46030</v>
      </c>
      <c r="V118" s="155">
        <v>46037</v>
      </c>
      <c r="W118" s="71" t="s">
        <v>907</v>
      </c>
      <c r="X118" s="292" t="s">
        <v>2363</v>
      </c>
      <c r="Y118" s="277">
        <v>46048</v>
      </c>
      <c r="Z118" s="293" t="s">
        <v>45</v>
      </c>
      <c r="AA118" s="282"/>
    </row>
    <row r="119" spans="1:27" ht="15" hidden="1" customHeight="1">
      <c r="A119" s="283">
        <v>0</v>
      </c>
      <c r="B119" s="37" t="s">
        <v>9</v>
      </c>
      <c r="C119" s="283">
        <v>171</v>
      </c>
      <c r="D119" s="283">
        <v>2025</v>
      </c>
      <c r="E119" s="284" t="s">
        <v>2378</v>
      </c>
      <c r="F119" s="415" t="s">
        <v>70</v>
      </c>
      <c r="G119" s="44">
        <v>6500000</v>
      </c>
      <c r="H119" s="54" t="s">
        <v>2379</v>
      </c>
      <c r="I119" s="46" t="s">
        <v>2374</v>
      </c>
      <c r="J119" s="40">
        <v>46020</v>
      </c>
      <c r="K119" s="41" t="s">
        <v>989</v>
      </c>
      <c r="L119" s="285" t="s">
        <v>780</v>
      </c>
      <c r="M119" s="55"/>
      <c r="N119" s="48">
        <v>46023</v>
      </c>
      <c r="O119" s="41" t="s">
        <v>1448</v>
      </c>
      <c r="P119" s="289">
        <v>46023</v>
      </c>
      <c r="Q119" s="152" t="s">
        <v>2236</v>
      </c>
      <c r="R119" s="41"/>
      <c r="S119" s="290"/>
      <c r="T119" s="291"/>
      <c r="U119" s="292">
        <v>46030</v>
      </c>
      <c r="V119" s="155">
        <v>46037</v>
      </c>
      <c r="W119" s="71" t="s">
        <v>907</v>
      </c>
      <c r="X119" s="292" t="s">
        <v>2363</v>
      </c>
      <c r="Y119" s="277">
        <v>46048</v>
      </c>
      <c r="Z119" s="293" t="s">
        <v>45</v>
      </c>
      <c r="AA119" s="282"/>
    </row>
    <row r="120" spans="1:27" ht="15" hidden="1" customHeight="1">
      <c r="A120" s="283">
        <f>ROW() - ROW(Tabla44781718202426[[#Headers],['#]])</f>
        <v>114</v>
      </c>
      <c r="B120" s="37" t="s">
        <v>9</v>
      </c>
      <c r="C120" s="283">
        <v>187</v>
      </c>
      <c r="D120" s="283">
        <v>2025</v>
      </c>
      <c r="E120" s="284" t="s">
        <v>138</v>
      </c>
      <c r="F120" s="415" t="s">
        <v>70</v>
      </c>
      <c r="G120" s="44">
        <v>5000000</v>
      </c>
      <c r="H120" s="54" t="s">
        <v>2373</v>
      </c>
      <c r="I120" s="46" t="s">
        <v>2374</v>
      </c>
      <c r="J120" s="40">
        <v>46020</v>
      </c>
      <c r="K120" s="41" t="s">
        <v>989</v>
      </c>
      <c r="L120" s="285" t="s">
        <v>780</v>
      </c>
      <c r="M120" s="55"/>
      <c r="N120" s="48">
        <v>46023</v>
      </c>
      <c r="O120" s="41" t="s">
        <v>1448</v>
      </c>
      <c r="P120" s="289">
        <v>46023</v>
      </c>
      <c r="Q120" s="152" t="s">
        <v>2236</v>
      </c>
      <c r="R120" s="41"/>
      <c r="S120" s="290"/>
      <c r="T120" s="291"/>
      <c r="U120" s="292">
        <v>46030</v>
      </c>
      <c r="V120" s="155">
        <v>46037</v>
      </c>
      <c r="W120" s="71" t="s">
        <v>907</v>
      </c>
      <c r="X120" s="292" t="s">
        <v>2363</v>
      </c>
      <c r="Y120" s="277">
        <v>46048</v>
      </c>
      <c r="Z120" s="293" t="s">
        <v>45</v>
      </c>
      <c r="AA120" s="282"/>
    </row>
    <row r="121" spans="1:27" ht="15" hidden="1" customHeight="1">
      <c r="A121" s="283">
        <f>ROW() - ROW(Tabla44781718202426[[#Headers],['#]])</f>
        <v>115</v>
      </c>
      <c r="B121" s="37" t="s">
        <v>9</v>
      </c>
      <c r="C121" s="283">
        <v>185</v>
      </c>
      <c r="D121" s="283">
        <v>2025</v>
      </c>
      <c r="E121" s="284" t="s">
        <v>2380</v>
      </c>
      <c r="F121" s="415" t="s">
        <v>70</v>
      </c>
      <c r="G121" s="44">
        <v>5000000</v>
      </c>
      <c r="H121" s="54" t="s">
        <v>2381</v>
      </c>
      <c r="I121" s="46" t="s">
        <v>2382</v>
      </c>
      <c r="J121" s="40">
        <v>46020</v>
      </c>
      <c r="K121" s="41" t="s">
        <v>989</v>
      </c>
      <c r="L121" s="285" t="s">
        <v>780</v>
      </c>
      <c r="M121" s="51" t="s">
        <v>228</v>
      </c>
      <c r="N121" s="48">
        <v>46023</v>
      </c>
      <c r="O121" s="53" t="s">
        <v>1069</v>
      </c>
      <c r="P121" s="289">
        <v>46023</v>
      </c>
      <c r="Q121" s="152" t="s">
        <v>2236</v>
      </c>
      <c r="R121" s="41"/>
      <c r="S121" s="290"/>
      <c r="T121" s="291"/>
      <c r="U121" s="292">
        <v>46030</v>
      </c>
      <c r="V121" s="155">
        <v>46037</v>
      </c>
      <c r="W121" s="71" t="s">
        <v>907</v>
      </c>
      <c r="X121" s="292" t="s">
        <v>2363</v>
      </c>
      <c r="Y121" s="277">
        <v>46048</v>
      </c>
      <c r="Z121" s="293" t="s">
        <v>45</v>
      </c>
      <c r="AA121" s="282"/>
    </row>
    <row r="122" spans="1:27" ht="15" hidden="1" customHeight="1">
      <c r="A122" s="283">
        <f>ROW() - ROW(Tabla44781718202426[[#Headers],['#]])</f>
        <v>116</v>
      </c>
      <c r="B122" s="37" t="s">
        <v>9</v>
      </c>
      <c r="C122" s="283">
        <v>374</v>
      </c>
      <c r="D122" s="283">
        <v>2025</v>
      </c>
      <c r="E122" s="284" t="s">
        <v>1081</v>
      </c>
      <c r="F122" s="415" t="s">
        <v>70</v>
      </c>
      <c r="G122" s="44">
        <v>5500000</v>
      </c>
      <c r="H122" s="54" t="s">
        <v>551</v>
      </c>
      <c r="I122" s="46" t="s">
        <v>1080</v>
      </c>
      <c r="J122" s="40">
        <v>46020</v>
      </c>
      <c r="K122" s="41" t="s">
        <v>989</v>
      </c>
      <c r="L122" s="285" t="s">
        <v>780</v>
      </c>
      <c r="M122" s="55"/>
      <c r="N122" s="48">
        <v>46023</v>
      </c>
      <c r="O122" s="41" t="s">
        <v>1448</v>
      </c>
      <c r="P122" s="289">
        <v>46023</v>
      </c>
      <c r="Q122" s="152" t="s">
        <v>2236</v>
      </c>
      <c r="R122" s="41"/>
      <c r="S122" s="290">
        <v>0</v>
      </c>
      <c r="T122" s="291"/>
      <c r="U122" s="292">
        <v>46030</v>
      </c>
      <c r="V122" s="155">
        <v>46037</v>
      </c>
      <c r="W122" s="71" t="s">
        <v>907</v>
      </c>
      <c r="X122" s="292" t="s">
        <v>2363</v>
      </c>
      <c r="Y122" s="277">
        <v>46048</v>
      </c>
      <c r="Z122" s="293" t="s">
        <v>45</v>
      </c>
      <c r="AA122" s="282"/>
    </row>
    <row r="123" spans="1:27" ht="15" hidden="1" customHeight="1">
      <c r="A123" s="283">
        <f>ROW() - ROW(Tabla44781718202426[[#Headers],['#]])</f>
        <v>117</v>
      </c>
      <c r="B123" s="37" t="s">
        <v>9</v>
      </c>
      <c r="C123" s="283">
        <v>409</v>
      </c>
      <c r="D123" s="283">
        <v>2025</v>
      </c>
      <c r="E123" s="284" t="s">
        <v>1085</v>
      </c>
      <c r="F123" s="415" t="s">
        <v>70</v>
      </c>
      <c r="G123" s="44">
        <v>6000000</v>
      </c>
      <c r="H123" s="54" t="s">
        <v>2383</v>
      </c>
      <c r="I123" s="46" t="s">
        <v>2382</v>
      </c>
      <c r="J123" s="40">
        <v>46020</v>
      </c>
      <c r="K123" s="41" t="s">
        <v>989</v>
      </c>
      <c r="L123" s="285" t="s">
        <v>780</v>
      </c>
      <c r="M123" s="55"/>
      <c r="N123" s="48">
        <v>46023</v>
      </c>
      <c r="O123" s="41" t="s">
        <v>1448</v>
      </c>
      <c r="P123" s="289">
        <v>46023</v>
      </c>
      <c r="Q123" s="152" t="s">
        <v>2236</v>
      </c>
      <c r="R123" s="41"/>
      <c r="S123" s="290"/>
      <c r="T123" s="291"/>
      <c r="U123" s="292">
        <v>46030</v>
      </c>
      <c r="V123" s="155">
        <v>46037</v>
      </c>
      <c r="W123" s="71" t="s">
        <v>907</v>
      </c>
      <c r="X123" s="292" t="s">
        <v>2363</v>
      </c>
      <c r="Y123" s="277">
        <v>46048</v>
      </c>
      <c r="Z123" s="293" t="s">
        <v>45</v>
      </c>
      <c r="AA123" s="282"/>
    </row>
    <row r="124" spans="1:27" ht="15" hidden="1" customHeight="1">
      <c r="A124" s="283">
        <f>ROW() - ROW(Tabla44781718202426[[#Headers],['#]])</f>
        <v>118</v>
      </c>
      <c r="B124" s="37" t="s">
        <v>9</v>
      </c>
      <c r="C124" s="283">
        <v>366</v>
      </c>
      <c r="D124" s="283">
        <v>2025</v>
      </c>
      <c r="E124" s="284" t="s">
        <v>1890</v>
      </c>
      <c r="F124" s="415" t="s">
        <v>70</v>
      </c>
      <c r="G124" s="44">
        <v>6000000</v>
      </c>
      <c r="H124" s="54" t="s">
        <v>1282</v>
      </c>
      <c r="I124" s="46" t="s">
        <v>513</v>
      </c>
      <c r="J124" s="40">
        <v>46020</v>
      </c>
      <c r="K124" s="41" t="s">
        <v>989</v>
      </c>
      <c r="L124" s="285" t="s">
        <v>780</v>
      </c>
      <c r="M124" s="55"/>
      <c r="N124" s="48">
        <v>46023</v>
      </c>
      <c r="O124" s="41" t="s">
        <v>1448</v>
      </c>
      <c r="P124" s="289">
        <v>46023</v>
      </c>
      <c r="Q124" s="152" t="s">
        <v>2236</v>
      </c>
      <c r="R124" s="41"/>
      <c r="S124" s="290"/>
      <c r="T124" s="291"/>
      <c r="U124" s="292">
        <v>46030</v>
      </c>
      <c r="V124" s="155">
        <v>46037</v>
      </c>
      <c r="W124" s="71" t="s">
        <v>907</v>
      </c>
      <c r="X124" s="292" t="s">
        <v>2363</v>
      </c>
      <c r="Y124" s="277">
        <v>46048</v>
      </c>
      <c r="Z124" s="293" t="s">
        <v>45</v>
      </c>
      <c r="AA124" s="282"/>
    </row>
    <row r="125" spans="1:27" ht="15" hidden="1" customHeight="1">
      <c r="A125" s="283">
        <f>ROW() - ROW(Tabla44781718202426[[#Headers],['#]])</f>
        <v>119</v>
      </c>
      <c r="B125" s="37" t="s">
        <v>9</v>
      </c>
      <c r="C125" s="283">
        <v>367</v>
      </c>
      <c r="D125" s="283">
        <v>2025</v>
      </c>
      <c r="E125" s="284" t="s">
        <v>1956</v>
      </c>
      <c r="F125" s="415" t="s">
        <v>70</v>
      </c>
      <c r="G125" s="44">
        <v>6000000</v>
      </c>
      <c r="H125" s="54" t="s">
        <v>1282</v>
      </c>
      <c r="I125" s="46" t="s">
        <v>513</v>
      </c>
      <c r="J125" s="40">
        <v>46020</v>
      </c>
      <c r="K125" s="41" t="s">
        <v>989</v>
      </c>
      <c r="L125" s="285" t="s">
        <v>780</v>
      </c>
      <c r="M125" s="55"/>
      <c r="N125" s="48">
        <v>46023</v>
      </c>
      <c r="O125" s="41" t="s">
        <v>1448</v>
      </c>
      <c r="P125" s="289">
        <v>46023</v>
      </c>
      <c r="Q125" s="152" t="s">
        <v>2236</v>
      </c>
      <c r="R125" s="41"/>
      <c r="S125" s="290"/>
      <c r="T125" s="291"/>
      <c r="U125" s="292">
        <v>46030</v>
      </c>
      <c r="V125" s="155">
        <v>46037</v>
      </c>
      <c r="W125" s="71" t="s">
        <v>907</v>
      </c>
      <c r="X125" s="292" t="s">
        <v>2363</v>
      </c>
      <c r="Y125" s="277">
        <v>46048</v>
      </c>
      <c r="Z125" s="293" t="s">
        <v>45</v>
      </c>
      <c r="AA125" s="282"/>
    </row>
    <row r="126" spans="1:27" ht="15" hidden="1" customHeight="1">
      <c r="A126" s="283">
        <f>ROW() - ROW(Tabla44781718202426[[#Headers],['#]])</f>
        <v>120</v>
      </c>
      <c r="B126" s="37" t="s">
        <v>9</v>
      </c>
      <c r="C126" s="283">
        <v>403</v>
      </c>
      <c r="D126" s="283">
        <v>2025</v>
      </c>
      <c r="E126" s="284" t="s">
        <v>378</v>
      </c>
      <c r="F126" s="415" t="s">
        <v>70</v>
      </c>
      <c r="G126" s="44">
        <v>3500000</v>
      </c>
      <c r="H126" s="54" t="s">
        <v>2384</v>
      </c>
      <c r="I126" s="46" t="s">
        <v>849</v>
      </c>
      <c r="J126" s="40">
        <v>46020</v>
      </c>
      <c r="K126" s="41" t="s">
        <v>989</v>
      </c>
      <c r="L126" s="285" t="s">
        <v>780</v>
      </c>
      <c r="M126" s="55"/>
      <c r="N126" s="48">
        <v>46023</v>
      </c>
      <c r="O126" s="41" t="s">
        <v>1448</v>
      </c>
      <c r="P126" s="289">
        <v>46023</v>
      </c>
      <c r="Q126" s="152" t="s">
        <v>2236</v>
      </c>
      <c r="R126" s="41"/>
      <c r="S126" s="290"/>
      <c r="T126" s="291"/>
      <c r="U126" s="292">
        <v>46030</v>
      </c>
      <c r="V126" s="155">
        <v>46037</v>
      </c>
      <c r="W126" s="71" t="s">
        <v>907</v>
      </c>
      <c r="X126" s="292" t="s">
        <v>2363</v>
      </c>
      <c r="Y126" s="277">
        <v>46048</v>
      </c>
      <c r="Z126" s="293" t="s">
        <v>45</v>
      </c>
      <c r="AA126" s="282"/>
    </row>
    <row r="127" spans="1:27" ht="15" hidden="1" customHeight="1">
      <c r="A127" s="283">
        <f>ROW() - ROW(Tabla44781718202426[[#Headers],['#]])</f>
        <v>121</v>
      </c>
      <c r="B127" s="37" t="s">
        <v>9</v>
      </c>
      <c r="C127" s="283">
        <v>86</v>
      </c>
      <c r="D127" s="283">
        <v>2025</v>
      </c>
      <c r="E127" s="284" t="s">
        <v>2385</v>
      </c>
      <c r="F127" s="415" t="s">
        <v>70</v>
      </c>
      <c r="G127" s="44">
        <v>6000000</v>
      </c>
      <c r="H127" s="54" t="s">
        <v>2275</v>
      </c>
      <c r="I127" s="46" t="s">
        <v>513</v>
      </c>
      <c r="J127" s="40">
        <v>46020</v>
      </c>
      <c r="K127" s="41" t="s">
        <v>989</v>
      </c>
      <c r="L127" s="285" t="s">
        <v>780</v>
      </c>
      <c r="M127" s="55"/>
      <c r="N127" s="48">
        <v>46023</v>
      </c>
      <c r="O127" s="41" t="s">
        <v>1448</v>
      </c>
      <c r="P127" s="289">
        <v>46023</v>
      </c>
      <c r="Q127" s="152" t="s">
        <v>2236</v>
      </c>
      <c r="R127" s="41"/>
      <c r="S127" s="290"/>
      <c r="T127" s="291"/>
      <c r="U127" s="292"/>
      <c r="V127" s="155">
        <v>46041</v>
      </c>
      <c r="W127" s="71" t="s">
        <v>907</v>
      </c>
      <c r="X127" s="292" t="s">
        <v>2363</v>
      </c>
      <c r="Y127" s="277">
        <v>46048</v>
      </c>
      <c r="Z127" s="293" t="s">
        <v>45</v>
      </c>
      <c r="AA127" s="282"/>
    </row>
    <row r="128" spans="1:27" ht="15" hidden="1" customHeight="1">
      <c r="A128" s="283">
        <f>ROW() - ROW(Tabla44781718202426[[#Headers],['#]])</f>
        <v>122</v>
      </c>
      <c r="B128" s="37" t="s">
        <v>9</v>
      </c>
      <c r="C128" s="283">
        <v>236</v>
      </c>
      <c r="D128" s="283">
        <v>2025</v>
      </c>
      <c r="E128" s="284" t="s">
        <v>1892</v>
      </c>
      <c r="F128" s="415" t="s">
        <v>70</v>
      </c>
      <c r="G128" s="44">
        <v>6000000</v>
      </c>
      <c r="H128" s="54" t="s">
        <v>2275</v>
      </c>
      <c r="I128" s="46" t="s">
        <v>513</v>
      </c>
      <c r="J128" s="40">
        <v>46020</v>
      </c>
      <c r="K128" s="41" t="s">
        <v>989</v>
      </c>
      <c r="L128" s="285" t="s">
        <v>780</v>
      </c>
      <c r="M128" s="55"/>
      <c r="N128" s="48">
        <v>46023</v>
      </c>
      <c r="O128" s="41" t="s">
        <v>1448</v>
      </c>
      <c r="P128" s="289">
        <v>46023</v>
      </c>
      <c r="Q128" s="152" t="s">
        <v>2236</v>
      </c>
      <c r="R128" s="41"/>
      <c r="S128" s="290"/>
      <c r="T128" s="291"/>
      <c r="U128" s="292"/>
      <c r="V128" s="155">
        <v>46041</v>
      </c>
      <c r="W128" s="71" t="s">
        <v>907</v>
      </c>
      <c r="X128" s="292" t="s">
        <v>2363</v>
      </c>
      <c r="Y128" s="277">
        <v>46045</v>
      </c>
      <c r="Z128" s="293" t="s">
        <v>45</v>
      </c>
      <c r="AA128" s="282"/>
    </row>
    <row r="129" spans="1:27" ht="15" hidden="1" customHeight="1">
      <c r="A129" s="283">
        <f>ROW() - ROW(Tabla44781718202426[[#Headers],['#]])</f>
        <v>123</v>
      </c>
      <c r="B129" s="37" t="s">
        <v>9</v>
      </c>
      <c r="C129" s="283">
        <v>466</v>
      </c>
      <c r="D129" s="283">
        <v>2025</v>
      </c>
      <c r="E129" s="284" t="s">
        <v>1893</v>
      </c>
      <c r="F129" s="415" t="s">
        <v>70</v>
      </c>
      <c r="G129" s="44">
        <v>6000000</v>
      </c>
      <c r="H129" s="54" t="s">
        <v>2386</v>
      </c>
      <c r="I129" s="46" t="s">
        <v>513</v>
      </c>
      <c r="J129" s="40">
        <v>46020</v>
      </c>
      <c r="K129" s="41" t="s">
        <v>989</v>
      </c>
      <c r="L129" s="285" t="s">
        <v>780</v>
      </c>
      <c r="M129" s="55"/>
      <c r="N129" s="48">
        <v>46023</v>
      </c>
      <c r="O129" s="41" t="s">
        <v>1448</v>
      </c>
      <c r="P129" s="289">
        <v>46023</v>
      </c>
      <c r="Q129" s="152" t="s">
        <v>2236</v>
      </c>
      <c r="R129" s="41"/>
      <c r="S129" s="290"/>
      <c r="T129" s="291"/>
      <c r="U129" s="292"/>
      <c r="V129" s="155">
        <v>46041</v>
      </c>
      <c r="W129" s="71" t="s">
        <v>907</v>
      </c>
      <c r="X129" s="292" t="s">
        <v>2363</v>
      </c>
      <c r="Y129" s="277">
        <v>46045</v>
      </c>
      <c r="Z129" s="293" t="s">
        <v>45</v>
      </c>
      <c r="AA129" s="282"/>
    </row>
    <row r="130" spans="1:27" ht="15" hidden="1" customHeight="1">
      <c r="A130" s="283">
        <f>ROW() - ROW(Tabla44781718202426[[#Headers],['#]])</f>
        <v>124</v>
      </c>
      <c r="B130" s="37" t="s">
        <v>9</v>
      </c>
      <c r="C130" s="283">
        <v>330</v>
      </c>
      <c r="D130" s="283">
        <v>2025</v>
      </c>
      <c r="E130" s="284" t="s">
        <v>571</v>
      </c>
      <c r="F130" s="415" t="s">
        <v>70</v>
      </c>
      <c r="G130" s="44">
        <v>6000000</v>
      </c>
      <c r="H130" s="54" t="s">
        <v>2333</v>
      </c>
      <c r="I130" s="46" t="s">
        <v>849</v>
      </c>
      <c r="J130" s="40">
        <v>46020</v>
      </c>
      <c r="K130" s="41" t="s">
        <v>989</v>
      </c>
      <c r="L130" s="285" t="s">
        <v>780</v>
      </c>
      <c r="M130" s="55"/>
      <c r="N130" s="48">
        <v>46023</v>
      </c>
      <c r="O130" s="41" t="s">
        <v>1448</v>
      </c>
      <c r="P130" s="289">
        <v>46023</v>
      </c>
      <c r="Q130" s="152" t="s">
        <v>2236</v>
      </c>
      <c r="R130" s="41"/>
      <c r="S130" s="290"/>
      <c r="T130" s="291"/>
      <c r="U130" s="292"/>
      <c r="V130" s="155">
        <v>46041</v>
      </c>
      <c r="W130" s="71" t="s">
        <v>907</v>
      </c>
      <c r="X130" s="292" t="s">
        <v>2363</v>
      </c>
      <c r="Y130" s="277">
        <v>46045</v>
      </c>
      <c r="Z130" s="293" t="s">
        <v>45</v>
      </c>
      <c r="AA130" s="282"/>
    </row>
    <row r="131" spans="1:27" ht="15" hidden="1" customHeight="1">
      <c r="A131" s="283">
        <f>ROW() - ROW(Tabla44781718202426[[#Headers],['#]])</f>
        <v>125</v>
      </c>
      <c r="B131" s="37" t="s">
        <v>9</v>
      </c>
      <c r="C131" s="283">
        <v>464</v>
      </c>
      <c r="D131" s="283">
        <v>2025</v>
      </c>
      <c r="E131" s="284" t="s">
        <v>519</v>
      </c>
      <c r="F131" s="415" t="s">
        <v>70</v>
      </c>
      <c r="G131" s="44">
        <v>5500000</v>
      </c>
      <c r="H131" s="54" t="s">
        <v>2387</v>
      </c>
      <c r="I131" s="46" t="s">
        <v>849</v>
      </c>
      <c r="J131" s="40">
        <v>46020</v>
      </c>
      <c r="K131" s="41" t="s">
        <v>989</v>
      </c>
      <c r="L131" s="285" t="s">
        <v>780</v>
      </c>
      <c r="M131" s="55"/>
      <c r="N131" s="48">
        <v>46023</v>
      </c>
      <c r="O131" s="41" t="s">
        <v>1448</v>
      </c>
      <c r="P131" s="289">
        <v>46023</v>
      </c>
      <c r="Q131" s="152" t="s">
        <v>2236</v>
      </c>
      <c r="R131" s="41"/>
      <c r="S131" s="290"/>
      <c r="T131" s="291"/>
      <c r="U131" s="292"/>
      <c r="V131" s="155">
        <v>46041</v>
      </c>
      <c r="W131" s="71" t="s">
        <v>907</v>
      </c>
      <c r="X131" s="292" t="s">
        <v>2363</v>
      </c>
      <c r="Y131" s="277">
        <v>46045</v>
      </c>
      <c r="Z131" s="293" t="s">
        <v>45</v>
      </c>
      <c r="AA131" s="282"/>
    </row>
    <row r="132" spans="1:27" ht="15" hidden="1" customHeight="1">
      <c r="A132" s="283">
        <f>ROW() - ROW(Tabla44781718202426[[#Headers],['#]])</f>
        <v>126</v>
      </c>
      <c r="B132" s="37" t="s">
        <v>9</v>
      </c>
      <c r="C132" s="283">
        <v>181</v>
      </c>
      <c r="D132" s="283">
        <v>2025</v>
      </c>
      <c r="E132" s="416" t="s">
        <v>2388</v>
      </c>
      <c r="F132" s="415" t="s">
        <v>1965</v>
      </c>
      <c r="G132" s="44">
        <v>6000000</v>
      </c>
      <c r="H132" s="54" t="s">
        <v>2389</v>
      </c>
      <c r="I132" s="47" t="s">
        <v>654</v>
      </c>
      <c r="J132" s="40">
        <v>46020</v>
      </c>
      <c r="K132" s="41" t="s">
        <v>989</v>
      </c>
      <c r="L132" s="285" t="s">
        <v>780</v>
      </c>
      <c r="M132" s="55"/>
      <c r="N132" s="48">
        <v>46023</v>
      </c>
      <c r="O132" s="53" t="s">
        <v>42</v>
      </c>
      <c r="P132" s="41">
        <v>46027</v>
      </c>
      <c r="Q132" s="152" t="s">
        <v>2236</v>
      </c>
      <c r="R132" s="41"/>
      <c r="S132" s="290"/>
      <c r="T132" s="291"/>
      <c r="U132" s="292"/>
      <c r="V132" s="155">
        <v>46041</v>
      </c>
      <c r="W132" s="71" t="s">
        <v>907</v>
      </c>
      <c r="X132" s="292" t="s">
        <v>2363</v>
      </c>
      <c r="Y132" s="277">
        <v>46045</v>
      </c>
      <c r="Z132" s="293" t="s">
        <v>45</v>
      </c>
      <c r="AA132" s="282"/>
    </row>
    <row r="133" spans="1:27" ht="15" hidden="1" customHeight="1">
      <c r="A133" s="283">
        <f>ROW() - ROW(Tabla44781718202426[[#Headers],['#]])</f>
        <v>127</v>
      </c>
      <c r="B133" s="37" t="s">
        <v>9</v>
      </c>
      <c r="C133" s="283">
        <v>432</v>
      </c>
      <c r="D133" s="283">
        <v>2025</v>
      </c>
      <c r="E133" s="284" t="s">
        <v>451</v>
      </c>
      <c r="F133" s="415" t="s">
        <v>550</v>
      </c>
      <c r="G133" s="44">
        <v>5530000</v>
      </c>
      <c r="H133" s="54" t="s">
        <v>2390</v>
      </c>
      <c r="I133" s="47" t="s">
        <v>654</v>
      </c>
      <c r="J133" s="40">
        <v>46020</v>
      </c>
      <c r="K133" s="41" t="s">
        <v>989</v>
      </c>
      <c r="L133" s="285" t="s">
        <v>780</v>
      </c>
      <c r="M133" s="55"/>
      <c r="N133" s="48">
        <v>46023</v>
      </c>
      <c r="O133" s="53" t="s">
        <v>42</v>
      </c>
      <c r="P133" s="41">
        <v>46027</v>
      </c>
      <c r="Q133" s="152" t="s">
        <v>2236</v>
      </c>
      <c r="R133" s="41"/>
      <c r="S133" s="290"/>
      <c r="T133" s="291"/>
      <c r="U133" s="292"/>
      <c r="V133" s="155">
        <v>46041</v>
      </c>
      <c r="W133" s="71" t="s">
        <v>907</v>
      </c>
      <c r="X133" s="292" t="s">
        <v>2363</v>
      </c>
      <c r="Y133" s="277">
        <v>46045</v>
      </c>
      <c r="Z133" s="293" t="s">
        <v>45</v>
      </c>
      <c r="AA133" s="282"/>
    </row>
    <row r="134" spans="1:27" ht="15" hidden="1" customHeight="1">
      <c r="A134" s="283">
        <f>ROW() - ROW(Tabla44781718202426[[#Headers],['#]])</f>
        <v>128</v>
      </c>
      <c r="B134" s="37" t="s">
        <v>9</v>
      </c>
      <c r="C134" s="283">
        <v>309</v>
      </c>
      <c r="D134" s="283">
        <v>2025</v>
      </c>
      <c r="E134" s="284" t="s">
        <v>440</v>
      </c>
      <c r="F134" s="415" t="s">
        <v>1965</v>
      </c>
      <c r="G134" s="44">
        <v>3400000</v>
      </c>
      <c r="H134" s="54" t="s">
        <v>2391</v>
      </c>
      <c r="I134" s="47" t="s">
        <v>654</v>
      </c>
      <c r="J134" s="40">
        <v>46020</v>
      </c>
      <c r="K134" s="41" t="s">
        <v>989</v>
      </c>
      <c r="L134" s="285" t="s">
        <v>780</v>
      </c>
      <c r="M134" s="55"/>
      <c r="N134" s="48">
        <v>46023</v>
      </c>
      <c r="O134" s="53" t="s">
        <v>42</v>
      </c>
      <c r="P134" s="289">
        <v>46031</v>
      </c>
      <c r="Q134" s="152" t="s">
        <v>2236</v>
      </c>
      <c r="R134" s="41"/>
      <c r="S134" s="290"/>
      <c r="T134" s="291"/>
      <c r="U134" s="292"/>
      <c r="V134" s="155">
        <v>46041</v>
      </c>
      <c r="W134" s="71" t="s">
        <v>907</v>
      </c>
      <c r="X134" s="292" t="s">
        <v>2363</v>
      </c>
      <c r="Y134" s="277">
        <v>46045</v>
      </c>
      <c r="Z134" s="293" t="s">
        <v>45</v>
      </c>
      <c r="AA134" s="282"/>
    </row>
    <row r="135" spans="1:27" ht="15" hidden="1" customHeight="1">
      <c r="A135" s="283">
        <f>ROW() - ROW(Tabla44781718202426[[#Headers],['#]])</f>
        <v>129</v>
      </c>
      <c r="B135" s="37" t="s">
        <v>9</v>
      </c>
      <c r="C135" s="283">
        <v>433</v>
      </c>
      <c r="D135" s="283">
        <v>2025</v>
      </c>
      <c r="E135" s="284" t="s">
        <v>465</v>
      </c>
      <c r="F135" s="415" t="s">
        <v>1965</v>
      </c>
      <c r="G135" s="44">
        <v>6000000</v>
      </c>
      <c r="H135" s="54" t="s">
        <v>2392</v>
      </c>
      <c r="I135" s="47" t="s">
        <v>654</v>
      </c>
      <c r="J135" s="40">
        <v>46020</v>
      </c>
      <c r="K135" s="41" t="s">
        <v>989</v>
      </c>
      <c r="L135" s="285" t="s">
        <v>780</v>
      </c>
      <c r="M135" s="55"/>
      <c r="N135" s="48">
        <v>46023</v>
      </c>
      <c r="O135" s="53" t="s">
        <v>42</v>
      </c>
      <c r="P135" s="41">
        <v>46027</v>
      </c>
      <c r="Q135" s="152" t="s">
        <v>2236</v>
      </c>
      <c r="R135" s="41"/>
      <c r="S135" s="290"/>
      <c r="T135" s="291"/>
      <c r="U135" s="292"/>
      <c r="V135" s="155">
        <v>46041</v>
      </c>
      <c r="W135" s="71" t="s">
        <v>907</v>
      </c>
      <c r="X135" s="292" t="s">
        <v>2363</v>
      </c>
      <c r="Y135" s="277">
        <v>46045</v>
      </c>
      <c r="Z135" s="293" t="s">
        <v>45</v>
      </c>
      <c r="AA135" s="282"/>
    </row>
    <row r="136" spans="1:27" ht="15" hidden="1" customHeight="1">
      <c r="A136" s="283">
        <f>ROW() - ROW(Tabla44781718202426[[#Headers],['#]])</f>
        <v>130</v>
      </c>
      <c r="B136" s="37" t="s">
        <v>9</v>
      </c>
      <c r="C136" s="283">
        <v>438</v>
      </c>
      <c r="D136" s="283">
        <v>2025</v>
      </c>
      <c r="E136" s="284" t="s">
        <v>446</v>
      </c>
      <c r="F136" s="415" t="s">
        <v>1965</v>
      </c>
      <c r="G136" s="44">
        <v>6000000</v>
      </c>
      <c r="H136" s="54" t="s">
        <v>2393</v>
      </c>
      <c r="I136" s="47" t="s">
        <v>654</v>
      </c>
      <c r="J136" s="40">
        <v>46020</v>
      </c>
      <c r="K136" s="41" t="s">
        <v>989</v>
      </c>
      <c r="L136" s="285" t="s">
        <v>780</v>
      </c>
      <c r="M136" s="55"/>
      <c r="N136" s="48">
        <v>46023</v>
      </c>
      <c r="O136" s="53" t="s">
        <v>42</v>
      </c>
      <c r="P136" s="41">
        <v>46027</v>
      </c>
      <c r="Q136" s="152" t="s">
        <v>2236</v>
      </c>
      <c r="R136" s="41"/>
      <c r="S136" s="290"/>
      <c r="T136" s="291"/>
      <c r="U136" s="292"/>
      <c r="V136" s="155">
        <v>46041</v>
      </c>
      <c r="W136" s="71" t="s">
        <v>907</v>
      </c>
      <c r="X136" s="292" t="s">
        <v>2363</v>
      </c>
      <c r="Y136" s="277">
        <v>46045</v>
      </c>
      <c r="Z136" s="293" t="s">
        <v>45</v>
      </c>
      <c r="AA136" s="282"/>
    </row>
    <row r="137" spans="1:27" ht="15" hidden="1" customHeight="1">
      <c r="A137" s="283">
        <f>ROW() - ROW(Tabla44781718202426[[#Headers],['#]])</f>
        <v>131</v>
      </c>
      <c r="B137" s="37" t="s">
        <v>9</v>
      </c>
      <c r="C137" s="283">
        <v>446</v>
      </c>
      <c r="D137" s="283">
        <v>2025</v>
      </c>
      <c r="E137" s="284" t="s">
        <v>2394</v>
      </c>
      <c r="F137" s="415" t="s">
        <v>1965</v>
      </c>
      <c r="G137" s="44">
        <v>6000000</v>
      </c>
      <c r="H137" s="54" t="s">
        <v>2395</v>
      </c>
      <c r="I137" s="47" t="s">
        <v>654</v>
      </c>
      <c r="J137" s="40">
        <v>46020</v>
      </c>
      <c r="K137" s="41" t="s">
        <v>989</v>
      </c>
      <c r="L137" s="285" t="s">
        <v>780</v>
      </c>
      <c r="M137" s="55"/>
      <c r="N137" s="48">
        <v>46023</v>
      </c>
      <c r="O137" s="53" t="s">
        <v>42</v>
      </c>
      <c r="P137" s="41">
        <v>46027</v>
      </c>
      <c r="Q137" s="152" t="s">
        <v>2236</v>
      </c>
      <c r="R137" s="41"/>
      <c r="S137" s="290"/>
      <c r="T137" s="291"/>
      <c r="U137" s="292"/>
      <c r="V137" s="155">
        <v>46041</v>
      </c>
      <c r="W137" s="71" t="s">
        <v>907</v>
      </c>
      <c r="X137" s="292" t="s">
        <v>2363</v>
      </c>
      <c r="Y137" s="277">
        <v>46045</v>
      </c>
      <c r="Z137" s="293" t="s">
        <v>45</v>
      </c>
      <c r="AA137" s="282"/>
    </row>
    <row r="138" spans="1:27" ht="15" hidden="1" customHeight="1">
      <c r="A138" s="283">
        <f>ROW() - ROW(Tabla44781718202426[[#Headers],['#]])</f>
        <v>132</v>
      </c>
      <c r="B138" s="37" t="s">
        <v>9</v>
      </c>
      <c r="C138" s="283">
        <v>326</v>
      </c>
      <c r="D138" s="283">
        <v>2025</v>
      </c>
      <c r="E138" s="284" t="s">
        <v>527</v>
      </c>
      <c r="F138" s="415" t="s">
        <v>873</v>
      </c>
      <c r="G138" s="44">
        <v>6000000</v>
      </c>
      <c r="H138" s="54" t="s">
        <v>2396</v>
      </c>
      <c r="I138" s="47" t="s">
        <v>654</v>
      </c>
      <c r="J138" s="40">
        <v>46020</v>
      </c>
      <c r="K138" s="41" t="s">
        <v>989</v>
      </c>
      <c r="L138" s="285" t="s">
        <v>780</v>
      </c>
      <c r="M138" s="55"/>
      <c r="N138" s="48">
        <v>46023</v>
      </c>
      <c r="O138" s="53" t="s">
        <v>42</v>
      </c>
      <c r="P138" s="289">
        <v>46031</v>
      </c>
      <c r="Q138" s="152" t="s">
        <v>2236</v>
      </c>
      <c r="R138" s="41"/>
      <c r="S138" s="290"/>
      <c r="T138" s="291"/>
      <c r="U138" s="292"/>
      <c r="V138" s="155">
        <v>46041</v>
      </c>
      <c r="W138" s="71" t="s">
        <v>907</v>
      </c>
      <c r="X138" s="292" t="s">
        <v>2363</v>
      </c>
      <c r="Y138" s="277">
        <v>46045</v>
      </c>
      <c r="Z138" s="293" t="s">
        <v>45</v>
      </c>
      <c r="AA138" s="282"/>
    </row>
    <row r="139" spans="1:27" ht="15" hidden="1" customHeight="1">
      <c r="A139" s="283">
        <f>ROW() - ROW(Tabla44781718202426[[#Headers],['#]])</f>
        <v>133</v>
      </c>
      <c r="B139" s="37" t="s">
        <v>9</v>
      </c>
      <c r="C139" s="283">
        <v>362</v>
      </c>
      <c r="D139" s="283">
        <v>2025</v>
      </c>
      <c r="E139" s="284" t="s">
        <v>810</v>
      </c>
      <c r="F139" s="415" t="s">
        <v>2001</v>
      </c>
      <c r="G139" s="44">
        <v>4700000</v>
      </c>
      <c r="H139" s="54" t="s">
        <v>1282</v>
      </c>
      <c r="I139" s="46" t="s">
        <v>2352</v>
      </c>
      <c r="J139" s="40">
        <v>46021</v>
      </c>
      <c r="K139" s="41" t="s">
        <v>989</v>
      </c>
      <c r="L139" s="285" t="s">
        <v>2338</v>
      </c>
      <c r="M139" s="55"/>
      <c r="N139" s="48">
        <v>46023</v>
      </c>
      <c r="O139" s="41" t="s">
        <v>1448</v>
      </c>
      <c r="P139" s="289">
        <v>46023</v>
      </c>
      <c r="Q139" s="152" t="s">
        <v>2236</v>
      </c>
      <c r="R139" s="41"/>
      <c r="S139" s="290"/>
      <c r="T139" s="291"/>
      <c r="U139" s="292"/>
      <c r="V139" s="155">
        <v>46041</v>
      </c>
      <c r="W139" s="71" t="s">
        <v>907</v>
      </c>
      <c r="X139" s="292" t="s">
        <v>2363</v>
      </c>
      <c r="Y139" s="277">
        <v>46045</v>
      </c>
      <c r="Z139" s="293" t="s">
        <v>45</v>
      </c>
      <c r="AA139" s="282"/>
    </row>
    <row r="140" spans="1:27" ht="15" hidden="1" customHeight="1">
      <c r="A140" s="283">
        <f>ROW() - ROW(Tabla44781718202426[[#Headers],['#]])</f>
        <v>134</v>
      </c>
      <c r="B140" s="37" t="s">
        <v>9</v>
      </c>
      <c r="C140" s="283">
        <v>413</v>
      </c>
      <c r="D140" s="283">
        <v>2025</v>
      </c>
      <c r="E140" s="284" t="s">
        <v>457</v>
      </c>
      <c r="F140" s="415" t="s">
        <v>2001</v>
      </c>
      <c r="G140" s="44">
        <v>3000000</v>
      </c>
      <c r="H140" s="54" t="s">
        <v>2397</v>
      </c>
      <c r="I140" s="46" t="s">
        <v>2352</v>
      </c>
      <c r="J140" s="40">
        <v>46021</v>
      </c>
      <c r="K140" s="41" t="s">
        <v>989</v>
      </c>
      <c r="L140" s="285" t="s">
        <v>2338</v>
      </c>
      <c r="M140" s="55"/>
      <c r="N140" s="48">
        <v>46023</v>
      </c>
      <c r="O140" s="41" t="s">
        <v>1448</v>
      </c>
      <c r="P140" s="289">
        <v>46024</v>
      </c>
      <c r="Q140" s="152" t="s">
        <v>2236</v>
      </c>
      <c r="R140" s="41"/>
      <c r="S140" s="290"/>
      <c r="T140" s="291"/>
      <c r="U140" s="292"/>
      <c r="V140" s="155">
        <v>46041</v>
      </c>
      <c r="W140" s="71" t="s">
        <v>907</v>
      </c>
      <c r="X140" s="292" t="s">
        <v>2363</v>
      </c>
      <c r="Y140" s="277">
        <v>46045</v>
      </c>
      <c r="Z140" s="293" t="s">
        <v>45</v>
      </c>
      <c r="AA140" s="282"/>
    </row>
    <row r="141" spans="1:27" ht="15" hidden="1" customHeight="1">
      <c r="A141" s="283">
        <f>ROW() - ROW(Tabla44781718202426[[#Headers],['#]])</f>
        <v>135</v>
      </c>
      <c r="B141" s="37" t="s">
        <v>9</v>
      </c>
      <c r="C141" s="283">
        <v>202</v>
      </c>
      <c r="D141" s="283">
        <v>2025</v>
      </c>
      <c r="E141" s="284" t="s">
        <v>258</v>
      </c>
      <c r="F141" s="415" t="s">
        <v>2001</v>
      </c>
      <c r="G141" s="44">
        <v>3000000</v>
      </c>
      <c r="H141" s="54" t="s">
        <v>2275</v>
      </c>
      <c r="I141" s="46" t="s">
        <v>2352</v>
      </c>
      <c r="J141" s="40">
        <v>46021</v>
      </c>
      <c r="K141" s="41" t="s">
        <v>989</v>
      </c>
      <c r="L141" s="285" t="s">
        <v>2338</v>
      </c>
      <c r="M141" s="51" t="s">
        <v>228</v>
      </c>
      <c r="N141" s="48">
        <v>46023</v>
      </c>
      <c r="O141" s="41" t="s">
        <v>1448</v>
      </c>
      <c r="P141" s="289">
        <v>46023</v>
      </c>
      <c r="Q141" s="152" t="s">
        <v>2236</v>
      </c>
      <c r="R141" s="41"/>
      <c r="S141" s="290"/>
      <c r="T141" s="291"/>
      <c r="U141" s="292"/>
      <c r="V141" s="155">
        <v>46041</v>
      </c>
      <c r="W141" s="71" t="s">
        <v>907</v>
      </c>
      <c r="X141" s="292" t="s">
        <v>2363</v>
      </c>
      <c r="Y141" s="277">
        <v>46045</v>
      </c>
      <c r="Z141" s="293" t="s">
        <v>45</v>
      </c>
      <c r="AA141" s="282"/>
    </row>
    <row r="142" spans="1:27" ht="15" hidden="1" customHeight="1">
      <c r="A142" s="283">
        <f>ROW() - ROW(Tabla44781718202426[[#Headers],['#]])</f>
        <v>136</v>
      </c>
      <c r="B142" s="37" t="s">
        <v>9</v>
      </c>
      <c r="C142" s="283">
        <v>315</v>
      </c>
      <c r="D142" s="283">
        <v>2025</v>
      </c>
      <c r="E142" s="284" t="s">
        <v>290</v>
      </c>
      <c r="F142" s="415" t="s">
        <v>2001</v>
      </c>
      <c r="G142" s="44">
        <v>3000000</v>
      </c>
      <c r="H142" s="54" t="s">
        <v>1282</v>
      </c>
      <c r="I142" s="46" t="s">
        <v>2352</v>
      </c>
      <c r="J142" s="40">
        <v>46021</v>
      </c>
      <c r="K142" s="41" t="s">
        <v>989</v>
      </c>
      <c r="L142" s="285" t="s">
        <v>2338</v>
      </c>
      <c r="M142" s="55"/>
      <c r="N142" s="48">
        <v>46023</v>
      </c>
      <c r="O142" s="41" t="s">
        <v>1448</v>
      </c>
      <c r="P142" s="289">
        <v>46024</v>
      </c>
      <c r="Q142" s="152" t="s">
        <v>2236</v>
      </c>
      <c r="R142" s="41"/>
      <c r="S142" s="290"/>
      <c r="T142" s="291"/>
      <c r="U142" s="292"/>
      <c r="V142" s="155">
        <v>46041</v>
      </c>
      <c r="W142" s="71" t="s">
        <v>907</v>
      </c>
      <c r="X142" s="292" t="s">
        <v>2363</v>
      </c>
      <c r="Y142" s="277">
        <v>46045</v>
      </c>
      <c r="Z142" s="293" t="s">
        <v>45</v>
      </c>
      <c r="AA142" s="282"/>
    </row>
    <row r="143" spans="1:27" ht="15" hidden="1" customHeight="1">
      <c r="A143" s="283">
        <f>ROW() - ROW(Tabla44781718202426[[#Headers],['#]])</f>
        <v>137</v>
      </c>
      <c r="B143" s="37" t="s">
        <v>9</v>
      </c>
      <c r="C143" s="283">
        <v>337</v>
      </c>
      <c r="D143" s="283">
        <v>2025</v>
      </c>
      <c r="E143" s="284" t="s">
        <v>898</v>
      </c>
      <c r="F143" s="415" t="s">
        <v>2001</v>
      </c>
      <c r="G143" s="44">
        <v>3000000</v>
      </c>
      <c r="H143" s="54" t="s">
        <v>1282</v>
      </c>
      <c r="I143" s="46" t="s">
        <v>2352</v>
      </c>
      <c r="J143" s="40">
        <v>46021</v>
      </c>
      <c r="K143" s="41" t="s">
        <v>989</v>
      </c>
      <c r="L143" s="285" t="s">
        <v>2338</v>
      </c>
      <c r="M143" s="51" t="s">
        <v>228</v>
      </c>
      <c r="N143" s="48">
        <v>46023</v>
      </c>
      <c r="O143" s="41" t="s">
        <v>1448</v>
      </c>
      <c r="P143" s="289">
        <v>46024</v>
      </c>
      <c r="Q143" s="152" t="s">
        <v>2236</v>
      </c>
      <c r="R143" s="41"/>
      <c r="S143" s="290"/>
      <c r="T143" s="291"/>
      <c r="U143" s="292"/>
      <c r="V143" s="155">
        <v>46041</v>
      </c>
      <c r="W143" s="71" t="s">
        <v>907</v>
      </c>
      <c r="X143" s="292" t="s">
        <v>2363</v>
      </c>
      <c r="Y143" s="277">
        <v>46045</v>
      </c>
      <c r="Z143" s="293" t="s">
        <v>45</v>
      </c>
      <c r="AA143" s="282"/>
    </row>
    <row r="144" spans="1:27" ht="15" hidden="1" customHeight="1">
      <c r="A144" s="283">
        <f>ROW() - ROW(Tabla44781718202426[[#Headers],['#]])</f>
        <v>138</v>
      </c>
      <c r="B144" s="37" t="s">
        <v>9</v>
      </c>
      <c r="C144" s="283">
        <v>204</v>
      </c>
      <c r="D144" s="283">
        <v>2025</v>
      </c>
      <c r="E144" s="284" t="s">
        <v>262</v>
      </c>
      <c r="F144" s="415" t="s">
        <v>2350</v>
      </c>
      <c r="G144" s="44">
        <v>3000000</v>
      </c>
      <c r="H144" s="54" t="s">
        <v>2275</v>
      </c>
      <c r="I144" s="46" t="s">
        <v>2352</v>
      </c>
      <c r="J144" s="40">
        <v>46021</v>
      </c>
      <c r="K144" s="41" t="s">
        <v>989</v>
      </c>
      <c r="L144" s="285" t="s">
        <v>2338</v>
      </c>
      <c r="M144" s="55"/>
      <c r="N144" s="48">
        <v>46023</v>
      </c>
      <c r="O144" s="41" t="s">
        <v>1448</v>
      </c>
      <c r="P144" s="289">
        <v>46024</v>
      </c>
      <c r="Q144" s="152" t="s">
        <v>2236</v>
      </c>
      <c r="R144" s="41"/>
      <c r="S144" s="290"/>
      <c r="T144" s="291"/>
      <c r="U144" s="292"/>
      <c r="V144" s="155">
        <v>46041</v>
      </c>
      <c r="W144" s="71" t="s">
        <v>907</v>
      </c>
      <c r="X144" s="292" t="s">
        <v>2363</v>
      </c>
      <c r="Y144" s="277">
        <v>46048</v>
      </c>
      <c r="Z144" s="293" t="s">
        <v>45</v>
      </c>
      <c r="AA144" s="282"/>
    </row>
    <row r="145" spans="1:27" ht="15" hidden="1" customHeight="1">
      <c r="A145" s="283">
        <f>ROW() - ROW(Tabla44781718202426[[#Headers],['#]])</f>
        <v>139</v>
      </c>
      <c r="B145" s="37" t="s">
        <v>9</v>
      </c>
      <c r="C145" s="283">
        <v>327</v>
      </c>
      <c r="D145" s="283">
        <v>2025</v>
      </c>
      <c r="E145" s="284" t="s">
        <v>914</v>
      </c>
      <c r="F145" s="415" t="s">
        <v>2350</v>
      </c>
      <c r="G145" s="44">
        <v>3000000</v>
      </c>
      <c r="H145" s="54" t="s">
        <v>1282</v>
      </c>
      <c r="I145" s="46" t="s">
        <v>2352</v>
      </c>
      <c r="J145" s="40">
        <v>46021</v>
      </c>
      <c r="K145" s="41" t="s">
        <v>989</v>
      </c>
      <c r="L145" s="285" t="s">
        <v>2338</v>
      </c>
      <c r="M145" s="55"/>
      <c r="N145" s="48">
        <v>46023</v>
      </c>
      <c r="O145" s="41" t="s">
        <v>1448</v>
      </c>
      <c r="P145" s="289">
        <v>46024</v>
      </c>
      <c r="Q145" s="152" t="s">
        <v>2236</v>
      </c>
      <c r="R145" s="41"/>
      <c r="S145" s="290"/>
      <c r="T145" s="291"/>
      <c r="U145" s="292"/>
      <c r="V145" s="155">
        <v>46041</v>
      </c>
      <c r="W145" s="71" t="s">
        <v>907</v>
      </c>
      <c r="X145" s="292" t="s">
        <v>2363</v>
      </c>
      <c r="Y145" s="277">
        <v>46045</v>
      </c>
      <c r="Z145" s="293" t="s">
        <v>45</v>
      </c>
      <c r="AA145" s="282"/>
    </row>
    <row r="146" spans="1:27" ht="15" hidden="1" customHeight="1">
      <c r="A146" s="283">
        <f>ROW() - ROW(Tabla44781718202426[[#Headers],['#]])</f>
        <v>140</v>
      </c>
      <c r="B146" s="37" t="s">
        <v>9</v>
      </c>
      <c r="C146" s="283">
        <v>422</v>
      </c>
      <c r="D146" s="283">
        <v>2025</v>
      </c>
      <c r="E146" s="284" t="s">
        <v>2398</v>
      </c>
      <c r="F146" s="415" t="s">
        <v>550</v>
      </c>
      <c r="G146" s="44">
        <v>3500000</v>
      </c>
      <c r="H146" s="54" t="s">
        <v>2399</v>
      </c>
      <c r="I146" s="153" t="s">
        <v>654</v>
      </c>
      <c r="J146" s="40">
        <v>46021</v>
      </c>
      <c r="K146" s="41" t="s">
        <v>989</v>
      </c>
      <c r="L146" s="285" t="s">
        <v>2338</v>
      </c>
      <c r="M146" s="55"/>
      <c r="N146" s="48">
        <v>46023</v>
      </c>
      <c r="O146" s="53" t="s">
        <v>42</v>
      </c>
      <c r="P146" s="41">
        <v>46027</v>
      </c>
      <c r="Q146" s="152" t="s">
        <v>2236</v>
      </c>
      <c r="R146" s="41"/>
      <c r="S146" s="290"/>
      <c r="T146" s="291"/>
      <c r="U146" s="292"/>
      <c r="V146" s="155">
        <v>46041</v>
      </c>
      <c r="W146" s="71" t="s">
        <v>907</v>
      </c>
      <c r="X146" s="292" t="s">
        <v>2363</v>
      </c>
      <c r="Y146" s="277">
        <v>46045</v>
      </c>
      <c r="Z146" s="293" t="s">
        <v>45</v>
      </c>
      <c r="AA146" s="282"/>
    </row>
    <row r="147" spans="1:27" ht="15" hidden="1" customHeight="1">
      <c r="A147" s="283">
        <f>ROW() - ROW(Tabla44781718202426[[#Headers],['#]])</f>
        <v>141</v>
      </c>
      <c r="B147" s="37" t="s">
        <v>9</v>
      </c>
      <c r="C147" s="283">
        <v>131</v>
      </c>
      <c r="D147" s="283">
        <v>2025</v>
      </c>
      <c r="E147" s="284" t="s">
        <v>2400</v>
      </c>
      <c r="F147" s="415" t="s">
        <v>550</v>
      </c>
      <c r="G147" s="44">
        <v>2500000</v>
      </c>
      <c r="H147" s="54" t="s">
        <v>2401</v>
      </c>
      <c r="I147" s="153" t="s">
        <v>654</v>
      </c>
      <c r="J147" s="40">
        <v>46021</v>
      </c>
      <c r="K147" s="41" t="s">
        <v>989</v>
      </c>
      <c r="L147" s="285" t="s">
        <v>2338</v>
      </c>
      <c r="M147" s="55"/>
      <c r="N147" s="48">
        <v>46023</v>
      </c>
      <c r="O147" s="58" t="s">
        <v>42</v>
      </c>
      <c r="P147" s="48">
        <v>46027</v>
      </c>
      <c r="Q147" s="152" t="s">
        <v>2236</v>
      </c>
      <c r="R147" s="41"/>
      <c r="S147" s="290"/>
      <c r="T147" s="291"/>
      <c r="U147" s="292"/>
      <c r="V147" s="155">
        <v>46041</v>
      </c>
      <c r="W147" s="71" t="s">
        <v>907</v>
      </c>
      <c r="X147" s="292" t="s">
        <v>2363</v>
      </c>
      <c r="Y147" s="277">
        <v>46048</v>
      </c>
      <c r="Z147" s="293" t="s">
        <v>45</v>
      </c>
      <c r="AA147" s="282"/>
    </row>
    <row r="148" spans="1:27" ht="15" hidden="1" customHeight="1">
      <c r="A148" s="283">
        <f>ROW() - ROW(Tabla44781718202426[[#Headers],['#]])</f>
        <v>142</v>
      </c>
      <c r="B148" s="37" t="s">
        <v>9</v>
      </c>
      <c r="C148" s="283">
        <v>149</v>
      </c>
      <c r="D148" s="283">
        <v>2025</v>
      </c>
      <c r="E148" s="284" t="s">
        <v>2402</v>
      </c>
      <c r="F148" s="415" t="s">
        <v>948</v>
      </c>
      <c r="G148" s="44">
        <v>4000000</v>
      </c>
      <c r="H148" s="54" t="s">
        <v>1091</v>
      </c>
      <c r="I148" s="46" t="s">
        <v>2118</v>
      </c>
      <c r="J148" s="40">
        <v>46021</v>
      </c>
      <c r="K148" s="41" t="s">
        <v>989</v>
      </c>
      <c r="L148" s="285" t="s">
        <v>780</v>
      </c>
      <c r="M148" s="55"/>
      <c r="N148" s="48">
        <v>46023</v>
      </c>
      <c r="O148" s="41" t="s">
        <v>1448</v>
      </c>
      <c r="P148" s="289">
        <v>46024</v>
      </c>
      <c r="Q148" s="152" t="s">
        <v>2236</v>
      </c>
      <c r="R148" s="41"/>
      <c r="S148" s="290"/>
      <c r="T148" s="291"/>
      <c r="U148" s="292"/>
      <c r="V148" s="155">
        <v>46041</v>
      </c>
      <c r="W148" s="71" t="s">
        <v>907</v>
      </c>
      <c r="X148" s="292" t="s">
        <v>2363</v>
      </c>
      <c r="Y148" s="277">
        <v>46048</v>
      </c>
      <c r="Z148" s="293" t="s">
        <v>45</v>
      </c>
      <c r="AA148" s="282"/>
    </row>
    <row r="149" spans="1:27" ht="15" hidden="1" customHeight="1">
      <c r="A149" s="283">
        <f>ROW() - ROW(Tabla44781718202426[[#Headers],['#]])</f>
        <v>143</v>
      </c>
      <c r="B149" s="37" t="s">
        <v>9</v>
      </c>
      <c r="C149" s="283">
        <v>125</v>
      </c>
      <c r="D149" s="283">
        <v>2025</v>
      </c>
      <c r="E149" s="284" t="s">
        <v>2117</v>
      </c>
      <c r="F149" s="415" t="s">
        <v>948</v>
      </c>
      <c r="G149" s="44">
        <v>4000000</v>
      </c>
      <c r="H149" s="54" t="s">
        <v>2275</v>
      </c>
      <c r="I149" s="46" t="s">
        <v>2118</v>
      </c>
      <c r="J149" s="40">
        <v>46021</v>
      </c>
      <c r="K149" s="41" t="s">
        <v>989</v>
      </c>
      <c r="L149" s="285" t="s">
        <v>780</v>
      </c>
      <c r="M149" s="55"/>
      <c r="N149" s="48">
        <v>46023</v>
      </c>
      <c r="O149" s="41" t="s">
        <v>1448</v>
      </c>
      <c r="P149" s="289">
        <v>46024</v>
      </c>
      <c r="Q149" s="152" t="s">
        <v>2236</v>
      </c>
      <c r="R149" s="41"/>
      <c r="S149" s="290"/>
      <c r="T149" s="291"/>
      <c r="U149" s="292"/>
      <c r="V149" s="155">
        <v>46041</v>
      </c>
      <c r="W149" s="71" t="s">
        <v>907</v>
      </c>
      <c r="X149" s="292" t="s">
        <v>2363</v>
      </c>
      <c r="Y149" s="277">
        <v>46048</v>
      </c>
      <c r="Z149" s="293" t="s">
        <v>45</v>
      </c>
      <c r="AA149" s="282"/>
    </row>
    <row r="150" spans="1:27" ht="15" hidden="1" customHeight="1">
      <c r="A150" s="283">
        <f>ROW() - ROW(Tabla44781718202426[[#Headers],['#]])</f>
        <v>144</v>
      </c>
      <c r="B150" s="37" t="s">
        <v>9</v>
      </c>
      <c r="C150" s="283">
        <v>174</v>
      </c>
      <c r="D150" s="283">
        <v>2025</v>
      </c>
      <c r="E150" s="284" t="s">
        <v>631</v>
      </c>
      <c r="F150" s="415" t="s">
        <v>948</v>
      </c>
      <c r="G150" s="44">
        <v>4000000</v>
      </c>
      <c r="H150" s="54" t="s">
        <v>2403</v>
      </c>
      <c r="I150" s="46" t="s">
        <v>2118</v>
      </c>
      <c r="J150" s="40">
        <v>46021</v>
      </c>
      <c r="K150" s="41" t="s">
        <v>989</v>
      </c>
      <c r="L150" s="285" t="s">
        <v>780</v>
      </c>
      <c r="M150" s="55"/>
      <c r="N150" s="48">
        <v>46023</v>
      </c>
      <c r="O150" s="41" t="s">
        <v>1448</v>
      </c>
      <c r="P150" s="289">
        <v>46024</v>
      </c>
      <c r="Q150" s="152" t="s">
        <v>2236</v>
      </c>
      <c r="R150" s="41"/>
      <c r="S150" s="290"/>
      <c r="T150" s="291"/>
      <c r="U150" s="292"/>
      <c r="V150" s="155">
        <v>46041</v>
      </c>
      <c r="W150" s="71" t="s">
        <v>907</v>
      </c>
      <c r="X150" s="292" t="s">
        <v>2363</v>
      </c>
      <c r="Y150" s="277">
        <v>46048</v>
      </c>
      <c r="Z150" s="293" t="s">
        <v>45</v>
      </c>
      <c r="AA150" s="282"/>
    </row>
    <row r="151" spans="1:27" ht="15" hidden="1" customHeight="1">
      <c r="A151" s="283">
        <f>ROW() - ROW(Tabla44781718202426[[#Headers],['#]])</f>
        <v>145</v>
      </c>
      <c r="B151" s="37" t="s">
        <v>9</v>
      </c>
      <c r="C151" s="283">
        <v>217</v>
      </c>
      <c r="D151" s="283">
        <v>2025</v>
      </c>
      <c r="E151" s="284" t="s">
        <v>2119</v>
      </c>
      <c r="F151" s="415" t="s">
        <v>948</v>
      </c>
      <c r="G151" s="44">
        <v>6000000</v>
      </c>
      <c r="H151" s="54" t="s">
        <v>2404</v>
      </c>
      <c r="I151" s="46" t="s">
        <v>2118</v>
      </c>
      <c r="J151" s="40">
        <v>46021</v>
      </c>
      <c r="K151" s="41" t="s">
        <v>989</v>
      </c>
      <c r="L151" s="285" t="s">
        <v>780</v>
      </c>
      <c r="M151" s="55"/>
      <c r="N151" s="48">
        <v>46023</v>
      </c>
      <c r="O151" s="41" t="s">
        <v>1448</v>
      </c>
      <c r="P151" s="289">
        <v>46024</v>
      </c>
      <c r="Q151" s="152" t="s">
        <v>2236</v>
      </c>
      <c r="R151" s="41"/>
      <c r="S151" s="290"/>
      <c r="T151" s="291"/>
      <c r="U151" s="292"/>
      <c r="V151" s="155">
        <v>46041</v>
      </c>
      <c r="W151" s="71" t="s">
        <v>907</v>
      </c>
      <c r="X151" s="292" t="s">
        <v>2363</v>
      </c>
      <c r="Y151" s="277">
        <v>46048</v>
      </c>
      <c r="Z151" s="293" t="s">
        <v>45</v>
      </c>
      <c r="AA151" s="282"/>
    </row>
    <row r="152" spans="1:27" ht="15" hidden="1" customHeight="1">
      <c r="A152" s="283">
        <f>ROW() - ROW(Tabla44781718202426[[#Headers],['#]])</f>
        <v>146</v>
      </c>
      <c r="B152" s="37" t="s">
        <v>9</v>
      </c>
      <c r="C152" s="283">
        <v>302</v>
      </c>
      <c r="D152" s="283">
        <v>2025</v>
      </c>
      <c r="E152" s="284" t="s">
        <v>752</v>
      </c>
      <c r="F152" s="415" t="s">
        <v>948</v>
      </c>
      <c r="G152" s="44">
        <v>6000000</v>
      </c>
      <c r="H152" s="54" t="s">
        <v>551</v>
      </c>
      <c r="I152" s="46" t="s">
        <v>2118</v>
      </c>
      <c r="J152" s="40">
        <v>46021</v>
      </c>
      <c r="K152" s="41" t="s">
        <v>989</v>
      </c>
      <c r="L152" s="285" t="s">
        <v>780</v>
      </c>
      <c r="M152" s="55"/>
      <c r="N152" s="48">
        <v>46023</v>
      </c>
      <c r="O152" s="41" t="s">
        <v>1448</v>
      </c>
      <c r="P152" s="289">
        <v>46024</v>
      </c>
      <c r="Q152" s="152" t="s">
        <v>2236</v>
      </c>
      <c r="R152" s="41"/>
      <c r="S152" s="290"/>
      <c r="T152" s="291"/>
      <c r="U152" s="292"/>
      <c r="V152" s="155">
        <v>46041</v>
      </c>
      <c r="W152" s="71" t="s">
        <v>907</v>
      </c>
      <c r="X152" s="292" t="s">
        <v>2363</v>
      </c>
      <c r="Y152" s="277">
        <v>46048</v>
      </c>
      <c r="Z152" s="293" t="s">
        <v>45</v>
      </c>
      <c r="AA152" s="282"/>
    </row>
    <row r="153" spans="1:27" ht="15" hidden="1" customHeight="1">
      <c r="A153" s="283">
        <f>ROW() - ROW(Tabla44781718202426[[#Headers],['#]])</f>
        <v>147</v>
      </c>
      <c r="B153" s="37" t="s">
        <v>9</v>
      </c>
      <c r="C153" s="283">
        <v>375</v>
      </c>
      <c r="D153" s="283">
        <v>2025</v>
      </c>
      <c r="E153" s="284" t="s">
        <v>2405</v>
      </c>
      <c r="F153" s="415" t="s">
        <v>948</v>
      </c>
      <c r="G153" s="44">
        <v>3000000</v>
      </c>
      <c r="H153" s="54" t="s">
        <v>2301</v>
      </c>
      <c r="I153" s="46" t="s">
        <v>2118</v>
      </c>
      <c r="J153" s="40">
        <v>46021</v>
      </c>
      <c r="K153" s="41" t="s">
        <v>989</v>
      </c>
      <c r="L153" s="285" t="s">
        <v>780</v>
      </c>
      <c r="M153" s="55"/>
      <c r="N153" s="48">
        <v>46023</v>
      </c>
      <c r="O153" s="41" t="s">
        <v>1448</v>
      </c>
      <c r="P153" s="289">
        <v>46024</v>
      </c>
      <c r="Q153" s="152" t="s">
        <v>2236</v>
      </c>
      <c r="R153" s="41"/>
      <c r="S153" s="290"/>
      <c r="T153" s="291"/>
      <c r="U153" s="292"/>
      <c r="V153" s="155">
        <v>46041</v>
      </c>
      <c r="W153" s="71" t="s">
        <v>907</v>
      </c>
      <c r="X153" s="292" t="s">
        <v>2363</v>
      </c>
      <c r="Y153" s="277">
        <v>46045</v>
      </c>
      <c r="Z153" s="293" t="s">
        <v>45</v>
      </c>
      <c r="AA153" s="282"/>
    </row>
    <row r="154" spans="1:27" ht="15" hidden="1" customHeight="1">
      <c r="A154" s="283">
        <f>ROW() - ROW(Tabla44781718202426[[#Headers],['#]])</f>
        <v>148</v>
      </c>
      <c r="B154" s="37" t="s">
        <v>9</v>
      </c>
      <c r="C154" s="283">
        <v>312</v>
      </c>
      <c r="D154" s="283">
        <v>2025</v>
      </c>
      <c r="E154" s="284" t="s">
        <v>2406</v>
      </c>
      <c r="F154" s="415" t="s">
        <v>948</v>
      </c>
      <c r="G154" s="44">
        <v>6000000</v>
      </c>
      <c r="H154" s="54" t="s">
        <v>2407</v>
      </c>
      <c r="I154" s="46" t="s">
        <v>2118</v>
      </c>
      <c r="J154" s="40">
        <v>46021</v>
      </c>
      <c r="K154" s="41" t="s">
        <v>989</v>
      </c>
      <c r="L154" s="285" t="s">
        <v>780</v>
      </c>
      <c r="M154" s="55"/>
      <c r="N154" s="48">
        <v>46023</v>
      </c>
      <c r="O154" s="41" t="s">
        <v>1448</v>
      </c>
      <c r="P154" s="289">
        <v>46024</v>
      </c>
      <c r="Q154" s="152" t="s">
        <v>2236</v>
      </c>
      <c r="R154" s="41"/>
      <c r="S154" s="290"/>
      <c r="T154" s="291"/>
      <c r="U154" s="292"/>
      <c r="V154" s="155">
        <v>46041</v>
      </c>
      <c r="W154" s="71" t="s">
        <v>907</v>
      </c>
      <c r="X154" s="292" t="s">
        <v>2363</v>
      </c>
      <c r="Y154" s="277">
        <v>46048</v>
      </c>
      <c r="Z154" s="293" t="s">
        <v>45</v>
      </c>
      <c r="AA154" s="282"/>
    </row>
    <row r="155" spans="1:27" ht="15" hidden="1" customHeight="1">
      <c r="A155" s="283">
        <f>ROW() - ROW(Tabla44781718202426[[#Headers],['#]])</f>
        <v>149</v>
      </c>
      <c r="B155" s="37" t="s">
        <v>9</v>
      </c>
      <c r="C155" s="283">
        <v>390</v>
      </c>
      <c r="D155" s="283">
        <v>2025</v>
      </c>
      <c r="E155" s="284" t="s">
        <v>2408</v>
      </c>
      <c r="F155" s="415" t="s">
        <v>948</v>
      </c>
      <c r="G155" s="44">
        <v>6000000</v>
      </c>
      <c r="H155" s="54" t="s">
        <v>2404</v>
      </c>
      <c r="I155" s="46" t="s">
        <v>2118</v>
      </c>
      <c r="J155" s="40">
        <v>46021</v>
      </c>
      <c r="K155" s="41" t="s">
        <v>989</v>
      </c>
      <c r="L155" s="285" t="s">
        <v>780</v>
      </c>
      <c r="M155" s="55"/>
      <c r="N155" s="48">
        <v>46023</v>
      </c>
      <c r="O155" s="41" t="s">
        <v>1448</v>
      </c>
      <c r="P155" s="289">
        <v>46024</v>
      </c>
      <c r="Q155" s="152" t="s">
        <v>2236</v>
      </c>
      <c r="R155" s="41"/>
      <c r="S155" s="290"/>
      <c r="T155" s="291"/>
      <c r="U155" s="292"/>
      <c r="V155" s="155">
        <v>46041</v>
      </c>
      <c r="W155" s="71" t="s">
        <v>907</v>
      </c>
      <c r="X155" s="292" t="s">
        <v>2363</v>
      </c>
      <c r="Y155" s="277">
        <v>46045</v>
      </c>
      <c r="Z155" s="293" t="s">
        <v>45</v>
      </c>
      <c r="AA155" s="282"/>
    </row>
    <row r="156" spans="1:27" ht="15" hidden="1" customHeight="1">
      <c r="A156" s="283">
        <f>ROW() - ROW(Tabla44781718202426[[#Headers],['#]])</f>
        <v>150</v>
      </c>
      <c r="B156" s="37" t="s">
        <v>9</v>
      </c>
      <c r="C156" s="283">
        <v>365</v>
      </c>
      <c r="D156" s="283">
        <v>2025</v>
      </c>
      <c r="E156" s="284" t="s">
        <v>2409</v>
      </c>
      <c r="F156" s="415" t="s">
        <v>948</v>
      </c>
      <c r="G156" s="44">
        <v>6000000</v>
      </c>
      <c r="H156" s="54" t="s">
        <v>1282</v>
      </c>
      <c r="I156" s="46" t="s">
        <v>2118</v>
      </c>
      <c r="J156" s="40">
        <v>46021</v>
      </c>
      <c r="K156" s="41" t="s">
        <v>989</v>
      </c>
      <c r="L156" s="285" t="s">
        <v>780</v>
      </c>
      <c r="M156" s="55"/>
      <c r="N156" s="48">
        <v>46023</v>
      </c>
      <c r="O156" s="41" t="s">
        <v>1448</v>
      </c>
      <c r="P156" s="289">
        <v>46024</v>
      </c>
      <c r="Q156" s="152" t="s">
        <v>2236</v>
      </c>
      <c r="R156" s="41"/>
      <c r="S156" s="290"/>
      <c r="T156" s="291"/>
      <c r="U156" s="292"/>
      <c r="V156" s="155">
        <v>46041</v>
      </c>
      <c r="W156" s="71" t="s">
        <v>907</v>
      </c>
      <c r="X156" s="292" t="s">
        <v>2363</v>
      </c>
      <c r="Y156" s="277">
        <v>46045</v>
      </c>
      <c r="Z156" s="293" t="s">
        <v>45</v>
      </c>
      <c r="AA156" s="282"/>
    </row>
    <row r="157" spans="1:27" ht="15" hidden="1" customHeight="1">
      <c r="A157" s="283">
        <f>ROW() - ROW(Tabla44781718202426[[#Headers],['#]])</f>
        <v>151</v>
      </c>
      <c r="B157" s="37" t="s">
        <v>9</v>
      </c>
      <c r="C157" s="283">
        <v>460</v>
      </c>
      <c r="D157" s="283">
        <v>2025</v>
      </c>
      <c r="E157" s="284" t="s">
        <v>626</v>
      </c>
      <c r="F157" s="415" t="s">
        <v>948</v>
      </c>
      <c r="G157" s="44">
        <v>5000000</v>
      </c>
      <c r="H157" s="54" t="s">
        <v>2410</v>
      </c>
      <c r="I157" s="46" t="s">
        <v>2118</v>
      </c>
      <c r="J157" s="40">
        <v>46021</v>
      </c>
      <c r="K157" s="41" t="s">
        <v>989</v>
      </c>
      <c r="L157" s="285" t="s">
        <v>780</v>
      </c>
      <c r="M157" s="55"/>
      <c r="N157" s="48">
        <v>46023</v>
      </c>
      <c r="O157" s="41" t="s">
        <v>1448</v>
      </c>
      <c r="P157" s="289">
        <v>46024</v>
      </c>
      <c r="Q157" s="152" t="s">
        <v>2236</v>
      </c>
      <c r="R157" s="41"/>
      <c r="S157" s="290"/>
      <c r="T157" s="291"/>
      <c r="U157" s="292"/>
      <c r="V157" s="155">
        <v>46041</v>
      </c>
      <c r="W157" s="71" t="s">
        <v>907</v>
      </c>
      <c r="X157" s="292" t="s">
        <v>2363</v>
      </c>
      <c r="Y157" s="277">
        <v>46045</v>
      </c>
      <c r="Z157" s="293" t="s">
        <v>45</v>
      </c>
      <c r="AA157" s="282"/>
    </row>
    <row r="158" spans="1:27" ht="15" hidden="1" customHeight="1">
      <c r="A158" s="283">
        <f>ROW() - ROW(Tabla44781718202426[[#Headers],['#]])</f>
        <v>152</v>
      </c>
      <c r="B158" s="37" t="s">
        <v>9</v>
      </c>
      <c r="C158" s="283">
        <v>463</v>
      </c>
      <c r="D158" s="283">
        <v>2025</v>
      </c>
      <c r="E158" s="284" t="s">
        <v>2154</v>
      </c>
      <c r="F158" s="415" t="s">
        <v>948</v>
      </c>
      <c r="G158" s="44">
        <v>5000000</v>
      </c>
      <c r="H158" s="54" t="s">
        <v>2411</v>
      </c>
      <c r="I158" s="46" t="s">
        <v>2118</v>
      </c>
      <c r="J158" s="40">
        <v>46021</v>
      </c>
      <c r="K158" s="41" t="s">
        <v>989</v>
      </c>
      <c r="L158" s="285" t="s">
        <v>780</v>
      </c>
      <c r="M158" s="55"/>
      <c r="N158" s="48">
        <v>46023</v>
      </c>
      <c r="O158" s="41" t="s">
        <v>1448</v>
      </c>
      <c r="P158" s="289">
        <v>46024</v>
      </c>
      <c r="Q158" s="152" t="s">
        <v>2236</v>
      </c>
      <c r="R158" s="41"/>
      <c r="S158" s="290"/>
      <c r="T158" s="291"/>
      <c r="U158" s="292"/>
      <c r="V158" s="155">
        <v>46041</v>
      </c>
      <c r="W158" s="71" t="s">
        <v>907</v>
      </c>
      <c r="X158" s="292" t="s">
        <v>2363</v>
      </c>
      <c r="Y158" s="277">
        <v>46045</v>
      </c>
      <c r="Z158" s="293" t="s">
        <v>45</v>
      </c>
      <c r="AA158" s="282"/>
    </row>
    <row r="159" spans="1:27" ht="15" hidden="1" customHeight="1">
      <c r="A159" s="283">
        <f>ROW() - ROW(Tabla44781718202426[[#Headers],['#]])</f>
        <v>153</v>
      </c>
      <c r="B159" s="37" t="s">
        <v>9</v>
      </c>
      <c r="C159" s="283">
        <v>450</v>
      </c>
      <c r="D159" s="283">
        <v>2025</v>
      </c>
      <c r="E159" s="284" t="s">
        <v>638</v>
      </c>
      <c r="F159" s="415" t="s">
        <v>948</v>
      </c>
      <c r="G159" s="44">
        <v>6500000</v>
      </c>
      <c r="H159" s="54" t="s">
        <v>2412</v>
      </c>
      <c r="I159" s="46" t="s">
        <v>2118</v>
      </c>
      <c r="J159" s="40">
        <v>46021</v>
      </c>
      <c r="K159" s="41" t="s">
        <v>989</v>
      </c>
      <c r="L159" s="285" t="s">
        <v>780</v>
      </c>
      <c r="M159" s="55"/>
      <c r="N159" s="48">
        <v>46023</v>
      </c>
      <c r="O159" s="41" t="s">
        <v>1448</v>
      </c>
      <c r="P159" s="289">
        <v>46024</v>
      </c>
      <c r="Q159" s="152" t="s">
        <v>2236</v>
      </c>
      <c r="R159" s="41"/>
      <c r="S159" s="290"/>
      <c r="T159" s="291"/>
      <c r="U159" s="292"/>
      <c r="V159" s="155">
        <v>46041</v>
      </c>
      <c r="W159" s="71" t="s">
        <v>907</v>
      </c>
      <c r="X159" s="292" t="s">
        <v>2363</v>
      </c>
      <c r="Y159" s="277">
        <v>46045</v>
      </c>
      <c r="Z159" s="293" t="s">
        <v>45</v>
      </c>
      <c r="AA159" s="282"/>
    </row>
    <row r="160" spans="1:27" ht="15" hidden="1" customHeight="1">
      <c r="A160" s="283">
        <f>ROW() - ROW(Tabla44781718202426[[#Headers],['#]])</f>
        <v>154</v>
      </c>
      <c r="B160" s="37" t="s">
        <v>9</v>
      </c>
      <c r="C160" s="283">
        <v>313</v>
      </c>
      <c r="D160" s="283">
        <v>2025</v>
      </c>
      <c r="E160" s="284" t="s">
        <v>1262</v>
      </c>
      <c r="F160" s="415" t="s">
        <v>550</v>
      </c>
      <c r="G160" s="44">
        <v>6000000</v>
      </c>
      <c r="H160" s="54" t="s">
        <v>2341</v>
      </c>
      <c r="I160" s="46" t="s">
        <v>2413</v>
      </c>
      <c r="J160" s="40">
        <v>46021</v>
      </c>
      <c r="K160" s="41" t="s">
        <v>989</v>
      </c>
      <c r="L160" s="285" t="s">
        <v>2271</v>
      </c>
      <c r="M160" s="55"/>
      <c r="N160" s="48">
        <v>46023</v>
      </c>
      <c r="O160" s="41" t="s">
        <v>1448</v>
      </c>
      <c r="P160" s="289">
        <v>46024</v>
      </c>
      <c r="Q160" s="152" t="s">
        <v>2236</v>
      </c>
      <c r="R160" s="41"/>
      <c r="S160" s="290"/>
      <c r="T160" s="291"/>
      <c r="U160" s="292"/>
      <c r="V160" s="155">
        <v>46041</v>
      </c>
      <c r="W160" s="71" t="s">
        <v>907</v>
      </c>
      <c r="X160" s="292" t="s">
        <v>2363</v>
      </c>
      <c r="Y160" s="277">
        <v>46048</v>
      </c>
      <c r="Z160" s="293" t="s">
        <v>45</v>
      </c>
      <c r="AA160" s="282"/>
    </row>
    <row r="161" spans="1:27" ht="15" hidden="1" customHeight="1">
      <c r="A161" s="283">
        <f>ROW() - ROW(Tabla44781718202426[[#Headers],['#]])</f>
        <v>155</v>
      </c>
      <c r="B161" s="37" t="s">
        <v>9</v>
      </c>
      <c r="C161" s="283">
        <v>214</v>
      </c>
      <c r="D161" s="283">
        <v>2025</v>
      </c>
      <c r="E161" s="284" t="s">
        <v>81</v>
      </c>
      <c r="F161" s="415" t="s">
        <v>550</v>
      </c>
      <c r="G161" s="44">
        <v>3600000</v>
      </c>
      <c r="H161" s="54" t="s">
        <v>2245</v>
      </c>
      <c r="I161" s="153" t="s">
        <v>654</v>
      </c>
      <c r="J161" s="40">
        <v>46021</v>
      </c>
      <c r="K161" s="41" t="s">
        <v>989</v>
      </c>
      <c r="L161" s="285" t="s">
        <v>1170</v>
      </c>
      <c r="M161" s="55"/>
      <c r="N161" s="48">
        <v>46023</v>
      </c>
      <c r="O161" s="57" t="s">
        <v>1448</v>
      </c>
      <c r="P161" s="289">
        <v>46028</v>
      </c>
      <c r="Q161" s="152" t="s">
        <v>2236</v>
      </c>
      <c r="R161" s="41"/>
      <c r="S161" s="290"/>
      <c r="T161" s="291"/>
      <c r="U161" s="292"/>
      <c r="V161" s="155">
        <v>46041</v>
      </c>
      <c r="W161" s="71" t="s">
        <v>907</v>
      </c>
      <c r="X161" s="292" t="s">
        <v>2363</v>
      </c>
      <c r="Y161" s="278" t="s">
        <v>2261</v>
      </c>
      <c r="Z161" s="278" t="s">
        <v>2261</v>
      </c>
      <c r="AA161" s="282"/>
    </row>
    <row r="162" spans="1:27" ht="15" hidden="1" customHeight="1">
      <c r="A162" s="283">
        <f>ROW() - ROW(Tabla44781718202426[[#Headers],['#]])</f>
        <v>156</v>
      </c>
      <c r="B162" s="37" t="s">
        <v>9</v>
      </c>
      <c r="C162" s="283">
        <v>150</v>
      </c>
      <c r="D162" s="283">
        <v>2025</v>
      </c>
      <c r="E162" s="416" t="s">
        <v>1548</v>
      </c>
      <c r="F162" s="415" t="s">
        <v>550</v>
      </c>
      <c r="G162" s="44">
        <v>2500000</v>
      </c>
      <c r="H162" s="54" t="s">
        <v>2414</v>
      </c>
      <c r="I162" s="46" t="s">
        <v>1073</v>
      </c>
      <c r="J162" s="40">
        <v>46021</v>
      </c>
      <c r="K162" s="41" t="s">
        <v>989</v>
      </c>
      <c r="L162" s="285" t="s">
        <v>1170</v>
      </c>
      <c r="M162" s="55"/>
      <c r="N162" s="48">
        <v>46023</v>
      </c>
      <c r="O162" s="57" t="s">
        <v>1448</v>
      </c>
      <c r="P162" s="289">
        <v>46028</v>
      </c>
      <c r="Q162" s="152" t="s">
        <v>2236</v>
      </c>
      <c r="R162" s="41"/>
      <c r="S162" s="290"/>
      <c r="T162" s="291"/>
      <c r="U162" s="292"/>
      <c r="V162" s="155">
        <v>46041</v>
      </c>
      <c r="W162" s="71" t="s">
        <v>907</v>
      </c>
      <c r="X162" s="292" t="s">
        <v>2363</v>
      </c>
      <c r="Y162" s="277">
        <v>46048</v>
      </c>
      <c r="Z162" s="293" t="s">
        <v>45</v>
      </c>
      <c r="AA162" s="282"/>
    </row>
    <row r="163" spans="1:27" ht="15" hidden="1" customHeight="1">
      <c r="A163" s="283">
        <f>ROW() - ROW(Tabla44781718202426[[#Headers],['#]])</f>
        <v>157</v>
      </c>
      <c r="B163" s="37" t="s">
        <v>9</v>
      </c>
      <c r="C163" s="283">
        <v>177</v>
      </c>
      <c r="D163" s="283">
        <v>2025</v>
      </c>
      <c r="E163" s="416" t="s">
        <v>2039</v>
      </c>
      <c r="F163" s="415" t="s">
        <v>550</v>
      </c>
      <c r="G163" s="44">
        <v>2500000</v>
      </c>
      <c r="H163" s="54" t="s">
        <v>2415</v>
      </c>
      <c r="I163" s="46" t="s">
        <v>1073</v>
      </c>
      <c r="J163" s="40">
        <v>46021</v>
      </c>
      <c r="K163" s="41" t="s">
        <v>989</v>
      </c>
      <c r="L163" s="285" t="s">
        <v>1170</v>
      </c>
      <c r="M163" s="55"/>
      <c r="N163" s="48">
        <v>46023</v>
      </c>
      <c r="O163" s="57" t="s">
        <v>1448</v>
      </c>
      <c r="P163" s="289">
        <v>46028</v>
      </c>
      <c r="Q163" s="152" t="s">
        <v>2236</v>
      </c>
      <c r="R163" s="41"/>
      <c r="S163" s="290"/>
      <c r="T163" s="291"/>
      <c r="U163" s="292"/>
      <c r="V163" s="155">
        <v>46041</v>
      </c>
      <c r="W163" s="71" t="s">
        <v>907</v>
      </c>
      <c r="X163" s="292" t="s">
        <v>2363</v>
      </c>
      <c r="Y163" s="277">
        <v>46045</v>
      </c>
      <c r="Z163" s="293" t="s">
        <v>45</v>
      </c>
      <c r="AA163" s="282"/>
    </row>
    <row r="164" spans="1:27" ht="15" hidden="1" customHeight="1">
      <c r="A164" s="283">
        <f>ROW() - ROW(Tabla44781718202426[[#Headers],['#]])</f>
        <v>158</v>
      </c>
      <c r="B164" s="37" t="s">
        <v>9</v>
      </c>
      <c r="C164" s="283">
        <v>127</v>
      </c>
      <c r="D164" s="283">
        <v>2025</v>
      </c>
      <c r="E164" s="284" t="s">
        <v>2416</v>
      </c>
      <c r="F164" s="415" t="s">
        <v>70</v>
      </c>
      <c r="G164" s="44">
        <v>6000000</v>
      </c>
      <c r="H164" s="54" t="s">
        <v>2275</v>
      </c>
      <c r="I164" s="46" t="s">
        <v>2125</v>
      </c>
      <c r="J164" s="40">
        <v>46021</v>
      </c>
      <c r="K164" s="41" t="s">
        <v>989</v>
      </c>
      <c r="L164" s="285" t="s">
        <v>2271</v>
      </c>
      <c r="M164" s="55"/>
      <c r="N164" s="48">
        <v>46023</v>
      </c>
      <c r="O164" s="41" t="s">
        <v>1448</v>
      </c>
      <c r="P164" s="289">
        <v>46024</v>
      </c>
      <c r="Q164" s="152" t="s">
        <v>2236</v>
      </c>
      <c r="R164" s="41"/>
      <c r="S164" s="290"/>
      <c r="T164" s="291"/>
      <c r="U164" s="292"/>
      <c r="V164" s="155">
        <v>46041</v>
      </c>
      <c r="W164" s="71" t="s">
        <v>907</v>
      </c>
      <c r="X164" s="292" t="s">
        <v>2363</v>
      </c>
      <c r="Y164" s="277">
        <v>46045</v>
      </c>
      <c r="Z164" s="293" t="s">
        <v>45</v>
      </c>
      <c r="AA164" s="282"/>
    </row>
    <row r="165" spans="1:27" ht="15" hidden="1" customHeight="1">
      <c r="A165" s="283">
        <f>ROW() - ROW(Tabla44781718202426[[#Headers],['#]])</f>
        <v>159</v>
      </c>
      <c r="B165" s="37" t="s">
        <v>9</v>
      </c>
      <c r="C165" s="283">
        <v>163</v>
      </c>
      <c r="D165" s="283">
        <v>2025</v>
      </c>
      <c r="E165" s="284" t="s">
        <v>2417</v>
      </c>
      <c r="F165" s="415" t="s">
        <v>70</v>
      </c>
      <c r="G165" s="44">
        <v>6000000</v>
      </c>
      <c r="H165" s="54" t="s">
        <v>2275</v>
      </c>
      <c r="I165" s="46" t="s">
        <v>2125</v>
      </c>
      <c r="J165" s="40">
        <v>46021</v>
      </c>
      <c r="K165" s="41" t="s">
        <v>989</v>
      </c>
      <c r="L165" s="285" t="s">
        <v>2271</v>
      </c>
      <c r="M165" s="55"/>
      <c r="N165" s="48">
        <v>46023</v>
      </c>
      <c r="O165" s="52" t="s">
        <v>42</v>
      </c>
      <c r="P165" s="289">
        <v>46023</v>
      </c>
      <c r="Q165" s="152" t="s">
        <v>2236</v>
      </c>
      <c r="R165" s="41"/>
      <c r="S165" s="290"/>
      <c r="T165" s="291"/>
      <c r="U165" s="292"/>
      <c r="V165" s="155">
        <v>46041</v>
      </c>
      <c r="W165" s="71" t="s">
        <v>907</v>
      </c>
      <c r="X165" s="292" t="s">
        <v>2363</v>
      </c>
      <c r="Y165" s="277">
        <v>46045</v>
      </c>
      <c r="Z165" s="293" t="s">
        <v>45</v>
      </c>
      <c r="AA165" s="282"/>
    </row>
    <row r="166" spans="1:27" ht="15" hidden="1" customHeight="1">
      <c r="A166" s="283">
        <f>ROW() - ROW(Tabla44781718202426[[#Headers],['#]])</f>
        <v>160</v>
      </c>
      <c r="B166" s="37" t="s">
        <v>9</v>
      </c>
      <c r="C166" s="283">
        <v>306</v>
      </c>
      <c r="D166" s="283">
        <v>2025</v>
      </c>
      <c r="E166" s="284" t="s">
        <v>2418</v>
      </c>
      <c r="F166" s="415" t="s">
        <v>948</v>
      </c>
      <c r="G166" s="44">
        <v>6000000</v>
      </c>
      <c r="H166" s="54" t="s">
        <v>2419</v>
      </c>
      <c r="I166" s="46" t="s">
        <v>2125</v>
      </c>
      <c r="J166" s="40">
        <v>46021</v>
      </c>
      <c r="K166" s="41" t="s">
        <v>989</v>
      </c>
      <c r="L166" s="285" t="s">
        <v>2271</v>
      </c>
      <c r="M166" s="55"/>
      <c r="N166" s="48">
        <v>46023</v>
      </c>
      <c r="O166" s="52" t="s">
        <v>42</v>
      </c>
      <c r="P166" s="289">
        <v>46023</v>
      </c>
      <c r="Q166" s="152" t="s">
        <v>2236</v>
      </c>
      <c r="R166" s="41"/>
      <c r="S166" s="290"/>
      <c r="T166" s="291"/>
      <c r="U166" s="292"/>
      <c r="V166" s="155">
        <v>46041</v>
      </c>
      <c r="W166" s="71" t="s">
        <v>907</v>
      </c>
      <c r="X166" s="292" t="s">
        <v>2363</v>
      </c>
      <c r="Y166" s="277">
        <v>46045</v>
      </c>
      <c r="Z166" s="293" t="s">
        <v>45</v>
      </c>
      <c r="AA166" s="282"/>
    </row>
    <row r="167" spans="1:27" ht="15" hidden="1" customHeight="1">
      <c r="A167" s="283">
        <f>ROW() - ROW(Tabla44781718202426[[#Headers],['#]])</f>
        <v>161</v>
      </c>
      <c r="B167" s="37" t="s">
        <v>9</v>
      </c>
      <c r="C167" s="283">
        <v>345</v>
      </c>
      <c r="D167" s="283">
        <v>2025</v>
      </c>
      <c r="E167" s="284" t="s">
        <v>2420</v>
      </c>
      <c r="F167" s="415" t="s">
        <v>70</v>
      </c>
      <c r="G167" s="44">
        <v>6000000</v>
      </c>
      <c r="H167" s="54" t="s">
        <v>2421</v>
      </c>
      <c r="I167" s="46" t="s">
        <v>2125</v>
      </c>
      <c r="J167" s="40">
        <v>46021</v>
      </c>
      <c r="K167" s="41" t="s">
        <v>989</v>
      </c>
      <c r="L167" s="285" t="s">
        <v>2271</v>
      </c>
      <c r="M167" s="55"/>
      <c r="N167" s="48">
        <v>46023</v>
      </c>
      <c r="O167" s="52" t="s">
        <v>42</v>
      </c>
      <c r="P167" s="289">
        <v>46023</v>
      </c>
      <c r="Q167" s="152" t="s">
        <v>2236</v>
      </c>
      <c r="R167" s="41"/>
      <c r="S167" s="290"/>
      <c r="T167" s="291"/>
      <c r="U167" s="292"/>
      <c r="V167" s="155">
        <v>46041</v>
      </c>
      <c r="W167" s="71" t="s">
        <v>907</v>
      </c>
      <c r="X167" s="292" t="s">
        <v>2363</v>
      </c>
      <c r="Y167" s="277">
        <v>46045</v>
      </c>
      <c r="Z167" s="293" t="s">
        <v>45</v>
      </c>
      <c r="AA167" s="282"/>
    </row>
    <row r="168" spans="1:27" ht="15" hidden="1" customHeight="1">
      <c r="A168" s="283">
        <f>ROW() - ROW(Tabla44781718202426[[#Headers],['#]])</f>
        <v>162</v>
      </c>
      <c r="B168" s="37" t="s">
        <v>9</v>
      </c>
      <c r="C168" s="283">
        <v>352</v>
      </c>
      <c r="D168" s="283">
        <v>2025</v>
      </c>
      <c r="E168" s="284" t="s">
        <v>1290</v>
      </c>
      <c r="F168" s="415" t="s">
        <v>70</v>
      </c>
      <c r="G168" s="44">
        <v>6000000</v>
      </c>
      <c r="H168" s="54" t="s">
        <v>1282</v>
      </c>
      <c r="I168" s="46" t="s">
        <v>2125</v>
      </c>
      <c r="J168" s="40">
        <v>46021</v>
      </c>
      <c r="K168" s="41" t="s">
        <v>989</v>
      </c>
      <c r="L168" s="285" t="s">
        <v>2271</v>
      </c>
      <c r="M168" s="55"/>
      <c r="N168" s="48">
        <v>46023</v>
      </c>
      <c r="O168" s="293" t="s">
        <v>42</v>
      </c>
      <c r="P168" s="289">
        <v>46023</v>
      </c>
      <c r="Q168" s="152" t="s">
        <v>2236</v>
      </c>
      <c r="R168" s="41"/>
      <c r="S168" s="290"/>
      <c r="T168" s="291"/>
      <c r="U168" s="292"/>
      <c r="V168" s="155">
        <v>46041</v>
      </c>
      <c r="W168" s="71" t="s">
        <v>907</v>
      </c>
      <c r="X168" s="292" t="s">
        <v>2363</v>
      </c>
      <c r="Y168" s="277">
        <v>46045</v>
      </c>
      <c r="Z168" s="293" t="s">
        <v>45</v>
      </c>
      <c r="AA168" s="282"/>
    </row>
    <row r="169" spans="1:27" ht="15" hidden="1" customHeight="1">
      <c r="A169" s="283">
        <f>ROW() - ROW(Tabla44781718202426[[#Headers],['#]])</f>
        <v>163</v>
      </c>
      <c r="B169" s="37" t="s">
        <v>9</v>
      </c>
      <c r="C169" s="283">
        <v>353</v>
      </c>
      <c r="D169" s="283">
        <v>2025</v>
      </c>
      <c r="E169" s="284" t="s">
        <v>2130</v>
      </c>
      <c r="F169" s="415" t="s">
        <v>70</v>
      </c>
      <c r="G169" s="44">
        <v>6000000</v>
      </c>
      <c r="H169" s="54" t="s">
        <v>1282</v>
      </c>
      <c r="I169" s="46" t="s">
        <v>2125</v>
      </c>
      <c r="J169" s="40">
        <v>46021</v>
      </c>
      <c r="K169" s="41" t="s">
        <v>989</v>
      </c>
      <c r="L169" s="285" t="s">
        <v>2271</v>
      </c>
      <c r="M169" s="55"/>
      <c r="N169" s="48">
        <v>46023</v>
      </c>
      <c r="O169" s="57" t="s">
        <v>42</v>
      </c>
      <c r="P169" s="289">
        <v>46023</v>
      </c>
      <c r="Q169" s="152" t="s">
        <v>2236</v>
      </c>
      <c r="R169" s="41"/>
      <c r="S169" s="290"/>
      <c r="T169" s="291"/>
      <c r="U169" s="292"/>
      <c r="V169" s="155">
        <v>46041</v>
      </c>
      <c r="W169" s="71" t="s">
        <v>907</v>
      </c>
      <c r="X169" s="292" t="s">
        <v>2363</v>
      </c>
      <c r="Y169" s="277">
        <v>46045</v>
      </c>
      <c r="Z169" s="293" t="s">
        <v>45</v>
      </c>
      <c r="AA169" s="282"/>
    </row>
    <row r="170" spans="1:27" ht="15" hidden="1" customHeight="1">
      <c r="A170" s="283">
        <f>ROW() - ROW(Tabla44781718202426[[#Headers],['#]])</f>
        <v>164</v>
      </c>
      <c r="B170" s="37" t="s">
        <v>9</v>
      </c>
      <c r="C170" s="283">
        <v>156</v>
      </c>
      <c r="D170" s="283">
        <v>2025</v>
      </c>
      <c r="E170" s="284" t="s">
        <v>2422</v>
      </c>
      <c r="F170" s="415" t="s">
        <v>70</v>
      </c>
      <c r="G170" s="44">
        <v>4400000</v>
      </c>
      <c r="H170" s="54" t="s">
        <v>2116</v>
      </c>
      <c r="I170" s="46" t="s">
        <v>513</v>
      </c>
      <c r="J170" s="40">
        <v>46021</v>
      </c>
      <c r="K170" s="41" t="s">
        <v>989</v>
      </c>
      <c r="L170" s="285" t="s">
        <v>780</v>
      </c>
      <c r="M170" s="55"/>
      <c r="N170" s="48">
        <v>46023</v>
      </c>
      <c r="O170" s="293" t="s">
        <v>42</v>
      </c>
      <c r="P170" s="289">
        <v>46023</v>
      </c>
      <c r="Q170" s="152" t="s">
        <v>2236</v>
      </c>
      <c r="R170" s="41"/>
      <c r="S170" s="290"/>
      <c r="T170" s="291"/>
      <c r="U170" s="292"/>
      <c r="V170" s="155">
        <v>46041</v>
      </c>
      <c r="W170" s="71" t="s">
        <v>907</v>
      </c>
      <c r="X170" s="292" t="s">
        <v>2363</v>
      </c>
      <c r="Y170" s="277">
        <v>46045</v>
      </c>
      <c r="Z170" s="293" t="s">
        <v>45</v>
      </c>
      <c r="AA170" s="282"/>
    </row>
    <row r="171" spans="1:27" ht="15" hidden="1" customHeight="1">
      <c r="A171" s="283">
        <f>ROW() - ROW(Tabla44781718202426[[#Headers],['#]])</f>
        <v>165</v>
      </c>
      <c r="B171" s="37" t="s">
        <v>9</v>
      </c>
      <c r="C171" s="283">
        <v>513</v>
      </c>
      <c r="D171" s="283">
        <v>2025</v>
      </c>
      <c r="E171" s="60" t="s">
        <v>2423</v>
      </c>
      <c r="F171" s="415" t="s">
        <v>873</v>
      </c>
      <c r="G171" s="44">
        <v>6066667</v>
      </c>
      <c r="H171" s="54" t="s">
        <v>2424</v>
      </c>
      <c r="I171" s="46" t="s">
        <v>2235</v>
      </c>
      <c r="J171" s="40">
        <v>46021</v>
      </c>
      <c r="K171" s="41" t="s">
        <v>989</v>
      </c>
      <c r="L171" s="285" t="s">
        <v>1170</v>
      </c>
      <c r="M171" s="55"/>
      <c r="N171" s="48">
        <v>46023</v>
      </c>
      <c r="O171" s="293" t="s">
        <v>42</v>
      </c>
      <c r="P171" s="289">
        <v>46023</v>
      </c>
      <c r="Q171" s="152" t="s">
        <v>2236</v>
      </c>
      <c r="R171" s="41"/>
      <c r="S171" s="290"/>
      <c r="T171" s="291"/>
      <c r="U171" s="292"/>
      <c r="V171" s="155">
        <v>46041</v>
      </c>
      <c r="W171" s="71" t="s">
        <v>907</v>
      </c>
      <c r="X171" s="292" t="s">
        <v>2363</v>
      </c>
      <c r="Y171" s="277">
        <v>46045</v>
      </c>
      <c r="Z171" s="293" t="s">
        <v>45</v>
      </c>
      <c r="AA171" s="282"/>
    </row>
    <row r="172" spans="1:27" ht="15" hidden="1" customHeight="1">
      <c r="A172" s="283">
        <f>ROW() - ROW(Tabla44781718202426[[#Headers],['#]])</f>
        <v>166</v>
      </c>
      <c r="B172" s="37" t="s">
        <v>9</v>
      </c>
      <c r="C172" s="283">
        <v>240</v>
      </c>
      <c r="D172" s="283">
        <v>2025</v>
      </c>
      <c r="E172" s="284" t="s">
        <v>2425</v>
      </c>
      <c r="F172" s="415" t="s">
        <v>873</v>
      </c>
      <c r="G172" s="44">
        <v>6000000</v>
      </c>
      <c r="H172" s="54" t="s">
        <v>2275</v>
      </c>
      <c r="I172" s="46" t="s">
        <v>2315</v>
      </c>
      <c r="J172" s="40">
        <v>46021</v>
      </c>
      <c r="K172" s="41" t="s">
        <v>989</v>
      </c>
      <c r="L172" s="285" t="s">
        <v>2230</v>
      </c>
      <c r="M172" s="55"/>
      <c r="N172" s="48">
        <v>46023</v>
      </c>
      <c r="O172" s="293" t="s">
        <v>42</v>
      </c>
      <c r="P172" s="289">
        <v>46023</v>
      </c>
      <c r="Q172" s="152" t="s">
        <v>2236</v>
      </c>
      <c r="R172" s="41"/>
      <c r="S172" s="290"/>
      <c r="T172" s="291"/>
      <c r="U172" s="292"/>
      <c r="V172" s="155">
        <v>46041</v>
      </c>
      <c r="W172" s="71" t="s">
        <v>907</v>
      </c>
      <c r="X172" s="292" t="s">
        <v>2363</v>
      </c>
      <c r="Y172" s="277">
        <v>46045</v>
      </c>
      <c r="Z172" s="293" t="s">
        <v>45</v>
      </c>
      <c r="AA172" s="282"/>
    </row>
    <row r="173" spans="1:27" ht="15" hidden="1" customHeight="1">
      <c r="A173" s="283">
        <f>ROW() - ROW(Tabla44781718202426[[#Headers],['#]])</f>
        <v>167</v>
      </c>
      <c r="B173" s="37" t="s">
        <v>9</v>
      </c>
      <c r="C173" s="283">
        <v>109</v>
      </c>
      <c r="D173" s="283">
        <v>2025</v>
      </c>
      <c r="E173" s="284" t="s">
        <v>2426</v>
      </c>
      <c r="F173" s="415" t="s">
        <v>873</v>
      </c>
      <c r="G173" s="44">
        <v>6000000</v>
      </c>
      <c r="H173" s="54" t="s">
        <v>2275</v>
      </c>
      <c r="I173" s="46" t="s">
        <v>2315</v>
      </c>
      <c r="J173" s="40">
        <v>46021</v>
      </c>
      <c r="K173" s="41" t="s">
        <v>989</v>
      </c>
      <c r="L173" s="285" t="s">
        <v>2230</v>
      </c>
      <c r="M173" s="55"/>
      <c r="N173" s="48">
        <v>46023</v>
      </c>
      <c r="O173" s="293" t="s">
        <v>42</v>
      </c>
      <c r="P173" s="289">
        <v>46023</v>
      </c>
      <c r="Q173" s="152" t="s">
        <v>2236</v>
      </c>
      <c r="R173" s="41"/>
      <c r="S173" s="290"/>
      <c r="T173" s="291"/>
      <c r="U173" s="292"/>
      <c r="V173" s="155">
        <v>46041</v>
      </c>
      <c r="W173" s="71" t="s">
        <v>907</v>
      </c>
      <c r="X173" s="292" t="s">
        <v>2363</v>
      </c>
      <c r="Y173" s="277">
        <v>46045</v>
      </c>
      <c r="Z173" s="293" t="s">
        <v>45</v>
      </c>
      <c r="AA173" s="282"/>
    </row>
    <row r="174" spans="1:27" ht="15" hidden="1" customHeight="1">
      <c r="A174" s="283">
        <f>ROW() - ROW(Tabla44781718202426[[#Headers],['#]])</f>
        <v>168</v>
      </c>
      <c r="B174" s="37" t="s">
        <v>9</v>
      </c>
      <c r="C174" s="283">
        <v>340</v>
      </c>
      <c r="D174" s="283">
        <v>2025</v>
      </c>
      <c r="E174" s="284" t="s">
        <v>1493</v>
      </c>
      <c r="F174" s="415" t="s">
        <v>873</v>
      </c>
      <c r="G174" s="44">
        <v>4000000</v>
      </c>
      <c r="H174" s="54" t="s">
        <v>551</v>
      </c>
      <c r="I174" s="46" t="s">
        <v>2315</v>
      </c>
      <c r="J174" s="40">
        <v>46021</v>
      </c>
      <c r="K174" s="41" t="s">
        <v>989</v>
      </c>
      <c r="L174" s="285" t="s">
        <v>2230</v>
      </c>
      <c r="M174" s="55"/>
      <c r="N174" s="48">
        <v>46023</v>
      </c>
      <c r="O174" s="293" t="s">
        <v>42</v>
      </c>
      <c r="P174" s="289">
        <v>46023</v>
      </c>
      <c r="Q174" s="152" t="s">
        <v>2236</v>
      </c>
      <c r="R174" s="41"/>
      <c r="S174" s="290"/>
      <c r="T174" s="291"/>
      <c r="U174" s="292"/>
      <c r="V174" s="155">
        <v>46041</v>
      </c>
      <c r="W174" s="71" t="s">
        <v>907</v>
      </c>
      <c r="X174" s="292" t="s">
        <v>2363</v>
      </c>
      <c r="Y174" s="277">
        <v>46045</v>
      </c>
      <c r="Z174" s="293" t="s">
        <v>45</v>
      </c>
      <c r="AA174" s="282"/>
    </row>
    <row r="175" spans="1:27" ht="15" hidden="1" customHeight="1">
      <c r="A175" s="283">
        <f>ROW() - ROW(Tabla44781718202426[[#Headers],['#]])</f>
        <v>169</v>
      </c>
      <c r="B175" s="37" t="s">
        <v>9</v>
      </c>
      <c r="C175" s="283">
        <v>470</v>
      </c>
      <c r="D175" s="283">
        <v>2025</v>
      </c>
      <c r="E175" s="284" t="s">
        <v>877</v>
      </c>
      <c r="F175" s="415" t="s">
        <v>873</v>
      </c>
      <c r="G175" s="44">
        <v>4000000</v>
      </c>
      <c r="H175" s="54" t="s">
        <v>2427</v>
      </c>
      <c r="I175" s="46" t="s">
        <v>2315</v>
      </c>
      <c r="J175" s="40">
        <v>46021</v>
      </c>
      <c r="K175" s="41" t="s">
        <v>989</v>
      </c>
      <c r="L175" s="285" t="s">
        <v>2230</v>
      </c>
      <c r="M175" s="55"/>
      <c r="N175" s="48">
        <v>46023</v>
      </c>
      <c r="O175" s="293" t="s">
        <v>42</v>
      </c>
      <c r="P175" s="289">
        <v>46023</v>
      </c>
      <c r="Q175" s="152" t="s">
        <v>2236</v>
      </c>
      <c r="R175" s="41"/>
      <c r="S175" s="290"/>
      <c r="T175" s="291"/>
      <c r="U175" s="292"/>
      <c r="V175" s="155">
        <v>46041</v>
      </c>
      <c r="W175" s="71" t="s">
        <v>907</v>
      </c>
      <c r="X175" s="292" t="s">
        <v>2363</v>
      </c>
      <c r="Y175" s="277">
        <v>46045</v>
      </c>
      <c r="Z175" s="293" t="s">
        <v>45</v>
      </c>
      <c r="AA175" s="282"/>
    </row>
    <row r="176" spans="1:27" ht="15" hidden="1" customHeight="1">
      <c r="A176" s="283">
        <f>ROW() - ROW(Tabla44781718202426[[#Headers],['#]])</f>
        <v>170</v>
      </c>
      <c r="B176" s="37" t="s">
        <v>9</v>
      </c>
      <c r="C176" s="283">
        <v>242</v>
      </c>
      <c r="D176" s="283">
        <v>2025</v>
      </c>
      <c r="E176" s="284" t="s">
        <v>2428</v>
      </c>
      <c r="F176" s="415" t="s">
        <v>873</v>
      </c>
      <c r="G176" s="44">
        <v>6000000</v>
      </c>
      <c r="H176" s="54" t="s">
        <v>2275</v>
      </c>
      <c r="I176" s="46" t="s">
        <v>2315</v>
      </c>
      <c r="J176" s="40">
        <v>46021</v>
      </c>
      <c r="K176" s="41" t="s">
        <v>989</v>
      </c>
      <c r="L176" s="285" t="s">
        <v>2230</v>
      </c>
      <c r="M176" s="55"/>
      <c r="N176" s="48">
        <v>46023</v>
      </c>
      <c r="O176" s="293" t="s">
        <v>42</v>
      </c>
      <c r="P176" s="289">
        <v>46023</v>
      </c>
      <c r="Q176" s="152" t="s">
        <v>2236</v>
      </c>
      <c r="R176" s="41"/>
      <c r="S176" s="290"/>
      <c r="T176" s="291"/>
      <c r="U176" s="292"/>
      <c r="V176" s="155">
        <v>46041</v>
      </c>
      <c r="W176" s="71" t="s">
        <v>907</v>
      </c>
      <c r="X176" s="292" t="s">
        <v>2363</v>
      </c>
      <c r="Y176" s="278" t="s">
        <v>2261</v>
      </c>
      <c r="Z176" s="278" t="s">
        <v>2261</v>
      </c>
      <c r="AA176" s="282"/>
    </row>
    <row r="177" spans="1:27" ht="15" hidden="1" customHeight="1">
      <c r="A177" s="283">
        <f>ROW() - ROW(Tabla44781718202426[[#Headers],['#]])</f>
        <v>171</v>
      </c>
      <c r="B177" s="37" t="s">
        <v>9</v>
      </c>
      <c r="C177" s="283">
        <v>468</v>
      </c>
      <c r="D177" s="283">
        <v>2025</v>
      </c>
      <c r="E177" s="284" t="s">
        <v>1364</v>
      </c>
      <c r="F177" s="415" t="s">
        <v>873</v>
      </c>
      <c r="G177" s="44">
        <v>4000000</v>
      </c>
      <c r="H177" s="54" t="s">
        <v>2429</v>
      </c>
      <c r="I177" s="46" t="s">
        <v>2315</v>
      </c>
      <c r="J177" s="40">
        <v>46021</v>
      </c>
      <c r="K177" s="41" t="s">
        <v>989</v>
      </c>
      <c r="L177" s="285" t="s">
        <v>2230</v>
      </c>
      <c r="M177" s="55"/>
      <c r="N177" s="48">
        <v>46023</v>
      </c>
      <c r="O177" s="293" t="s">
        <v>42</v>
      </c>
      <c r="P177" s="289">
        <v>46023</v>
      </c>
      <c r="Q177" s="152" t="s">
        <v>2236</v>
      </c>
      <c r="R177" s="41"/>
      <c r="S177" s="290"/>
      <c r="T177" s="291"/>
      <c r="U177" s="292"/>
      <c r="V177" s="155">
        <v>46041</v>
      </c>
      <c r="W177" s="71" t="s">
        <v>907</v>
      </c>
      <c r="X177" s="292" t="s">
        <v>2363</v>
      </c>
      <c r="Y177" s="277">
        <v>46045</v>
      </c>
      <c r="Z177" s="293" t="s">
        <v>45</v>
      </c>
      <c r="AA177" s="282"/>
    </row>
    <row r="178" spans="1:27" ht="15" hidden="1" customHeight="1">
      <c r="A178" s="283">
        <f>ROW() - ROW(Tabla44781718202426[[#Headers],['#]])</f>
        <v>172</v>
      </c>
      <c r="B178" s="37" t="s">
        <v>9</v>
      </c>
      <c r="C178" s="283">
        <v>319</v>
      </c>
      <c r="D178" s="283">
        <v>2025</v>
      </c>
      <c r="E178" s="284" t="s">
        <v>2430</v>
      </c>
      <c r="F178" s="415" t="s">
        <v>736</v>
      </c>
      <c r="G178" s="44">
        <v>1980000</v>
      </c>
      <c r="H178" s="54" t="s">
        <v>2431</v>
      </c>
      <c r="I178" s="46" t="s">
        <v>2315</v>
      </c>
      <c r="J178" s="40">
        <v>46021</v>
      </c>
      <c r="K178" s="41" t="s">
        <v>989</v>
      </c>
      <c r="L178" s="285" t="s">
        <v>2230</v>
      </c>
      <c r="M178" s="51" t="s">
        <v>228</v>
      </c>
      <c r="N178" s="48">
        <v>46023</v>
      </c>
      <c r="O178" s="57" t="s">
        <v>42</v>
      </c>
      <c r="P178" s="289">
        <v>46024</v>
      </c>
      <c r="Q178" s="152" t="s">
        <v>2236</v>
      </c>
      <c r="R178" s="41"/>
      <c r="S178" s="290"/>
      <c r="T178" s="291"/>
      <c r="U178" s="292"/>
      <c r="V178" s="155">
        <v>46041</v>
      </c>
      <c r="W178" s="71" t="s">
        <v>907</v>
      </c>
      <c r="X178" s="292" t="s">
        <v>2363</v>
      </c>
      <c r="Y178" s="277">
        <v>46045</v>
      </c>
      <c r="Z178" s="293" t="s">
        <v>45</v>
      </c>
      <c r="AA178" s="282"/>
    </row>
    <row r="179" spans="1:27" ht="15" hidden="1" customHeight="1">
      <c r="A179" s="283">
        <f>ROW() - ROW(Tabla44781718202426[[#Headers],['#]])</f>
        <v>173</v>
      </c>
      <c r="B179" s="37" t="s">
        <v>9</v>
      </c>
      <c r="C179" s="283">
        <v>319</v>
      </c>
      <c r="D179" s="283">
        <v>2025</v>
      </c>
      <c r="E179" s="284" t="s">
        <v>2430</v>
      </c>
      <c r="F179" s="415" t="s">
        <v>873</v>
      </c>
      <c r="G179" s="44">
        <v>2970000</v>
      </c>
      <c r="H179" s="54" t="s">
        <v>2432</v>
      </c>
      <c r="I179" s="46" t="s">
        <v>2315</v>
      </c>
      <c r="J179" s="40">
        <v>46021</v>
      </c>
      <c r="K179" s="41" t="s">
        <v>989</v>
      </c>
      <c r="L179" s="285" t="s">
        <v>2230</v>
      </c>
      <c r="M179" s="55"/>
      <c r="N179" s="48">
        <v>46023</v>
      </c>
      <c r="O179" s="293" t="s">
        <v>42</v>
      </c>
      <c r="P179" s="289">
        <v>46023</v>
      </c>
      <c r="Q179" s="152" t="s">
        <v>2236</v>
      </c>
      <c r="R179" s="41"/>
      <c r="S179" s="290"/>
      <c r="T179" s="291"/>
      <c r="U179" s="292"/>
      <c r="V179" s="155">
        <v>46041</v>
      </c>
      <c r="W179" s="71" t="s">
        <v>907</v>
      </c>
      <c r="X179" s="292" t="s">
        <v>2363</v>
      </c>
      <c r="Y179" s="277">
        <v>46045</v>
      </c>
      <c r="Z179" s="293" t="s">
        <v>45</v>
      </c>
      <c r="AA179" s="282"/>
    </row>
    <row r="180" spans="1:27" ht="15" hidden="1" customHeight="1">
      <c r="A180" s="283">
        <f>ROW() - ROW(Tabla44781718202426[[#Headers],['#]])</f>
        <v>174</v>
      </c>
      <c r="B180" s="37" t="s">
        <v>9</v>
      </c>
      <c r="C180" s="283">
        <v>216</v>
      </c>
      <c r="D180" s="283">
        <v>2025</v>
      </c>
      <c r="E180" s="284" t="s">
        <v>2334</v>
      </c>
      <c r="F180" s="415" t="s">
        <v>1248</v>
      </c>
      <c r="G180" s="44">
        <v>4000000</v>
      </c>
      <c r="H180" s="54" t="s">
        <v>2433</v>
      </c>
      <c r="I180" s="46" t="s">
        <v>2315</v>
      </c>
      <c r="J180" s="40">
        <v>46021</v>
      </c>
      <c r="K180" s="41" t="s">
        <v>989</v>
      </c>
      <c r="L180" s="285" t="s">
        <v>2230</v>
      </c>
      <c r="M180" s="55"/>
      <c r="N180" s="48">
        <v>46023</v>
      </c>
      <c r="O180" s="293" t="s">
        <v>42</v>
      </c>
      <c r="P180" s="289">
        <v>46023</v>
      </c>
      <c r="Q180" s="152" t="s">
        <v>2236</v>
      </c>
      <c r="R180" s="41"/>
      <c r="S180" s="290"/>
      <c r="T180" s="291"/>
      <c r="U180" s="292"/>
      <c r="V180" s="155">
        <v>46041</v>
      </c>
      <c r="W180" s="71" t="s">
        <v>907</v>
      </c>
      <c r="X180" s="292" t="s">
        <v>2363</v>
      </c>
      <c r="Y180" s="279">
        <v>46045</v>
      </c>
      <c r="Z180" s="293" t="s">
        <v>45</v>
      </c>
      <c r="AA180" s="282"/>
    </row>
    <row r="181" spans="1:27" ht="15" hidden="1" customHeight="1">
      <c r="A181" s="283">
        <f>ROW() - ROW(Tabla44781718202426[[#Headers],['#]])</f>
        <v>175</v>
      </c>
      <c r="B181" s="37" t="s">
        <v>9</v>
      </c>
      <c r="C181" s="283">
        <v>216</v>
      </c>
      <c r="D181" s="283">
        <v>2025</v>
      </c>
      <c r="E181" s="284" t="s">
        <v>2334</v>
      </c>
      <c r="F181" s="415" t="s">
        <v>736</v>
      </c>
      <c r="G181" s="44">
        <v>4000000</v>
      </c>
      <c r="H181" s="54" t="s">
        <v>2434</v>
      </c>
      <c r="I181" s="46" t="s">
        <v>2315</v>
      </c>
      <c r="J181" s="40">
        <v>46021</v>
      </c>
      <c r="K181" s="41" t="s">
        <v>989</v>
      </c>
      <c r="L181" s="285" t="s">
        <v>2230</v>
      </c>
      <c r="M181" s="55"/>
      <c r="N181" s="48">
        <v>46023</v>
      </c>
      <c r="O181" s="293" t="s">
        <v>42</v>
      </c>
      <c r="P181" s="289">
        <v>46023</v>
      </c>
      <c r="Q181" s="152" t="s">
        <v>2236</v>
      </c>
      <c r="R181" s="41"/>
      <c r="S181" s="290"/>
      <c r="T181" s="291"/>
      <c r="U181" s="292"/>
      <c r="V181" s="155">
        <v>46041</v>
      </c>
      <c r="W181" s="71" t="s">
        <v>907</v>
      </c>
      <c r="X181" s="292" t="s">
        <v>2363</v>
      </c>
      <c r="Y181" s="279">
        <v>46045</v>
      </c>
      <c r="Z181" s="293" t="s">
        <v>45</v>
      </c>
      <c r="AA181" s="282"/>
    </row>
    <row r="182" spans="1:27" ht="15" hidden="1" customHeight="1">
      <c r="A182" s="283">
        <f>ROW() - ROW(Tabla44781718202426[[#Headers],['#]])</f>
        <v>176</v>
      </c>
      <c r="B182" s="37" t="s">
        <v>9</v>
      </c>
      <c r="C182" s="283">
        <v>165</v>
      </c>
      <c r="D182" s="283">
        <v>2025</v>
      </c>
      <c r="E182" s="284" t="s">
        <v>625</v>
      </c>
      <c r="F182" s="415" t="s">
        <v>70</v>
      </c>
      <c r="G182" s="44">
        <v>7500000</v>
      </c>
      <c r="H182" s="54" t="s">
        <v>2435</v>
      </c>
      <c r="I182" s="46" t="s">
        <v>2436</v>
      </c>
      <c r="J182" s="40">
        <v>46021</v>
      </c>
      <c r="K182" s="41" t="s">
        <v>989</v>
      </c>
      <c r="L182" s="285" t="s">
        <v>780</v>
      </c>
      <c r="M182" s="55"/>
      <c r="N182" s="48">
        <v>46023</v>
      </c>
      <c r="O182" s="293" t="s">
        <v>42</v>
      </c>
      <c r="P182" s="289">
        <v>46023</v>
      </c>
      <c r="Q182" s="152" t="s">
        <v>2236</v>
      </c>
      <c r="R182" s="41"/>
      <c r="S182" s="290"/>
      <c r="T182" s="291"/>
      <c r="U182" s="292"/>
      <c r="V182" s="155">
        <v>46041</v>
      </c>
      <c r="W182" s="71" t="s">
        <v>907</v>
      </c>
      <c r="X182" s="292" t="s">
        <v>2363</v>
      </c>
      <c r="Y182" s="277">
        <v>46045</v>
      </c>
      <c r="Z182" s="293" t="s">
        <v>45</v>
      </c>
      <c r="AA182" s="282"/>
    </row>
    <row r="183" spans="1:27" ht="15" hidden="1" customHeight="1">
      <c r="A183" s="283">
        <f>ROW() - ROW(Tabla44781718202426[[#Headers],['#]])</f>
        <v>177</v>
      </c>
      <c r="B183" s="37" t="s">
        <v>9</v>
      </c>
      <c r="C183" s="283">
        <v>284</v>
      </c>
      <c r="D183" s="283">
        <v>2025</v>
      </c>
      <c r="E183" s="284" t="s">
        <v>2437</v>
      </c>
      <c r="F183" s="415" t="s">
        <v>70</v>
      </c>
      <c r="G183" s="44">
        <v>6500000</v>
      </c>
      <c r="H183" s="54" t="s">
        <v>2438</v>
      </c>
      <c r="I183" s="46" t="s">
        <v>2436</v>
      </c>
      <c r="J183" s="40">
        <v>46021</v>
      </c>
      <c r="K183" s="41" t="s">
        <v>989</v>
      </c>
      <c r="L183" s="285" t="s">
        <v>780</v>
      </c>
      <c r="M183" s="51" t="s">
        <v>228</v>
      </c>
      <c r="N183" s="48">
        <v>46023</v>
      </c>
      <c r="O183" s="57" t="s">
        <v>42</v>
      </c>
      <c r="P183" s="289">
        <v>46023</v>
      </c>
      <c r="Q183" s="152" t="s">
        <v>2236</v>
      </c>
      <c r="R183" s="41"/>
      <c r="S183" s="290"/>
      <c r="T183" s="291"/>
      <c r="U183" s="292"/>
      <c r="V183" s="155">
        <v>46041</v>
      </c>
      <c r="W183" s="71" t="s">
        <v>907</v>
      </c>
      <c r="X183" s="292" t="s">
        <v>2363</v>
      </c>
      <c r="Y183" s="277">
        <v>46045</v>
      </c>
      <c r="Z183" s="293" t="s">
        <v>45</v>
      </c>
      <c r="AA183" s="282"/>
    </row>
    <row r="184" spans="1:27" ht="15" hidden="1" customHeight="1">
      <c r="A184" s="283">
        <f>ROW() - ROW(Tabla44781718202426[[#Headers],['#]])</f>
        <v>178</v>
      </c>
      <c r="B184" s="37" t="s">
        <v>9</v>
      </c>
      <c r="C184" s="283">
        <v>398</v>
      </c>
      <c r="D184" s="283">
        <v>2025</v>
      </c>
      <c r="E184" s="284" t="s">
        <v>231</v>
      </c>
      <c r="F184" s="415" t="s">
        <v>70</v>
      </c>
      <c r="G184" s="44">
        <v>4000000</v>
      </c>
      <c r="H184" s="54" t="s">
        <v>2439</v>
      </c>
      <c r="I184" s="46" t="s">
        <v>1080</v>
      </c>
      <c r="J184" s="40">
        <v>46021</v>
      </c>
      <c r="K184" s="41" t="s">
        <v>989</v>
      </c>
      <c r="L184" s="285" t="s">
        <v>780</v>
      </c>
      <c r="M184" s="55"/>
      <c r="N184" s="48">
        <v>46023</v>
      </c>
      <c r="O184" s="293" t="s">
        <v>42</v>
      </c>
      <c r="P184" s="289">
        <v>46023</v>
      </c>
      <c r="Q184" s="152" t="s">
        <v>2236</v>
      </c>
      <c r="R184" s="41"/>
      <c r="S184" s="290"/>
      <c r="T184" s="291"/>
      <c r="U184" s="292"/>
      <c r="V184" s="155">
        <v>46041</v>
      </c>
      <c r="W184" s="71" t="s">
        <v>907</v>
      </c>
      <c r="X184" s="292" t="s">
        <v>2363</v>
      </c>
      <c r="Y184" s="277">
        <v>46045</v>
      </c>
      <c r="Z184" s="293" t="s">
        <v>45</v>
      </c>
      <c r="AA184" s="282"/>
    </row>
    <row r="185" spans="1:27" ht="15" hidden="1" customHeight="1">
      <c r="A185" s="283">
        <f>ROW() - ROW(Tabla44781718202426[[#Headers],['#]])</f>
        <v>179</v>
      </c>
      <c r="B185" s="37" t="s">
        <v>9</v>
      </c>
      <c r="C185" s="283">
        <v>376</v>
      </c>
      <c r="D185" s="283">
        <v>2025</v>
      </c>
      <c r="E185" s="284" t="s">
        <v>2440</v>
      </c>
      <c r="F185" s="415" t="s">
        <v>2441</v>
      </c>
      <c r="G185" s="44">
        <v>2950000</v>
      </c>
      <c r="H185" s="54" t="s">
        <v>2442</v>
      </c>
      <c r="I185" s="47" t="s">
        <v>654</v>
      </c>
      <c r="J185" s="40">
        <v>46021</v>
      </c>
      <c r="K185" s="41" t="s">
        <v>989</v>
      </c>
      <c r="L185" s="285" t="s">
        <v>780</v>
      </c>
      <c r="M185" s="55"/>
      <c r="N185" s="48">
        <v>46023</v>
      </c>
      <c r="O185" s="57" t="s">
        <v>1448</v>
      </c>
      <c r="P185" s="289">
        <v>46028</v>
      </c>
      <c r="Q185" s="152" t="s">
        <v>2236</v>
      </c>
      <c r="R185" s="41"/>
      <c r="S185" s="290"/>
      <c r="T185" s="291"/>
      <c r="U185" s="292"/>
      <c r="V185" s="155">
        <v>46041</v>
      </c>
      <c r="W185" s="71" t="s">
        <v>907</v>
      </c>
      <c r="X185" s="292" t="s">
        <v>2363</v>
      </c>
      <c r="Y185" s="277">
        <v>46045</v>
      </c>
      <c r="Z185" s="293" t="s">
        <v>45</v>
      </c>
      <c r="AA185" s="282"/>
    </row>
    <row r="186" spans="1:27" ht="15" hidden="1" customHeight="1">
      <c r="A186" s="283">
        <f>ROW() - ROW(Tabla44781718202426[[#Headers],['#]])</f>
        <v>180</v>
      </c>
      <c r="B186" s="37" t="s">
        <v>9</v>
      </c>
      <c r="C186" s="283">
        <v>437</v>
      </c>
      <c r="D186" s="283">
        <v>2025</v>
      </c>
      <c r="E186" s="284" t="s">
        <v>444</v>
      </c>
      <c r="F186" s="415" t="s">
        <v>1965</v>
      </c>
      <c r="G186" s="44">
        <v>6000000</v>
      </c>
      <c r="H186" s="54" t="s">
        <v>2443</v>
      </c>
      <c r="I186" s="47" t="s">
        <v>654</v>
      </c>
      <c r="J186" s="40">
        <v>46021</v>
      </c>
      <c r="K186" s="41" t="s">
        <v>989</v>
      </c>
      <c r="L186" s="285" t="s">
        <v>780</v>
      </c>
      <c r="M186" s="55"/>
      <c r="N186" s="48">
        <v>46023</v>
      </c>
      <c r="O186" s="58" t="s">
        <v>42</v>
      </c>
      <c r="P186" s="48">
        <v>46027</v>
      </c>
      <c r="Q186" s="41" t="s">
        <v>2444</v>
      </c>
      <c r="R186" s="41"/>
      <c r="S186" s="290"/>
      <c r="T186" s="291"/>
      <c r="U186" s="292"/>
      <c r="V186" s="155">
        <v>46041</v>
      </c>
      <c r="W186" s="71" t="s">
        <v>907</v>
      </c>
      <c r="X186" s="292" t="s">
        <v>2363</v>
      </c>
      <c r="Y186" s="277">
        <v>46045</v>
      </c>
      <c r="Z186" s="293" t="s">
        <v>45</v>
      </c>
      <c r="AA186" s="282"/>
    </row>
    <row r="187" spans="1:27" ht="15" hidden="1" customHeight="1">
      <c r="A187" s="283">
        <f>ROW() - ROW(Tabla44781718202426[[#Headers],['#]])</f>
        <v>181</v>
      </c>
      <c r="B187" s="37" t="s">
        <v>9</v>
      </c>
      <c r="C187" s="283">
        <v>188</v>
      </c>
      <c r="D187" s="283">
        <v>2025</v>
      </c>
      <c r="E187" s="323" t="s">
        <v>2445</v>
      </c>
      <c r="F187" s="415" t="s">
        <v>70</v>
      </c>
      <c r="G187" s="44">
        <v>3300000</v>
      </c>
      <c r="H187" s="54" t="s">
        <v>2446</v>
      </c>
      <c r="I187" s="47" t="s">
        <v>654</v>
      </c>
      <c r="J187" s="40">
        <v>46021</v>
      </c>
      <c r="K187" s="41" t="s">
        <v>989</v>
      </c>
      <c r="L187" s="285" t="s">
        <v>2281</v>
      </c>
      <c r="M187" s="55"/>
      <c r="N187" s="48">
        <v>46023</v>
      </c>
      <c r="O187" s="58" t="s">
        <v>42</v>
      </c>
      <c r="P187" s="48">
        <v>46027</v>
      </c>
      <c r="Q187" s="41" t="s">
        <v>2444</v>
      </c>
      <c r="R187" s="41"/>
      <c r="S187" s="290"/>
      <c r="T187" s="291"/>
      <c r="U187" s="292"/>
      <c r="V187" s="155">
        <v>46041</v>
      </c>
      <c r="W187" s="71" t="s">
        <v>907</v>
      </c>
      <c r="X187" s="292" t="s">
        <v>2363</v>
      </c>
      <c r="Y187" s="277">
        <v>46045</v>
      </c>
      <c r="Z187" s="293" t="s">
        <v>45</v>
      </c>
      <c r="AA187" s="282"/>
    </row>
    <row r="188" spans="1:27" ht="15" hidden="1" customHeight="1">
      <c r="A188" s="283">
        <f>ROW() - ROW(Tabla44781718202426[[#Headers],['#]])</f>
        <v>182</v>
      </c>
      <c r="B188" s="37" t="s">
        <v>9</v>
      </c>
      <c r="C188" s="283">
        <v>1</v>
      </c>
      <c r="D188" s="283">
        <v>2025</v>
      </c>
      <c r="E188" s="284" t="s">
        <v>2447</v>
      </c>
      <c r="F188" s="415" t="s">
        <v>1965</v>
      </c>
      <c r="G188" s="44">
        <v>10000000</v>
      </c>
      <c r="H188" s="54" t="s">
        <v>2448</v>
      </c>
      <c r="I188" s="47" t="s">
        <v>654</v>
      </c>
      <c r="J188" s="40">
        <v>46021</v>
      </c>
      <c r="K188" s="41" t="s">
        <v>989</v>
      </c>
      <c r="L188" s="285" t="s">
        <v>2281</v>
      </c>
      <c r="M188" s="55"/>
      <c r="N188" s="48">
        <v>46023</v>
      </c>
      <c r="O188" s="58" t="s">
        <v>42</v>
      </c>
      <c r="P188" s="48">
        <v>46027</v>
      </c>
      <c r="Q188" s="41" t="s">
        <v>2444</v>
      </c>
      <c r="R188" s="41"/>
      <c r="S188" s="290"/>
      <c r="T188" s="291"/>
      <c r="U188" s="292"/>
      <c r="V188" s="155">
        <v>46041</v>
      </c>
      <c r="W188" s="71" t="s">
        <v>907</v>
      </c>
      <c r="X188" s="292" t="s">
        <v>2363</v>
      </c>
      <c r="Y188" s="277">
        <v>46045</v>
      </c>
      <c r="Z188" s="293" t="s">
        <v>45</v>
      </c>
      <c r="AA188" s="282"/>
    </row>
    <row r="189" spans="1:27" ht="15" hidden="1" customHeight="1">
      <c r="A189" s="283">
        <f>ROW() - ROW(Tabla44781718202426[[#Headers],['#]])</f>
        <v>183</v>
      </c>
      <c r="B189" s="37" t="s">
        <v>9</v>
      </c>
      <c r="C189" s="283">
        <v>251</v>
      </c>
      <c r="D189" s="283">
        <v>2025</v>
      </c>
      <c r="E189" s="284" t="s">
        <v>474</v>
      </c>
      <c r="F189" s="415" t="s">
        <v>550</v>
      </c>
      <c r="G189" s="44">
        <v>3600000</v>
      </c>
      <c r="H189" s="54" t="s">
        <v>2449</v>
      </c>
      <c r="I189" s="66" t="s">
        <v>1073</v>
      </c>
      <c r="J189" s="40">
        <v>46021</v>
      </c>
      <c r="K189" s="41" t="s">
        <v>989</v>
      </c>
      <c r="L189" s="285" t="s">
        <v>1170</v>
      </c>
      <c r="M189" s="51" t="s">
        <v>2450</v>
      </c>
      <c r="N189" s="48">
        <v>46023</v>
      </c>
      <c r="O189" s="58" t="s">
        <v>42</v>
      </c>
      <c r="P189" s="48">
        <v>46031</v>
      </c>
      <c r="Q189" s="41" t="s">
        <v>2444</v>
      </c>
      <c r="R189" s="41"/>
      <c r="S189" s="290"/>
      <c r="T189" s="291"/>
      <c r="U189" s="292"/>
      <c r="V189" s="155">
        <v>46041</v>
      </c>
      <c r="W189" s="71" t="s">
        <v>907</v>
      </c>
      <c r="X189" s="292" t="s">
        <v>2363</v>
      </c>
      <c r="Y189" s="277">
        <v>46045</v>
      </c>
      <c r="Z189" s="293" t="s">
        <v>45</v>
      </c>
      <c r="AA189" s="282"/>
    </row>
    <row r="190" spans="1:27" ht="15" hidden="1" customHeight="1">
      <c r="A190" s="283">
        <f>ROW() - ROW(Tabla44781718202426[[#Headers],['#]])</f>
        <v>184</v>
      </c>
      <c r="B190" s="37" t="s">
        <v>9</v>
      </c>
      <c r="C190" s="283">
        <v>153</v>
      </c>
      <c r="D190" s="283">
        <v>2025</v>
      </c>
      <c r="E190" s="284" t="s">
        <v>552</v>
      </c>
      <c r="F190" s="415" t="s">
        <v>1965</v>
      </c>
      <c r="G190" s="44">
        <v>933333</v>
      </c>
      <c r="H190" s="54" t="s">
        <v>2451</v>
      </c>
      <c r="I190" s="46" t="s">
        <v>1322</v>
      </c>
      <c r="J190" s="40">
        <v>46021</v>
      </c>
      <c r="K190" s="41" t="s">
        <v>989</v>
      </c>
      <c r="L190" s="285" t="s">
        <v>40</v>
      </c>
      <c r="M190" s="55"/>
      <c r="N190" s="48">
        <v>46023</v>
      </c>
      <c r="O190" s="293" t="s">
        <v>42</v>
      </c>
      <c r="P190" s="289">
        <v>46023</v>
      </c>
      <c r="Q190" s="152" t="s">
        <v>2236</v>
      </c>
      <c r="R190" s="41"/>
      <c r="S190" s="290"/>
      <c r="T190" s="291"/>
      <c r="U190" s="292"/>
      <c r="V190" s="155">
        <v>46041</v>
      </c>
      <c r="W190" s="71" t="s">
        <v>907</v>
      </c>
      <c r="X190" s="292" t="s">
        <v>2363</v>
      </c>
      <c r="Y190" s="277">
        <v>46045</v>
      </c>
      <c r="Z190" s="293" t="s">
        <v>45</v>
      </c>
      <c r="AA190" s="282"/>
    </row>
    <row r="191" spans="1:27" ht="15" hidden="1" customHeight="1">
      <c r="A191" s="283">
        <f>ROW() - ROW(Tabla44781718202426[[#Headers],['#]])</f>
        <v>185</v>
      </c>
      <c r="B191" s="37" t="s">
        <v>9</v>
      </c>
      <c r="C191" s="283">
        <v>311</v>
      </c>
      <c r="D191" s="283">
        <v>2025</v>
      </c>
      <c r="E191" s="284" t="s">
        <v>1924</v>
      </c>
      <c r="F191" s="415" t="s">
        <v>1965</v>
      </c>
      <c r="G191" s="44">
        <v>6200000</v>
      </c>
      <c r="H191" s="54" t="s">
        <v>1926</v>
      </c>
      <c r="I191" s="46" t="s">
        <v>1322</v>
      </c>
      <c r="J191" s="40">
        <v>46021</v>
      </c>
      <c r="K191" s="41" t="s">
        <v>989</v>
      </c>
      <c r="L191" s="285" t="s">
        <v>40</v>
      </c>
      <c r="M191" s="55"/>
      <c r="N191" s="48">
        <v>46023</v>
      </c>
      <c r="O191" s="293" t="s">
        <v>42</v>
      </c>
      <c r="P191" s="289">
        <v>46023</v>
      </c>
      <c r="Q191" s="152" t="s">
        <v>2236</v>
      </c>
      <c r="R191" s="41"/>
      <c r="S191" s="290"/>
      <c r="T191" s="291"/>
      <c r="U191" s="292"/>
      <c r="V191" s="155">
        <v>46041</v>
      </c>
      <c r="W191" s="71" t="s">
        <v>907</v>
      </c>
      <c r="X191" s="292" t="s">
        <v>2363</v>
      </c>
      <c r="Y191" s="277">
        <v>46045</v>
      </c>
      <c r="Z191" s="293" t="s">
        <v>45</v>
      </c>
      <c r="AA191" s="282"/>
    </row>
    <row r="192" spans="1:27" ht="15" hidden="1" customHeight="1">
      <c r="A192" s="283">
        <f>ROW() - ROW(Tabla44781718202426[[#Headers],['#]])</f>
        <v>186</v>
      </c>
      <c r="B192" s="37" t="s">
        <v>9</v>
      </c>
      <c r="C192" s="283">
        <v>207</v>
      </c>
      <c r="D192" s="283">
        <v>2025</v>
      </c>
      <c r="E192" s="61" t="s">
        <v>833</v>
      </c>
      <c r="F192" s="415" t="s">
        <v>948</v>
      </c>
      <c r="G192" s="44">
        <v>4000000</v>
      </c>
      <c r="H192" s="54" t="s">
        <v>2452</v>
      </c>
      <c r="I192" s="46" t="s">
        <v>1473</v>
      </c>
      <c r="J192" s="40">
        <v>46021</v>
      </c>
      <c r="K192" s="41" t="s">
        <v>989</v>
      </c>
      <c r="L192" s="285" t="s">
        <v>40</v>
      </c>
      <c r="M192" s="55"/>
      <c r="N192" s="48">
        <v>46023</v>
      </c>
      <c r="O192" s="293" t="s">
        <v>42</v>
      </c>
      <c r="P192" s="289">
        <v>46023</v>
      </c>
      <c r="Q192" s="152" t="s">
        <v>2236</v>
      </c>
      <c r="R192" s="152"/>
      <c r="S192" s="290"/>
      <c r="T192" s="291"/>
      <c r="U192" s="292"/>
      <c r="V192" s="155">
        <v>46041</v>
      </c>
      <c r="W192" s="71" t="s">
        <v>907</v>
      </c>
      <c r="X192" s="292" t="s">
        <v>2363</v>
      </c>
      <c r="Y192" s="277">
        <v>46045</v>
      </c>
      <c r="Z192" s="293" t="s">
        <v>45</v>
      </c>
      <c r="AA192" s="282"/>
    </row>
    <row r="193" spans="1:27" ht="15" hidden="1" customHeight="1">
      <c r="A193" s="283">
        <f>ROW() - ROW(Tabla44781718202426[[#Headers],['#]])</f>
        <v>187</v>
      </c>
      <c r="B193" s="37" t="s">
        <v>9</v>
      </c>
      <c r="C193" s="283">
        <v>222</v>
      </c>
      <c r="D193" s="283">
        <v>2025</v>
      </c>
      <c r="E193" s="284" t="s">
        <v>795</v>
      </c>
      <c r="F193" s="415" t="s">
        <v>948</v>
      </c>
      <c r="G193" s="44">
        <v>6200000</v>
      </c>
      <c r="H193" s="54" t="s">
        <v>2453</v>
      </c>
      <c r="I193" s="46" t="s">
        <v>1473</v>
      </c>
      <c r="J193" s="40">
        <v>46021</v>
      </c>
      <c r="K193" s="41" t="s">
        <v>989</v>
      </c>
      <c r="L193" s="285" t="s">
        <v>40</v>
      </c>
      <c r="M193" s="55"/>
      <c r="N193" s="48">
        <v>46023</v>
      </c>
      <c r="O193" s="293" t="s">
        <v>42</v>
      </c>
      <c r="P193" s="289">
        <v>46023</v>
      </c>
      <c r="Q193" s="152" t="s">
        <v>2236</v>
      </c>
      <c r="R193" s="41"/>
      <c r="S193" s="290"/>
      <c r="T193" s="291"/>
      <c r="U193" s="292">
        <v>46030</v>
      </c>
      <c r="V193" s="155">
        <v>46036</v>
      </c>
      <c r="W193" s="71" t="s">
        <v>907</v>
      </c>
      <c r="X193" s="292" t="s">
        <v>2454</v>
      </c>
      <c r="Y193" s="277">
        <v>46048</v>
      </c>
      <c r="Z193" s="293" t="s">
        <v>45</v>
      </c>
      <c r="AA193" s="282"/>
    </row>
    <row r="194" spans="1:27" ht="15" hidden="1" customHeight="1">
      <c r="A194" s="283">
        <f>ROW() - ROW(Tabla44781718202426[[#Headers],['#]])</f>
        <v>188</v>
      </c>
      <c r="B194" s="37" t="s">
        <v>9</v>
      </c>
      <c r="C194" s="283">
        <v>310</v>
      </c>
      <c r="D194" s="283">
        <v>2025</v>
      </c>
      <c r="E194" s="284" t="s">
        <v>1579</v>
      </c>
      <c r="F194" s="415" t="s">
        <v>948</v>
      </c>
      <c r="G194" s="44">
        <v>6200000</v>
      </c>
      <c r="H194" s="54" t="s">
        <v>2341</v>
      </c>
      <c r="I194" s="46" t="s">
        <v>1473</v>
      </c>
      <c r="J194" s="40">
        <v>46021</v>
      </c>
      <c r="K194" s="41" t="s">
        <v>989</v>
      </c>
      <c r="L194" s="285" t="s">
        <v>40</v>
      </c>
      <c r="M194" s="55"/>
      <c r="N194" s="48">
        <v>46023</v>
      </c>
      <c r="O194" s="293" t="s">
        <v>42</v>
      </c>
      <c r="P194" s="289">
        <v>46023</v>
      </c>
      <c r="Q194" s="152" t="s">
        <v>2236</v>
      </c>
      <c r="R194" s="41"/>
      <c r="S194" s="290"/>
      <c r="T194" s="291"/>
      <c r="U194" s="292">
        <v>46030</v>
      </c>
      <c r="V194" s="155">
        <v>46036</v>
      </c>
      <c r="W194" s="71" t="s">
        <v>907</v>
      </c>
      <c r="X194" s="292" t="s">
        <v>2454</v>
      </c>
      <c r="Y194" s="277">
        <v>46048</v>
      </c>
      <c r="Z194" s="293" t="s">
        <v>45</v>
      </c>
      <c r="AA194" s="282"/>
    </row>
    <row r="195" spans="1:27" ht="15" hidden="1" customHeight="1">
      <c r="A195" s="283">
        <f>ROW() - ROW(Tabla44781718202426[[#Headers],['#]])</f>
        <v>189</v>
      </c>
      <c r="B195" s="37" t="s">
        <v>9</v>
      </c>
      <c r="C195" s="283">
        <v>151</v>
      </c>
      <c r="D195" s="283">
        <v>2025</v>
      </c>
      <c r="E195" s="284" t="s">
        <v>1266</v>
      </c>
      <c r="F195" s="415" t="s">
        <v>873</v>
      </c>
      <c r="G195" s="44">
        <v>4000000</v>
      </c>
      <c r="H195" s="54" t="s">
        <v>2455</v>
      </c>
      <c r="I195" s="46" t="s">
        <v>1254</v>
      </c>
      <c r="J195" s="40">
        <v>46021</v>
      </c>
      <c r="K195" s="41" t="s">
        <v>989</v>
      </c>
      <c r="L195" s="285" t="s">
        <v>40</v>
      </c>
      <c r="M195" s="55"/>
      <c r="N195" s="48">
        <v>46023</v>
      </c>
      <c r="O195" s="293" t="s">
        <v>42</v>
      </c>
      <c r="P195" s="289">
        <v>46023</v>
      </c>
      <c r="Q195" s="152" t="s">
        <v>2236</v>
      </c>
      <c r="R195" s="41"/>
      <c r="S195" s="290"/>
      <c r="T195" s="291"/>
      <c r="U195" s="292">
        <v>46030</v>
      </c>
      <c r="V195" s="155">
        <v>46036</v>
      </c>
      <c r="W195" s="71" t="s">
        <v>907</v>
      </c>
      <c r="X195" s="292" t="s">
        <v>2454</v>
      </c>
      <c r="Y195" s="277">
        <v>46048</v>
      </c>
      <c r="Z195" s="293" t="s">
        <v>45</v>
      </c>
      <c r="AA195" s="282"/>
    </row>
    <row r="196" spans="1:27" ht="15" hidden="1" customHeight="1">
      <c r="A196" s="283">
        <f>ROW() - ROW(Tabla44781718202426[[#Headers],['#]])</f>
        <v>190</v>
      </c>
      <c r="B196" s="37" t="s">
        <v>9</v>
      </c>
      <c r="C196" s="283">
        <v>377</v>
      </c>
      <c r="D196" s="283">
        <v>2025</v>
      </c>
      <c r="E196" s="284" t="s">
        <v>788</v>
      </c>
      <c r="F196" s="415" t="s">
        <v>873</v>
      </c>
      <c r="G196" s="44">
        <v>6200000</v>
      </c>
      <c r="H196" s="54" t="s">
        <v>2404</v>
      </c>
      <c r="I196" s="46" t="s">
        <v>1254</v>
      </c>
      <c r="J196" s="40">
        <v>46021</v>
      </c>
      <c r="K196" s="41" t="s">
        <v>989</v>
      </c>
      <c r="L196" s="285" t="s">
        <v>40</v>
      </c>
      <c r="M196" s="55"/>
      <c r="N196" s="48">
        <v>46023</v>
      </c>
      <c r="O196" s="300" t="s">
        <v>42</v>
      </c>
      <c r="P196" s="289">
        <v>46023</v>
      </c>
      <c r="Q196" s="152" t="s">
        <v>2236</v>
      </c>
      <c r="R196" s="41"/>
      <c r="S196" s="290"/>
      <c r="T196" s="291"/>
      <c r="U196" s="292">
        <v>46030</v>
      </c>
      <c r="V196" s="155">
        <v>46036</v>
      </c>
      <c r="W196" s="71" t="s">
        <v>907</v>
      </c>
      <c r="X196" s="292" t="s">
        <v>2454</v>
      </c>
      <c r="Y196" s="277">
        <v>46048</v>
      </c>
      <c r="Z196" s="293" t="s">
        <v>45</v>
      </c>
      <c r="AA196" s="282"/>
    </row>
    <row r="197" spans="1:27" ht="15" hidden="1" customHeight="1">
      <c r="A197" s="283">
        <f>ROW() - ROW(Tabla44781718202426[[#Headers],['#]])</f>
        <v>191</v>
      </c>
      <c r="B197" s="37" t="s">
        <v>9</v>
      </c>
      <c r="C197" s="283">
        <v>212</v>
      </c>
      <c r="D197" s="283">
        <v>2025</v>
      </c>
      <c r="E197" s="284" t="s">
        <v>592</v>
      </c>
      <c r="F197" s="415" t="s">
        <v>873</v>
      </c>
      <c r="G197" s="44">
        <v>6200000</v>
      </c>
      <c r="H197" s="54" t="s">
        <v>2456</v>
      </c>
      <c r="I197" s="46" t="s">
        <v>1254</v>
      </c>
      <c r="J197" s="40">
        <v>46021</v>
      </c>
      <c r="K197" s="41" t="s">
        <v>989</v>
      </c>
      <c r="L197" s="285" t="s">
        <v>40</v>
      </c>
      <c r="M197" s="55"/>
      <c r="N197" s="48">
        <v>46023</v>
      </c>
      <c r="O197" s="293" t="s">
        <v>42</v>
      </c>
      <c r="P197" s="289">
        <v>46023</v>
      </c>
      <c r="Q197" s="152" t="s">
        <v>2236</v>
      </c>
      <c r="R197" s="41"/>
      <c r="S197" s="290"/>
      <c r="T197" s="291"/>
      <c r="U197" s="292">
        <v>46030</v>
      </c>
      <c r="V197" s="155">
        <v>46036</v>
      </c>
      <c r="W197" s="71" t="s">
        <v>907</v>
      </c>
      <c r="X197" s="292" t="s">
        <v>2454</v>
      </c>
      <c r="Y197" s="277">
        <v>46048</v>
      </c>
      <c r="Z197" s="293" t="s">
        <v>45</v>
      </c>
      <c r="AA197" s="282"/>
    </row>
    <row r="198" spans="1:27" ht="15" hidden="1" customHeight="1">
      <c r="A198" s="283">
        <f>ROW() - ROW(Tabla44781718202426[[#Headers],['#]])</f>
        <v>192</v>
      </c>
      <c r="B198" s="37" t="s">
        <v>9</v>
      </c>
      <c r="C198" s="283">
        <v>316</v>
      </c>
      <c r="D198" s="283">
        <v>2025</v>
      </c>
      <c r="E198" s="284" t="s">
        <v>223</v>
      </c>
      <c r="F198" s="415" t="s">
        <v>873</v>
      </c>
      <c r="G198" s="44">
        <v>4200000</v>
      </c>
      <c r="H198" s="54" t="s">
        <v>2457</v>
      </c>
      <c r="I198" s="46" t="s">
        <v>2458</v>
      </c>
      <c r="J198" s="40">
        <v>46022</v>
      </c>
      <c r="K198" s="41" t="s">
        <v>989</v>
      </c>
      <c r="L198" s="285" t="s">
        <v>2281</v>
      </c>
      <c r="M198" s="55"/>
      <c r="N198" s="48">
        <v>46023</v>
      </c>
      <c r="O198" s="293" t="s">
        <v>42</v>
      </c>
      <c r="P198" s="289">
        <v>46023</v>
      </c>
      <c r="Q198" s="152" t="s">
        <v>2236</v>
      </c>
      <c r="R198" s="41"/>
      <c r="S198" s="290"/>
      <c r="T198" s="291"/>
      <c r="U198" s="292">
        <v>46030</v>
      </c>
      <c r="V198" s="155">
        <v>46036</v>
      </c>
      <c r="W198" s="71" t="s">
        <v>907</v>
      </c>
      <c r="X198" s="292" t="s">
        <v>2454</v>
      </c>
      <c r="Y198" s="277">
        <v>46048</v>
      </c>
      <c r="Z198" s="293" t="s">
        <v>45</v>
      </c>
      <c r="AA198" s="282"/>
    </row>
    <row r="199" spans="1:27" ht="15" hidden="1" customHeight="1">
      <c r="A199" s="283">
        <f>ROW() - ROW(Tabla44781718202426[[#Headers],['#]])</f>
        <v>193</v>
      </c>
      <c r="B199" s="37" t="s">
        <v>9</v>
      </c>
      <c r="C199" s="283">
        <v>320</v>
      </c>
      <c r="D199" s="283">
        <v>2025</v>
      </c>
      <c r="E199" s="284" t="s">
        <v>1655</v>
      </c>
      <c r="F199" s="415" t="s">
        <v>873</v>
      </c>
      <c r="G199" s="44">
        <v>3000000</v>
      </c>
      <c r="H199" s="54" t="s">
        <v>2459</v>
      </c>
      <c r="I199" s="46" t="s">
        <v>2458</v>
      </c>
      <c r="J199" s="40">
        <v>46022</v>
      </c>
      <c r="K199" s="41" t="s">
        <v>989</v>
      </c>
      <c r="L199" s="285" t="s">
        <v>2281</v>
      </c>
      <c r="M199" s="55"/>
      <c r="N199" s="48">
        <v>46023</v>
      </c>
      <c r="O199" s="293" t="s">
        <v>42</v>
      </c>
      <c r="P199" s="289">
        <v>46023</v>
      </c>
      <c r="Q199" s="152" t="s">
        <v>2236</v>
      </c>
      <c r="R199" s="41"/>
      <c r="S199" s="290"/>
      <c r="T199" s="291"/>
      <c r="U199" s="292">
        <v>46030</v>
      </c>
      <c r="V199" s="155">
        <v>46036</v>
      </c>
      <c r="W199" s="71" t="s">
        <v>907</v>
      </c>
      <c r="X199" s="292" t="s">
        <v>2454</v>
      </c>
      <c r="Y199" s="277">
        <v>46048</v>
      </c>
      <c r="Z199" s="293" t="s">
        <v>45</v>
      </c>
      <c r="AA199" s="282"/>
    </row>
    <row r="200" spans="1:27" ht="15" hidden="1" customHeight="1">
      <c r="A200" s="283">
        <f>ROW() - ROW(Tabla44781718202426[[#Headers],['#]])</f>
        <v>194</v>
      </c>
      <c r="B200" s="37" t="s">
        <v>9</v>
      </c>
      <c r="C200" s="283">
        <v>321</v>
      </c>
      <c r="D200" s="283">
        <v>2025</v>
      </c>
      <c r="E200" s="284" t="s">
        <v>2460</v>
      </c>
      <c r="F200" s="286" t="s">
        <v>873</v>
      </c>
      <c r="G200" s="45">
        <v>3000000</v>
      </c>
      <c r="H200" s="54" t="s">
        <v>2461</v>
      </c>
      <c r="I200" s="46" t="s">
        <v>2458</v>
      </c>
      <c r="J200" s="40">
        <v>46022</v>
      </c>
      <c r="K200" s="41" t="s">
        <v>989</v>
      </c>
      <c r="L200" s="285" t="s">
        <v>2281</v>
      </c>
      <c r="M200" s="55"/>
      <c r="N200" s="48">
        <v>46023</v>
      </c>
      <c r="O200" s="293" t="s">
        <v>42</v>
      </c>
      <c r="P200" s="289">
        <v>46023</v>
      </c>
      <c r="Q200" s="152" t="s">
        <v>2236</v>
      </c>
      <c r="R200" s="41"/>
      <c r="S200" s="290"/>
      <c r="T200" s="291"/>
      <c r="U200" s="292">
        <v>46030</v>
      </c>
      <c r="V200" s="155">
        <v>46036</v>
      </c>
      <c r="W200" s="71" t="s">
        <v>907</v>
      </c>
      <c r="X200" s="292" t="s">
        <v>2454</v>
      </c>
      <c r="Y200" s="277">
        <v>46048</v>
      </c>
      <c r="Z200" s="293" t="s">
        <v>45</v>
      </c>
      <c r="AA200" s="282"/>
    </row>
    <row r="201" spans="1:27" ht="15" hidden="1" customHeight="1">
      <c r="A201" s="283">
        <f>ROW() - ROW(Tabla44781718202426[[#Headers],['#]])</f>
        <v>195</v>
      </c>
      <c r="B201" s="37" t="s">
        <v>9</v>
      </c>
      <c r="C201" s="283">
        <v>343</v>
      </c>
      <c r="D201" s="283">
        <v>2025</v>
      </c>
      <c r="E201" s="284" t="s">
        <v>59</v>
      </c>
      <c r="F201" s="286" t="s">
        <v>873</v>
      </c>
      <c r="G201" s="45">
        <v>3000000</v>
      </c>
      <c r="H201" s="54" t="s">
        <v>2462</v>
      </c>
      <c r="I201" s="46" t="s">
        <v>2458</v>
      </c>
      <c r="J201" s="40">
        <v>46022</v>
      </c>
      <c r="K201" s="41" t="s">
        <v>989</v>
      </c>
      <c r="L201" s="285" t="s">
        <v>2281</v>
      </c>
      <c r="M201" s="55"/>
      <c r="N201" s="48">
        <v>46023</v>
      </c>
      <c r="O201" s="293" t="s">
        <v>42</v>
      </c>
      <c r="P201" s="289">
        <v>46023</v>
      </c>
      <c r="Q201" s="152" t="s">
        <v>2236</v>
      </c>
      <c r="R201" s="41"/>
      <c r="S201" s="290"/>
      <c r="T201" s="291"/>
      <c r="U201" s="292">
        <v>46030</v>
      </c>
      <c r="V201" s="155">
        <v>46036</v>
      </c>
      <c r="W201" s="71" t="s">
        <v>907</v>
      </c>
      <c r="X201" s="292" t="s">
        <v>2454</v>
      </c>
      <c r="Y201" s="277">
        <v>46048</v>
      </c>
      <c r="Z201" s="293" t="s">
        <v>45</v>
      </c>
      <c r="AA201" s="282"/>
    </row>
    <row r="202" spans="1:27" ht="15" hidden="1" customHeight="1">
      <c r="A202" s="283">
        <f>ROW() - ROW(Tabla44781718202426[[#Headers],['#]])</f>
        <v>196</v>
      </c>
      <c r="B202" s="37" t="s">
        <v>9</v>
      </c>
      <c r="C202" s="283">
        <v>344</v>
      </c>
      <c r="D202" s="283">
        <v>2025</v>
      </c>
      <c r="E202" s="284" t="s">
        <v>2463</v>
      </c>
      <c r="F202" s="286" t="s">
        <v>873</v>
      </c>
      <c r="G202" s="45">
        <v>3000000</v>
      </c>
      <c r="H202" s="54" t="s">
        <v>2464</v>
      </c>
      <c r="I202" s="46" t="s">
        <v>2458</v>
      </c>
      <c r="J202" s="40">
        <v>46022</v>
      </c>
      <c r="K202" s="41" t="s">
        <v>989</v>
      </c>
      <c r="L202" s="285" t="s">
        <v>2281</v>
      </c>
      <c r="M202" s="55"/>
      <c r="N202" s="48">
        <v>46023</v>
      </c>
      <c r="O202" s="293" t="s">
        <v>42</v>
      </c>
      <c r="P202" s="289">
        <v>46023</v>
      </c>
      <c r="Q202" s="152" t="s">
        <v>2236</v>
      </c>
      <c r="R202" s="152"/>
      <c r="S202" s="290"/>
      <c r="T202" s="291"/>
      <c r="U202" s="292">
        <v>46030</v>
      </c>
      <c r="V202" s="155">
        <v>46036</v>
      </c>
      <c r="W202" s="71" t="s">
        <v>907</v>
      </c>
      <c r="X202" s="292" t="s">
        <v>2454</v>
      </c>
      <c r="Y202" s="277">
        <v>46048</v>
      </c>
      <c r="Z202" s="293" t="s">
        <v>45</v>
      </c>
      <c r="AA202" s="282"/>
    </row>
    <row r="203" spans="1:27" ht="15" hidden="1" customHeight="1">
      <c r="A203" s="283">
        <f>ROW() - ROW(Tabla44781718202426[[#Headers],['#]])</f>
        <v>197</v>
      </c>
      <c r="B203" s="37" t="s">
        <v>9</v>
      </c>
      <c r="C203" s="283">
        <v>193</v>
      </c>
      <c r="D203" s="4">
        <v>2025</v>
      </c>
      <c r="E203" s="49" t="s">
        <v>167</v>
      </c>
      <c r="F203" s="14" t="s">
        <v>2465</v>
      </c>
      <c r="G203" s="45">
        <v>6500000</v>
      </c>
      <c r="H203" s="54" t="s">
        <v>2275</v>
      </c>
      <c r="I203" s="46" t="s">
        <v>2466</v>
      </c>
      <c r="J203" s="40">
        <v>46023</v>
      </c>
      <c r="K203" s="41" t="s">
        <v>989</v>
      </c>
      <c r="L203" s="285" t="s">
        <v>2271</v>
      </c>
      <c r="M203" s="55"/>
      <c r="N203" s="293">
        <v>46024</v>
      </c>
      <c r="O203" s="41" t="s">
        <v>1448</v>
      </c>
      <c r="P203" s="289">
        <v>46024</v>
      </c>
      <c r="Q203" s="152" t="s">
        <v>2236</v>
      </c>
      <c r="R203" s="41"/>
      <c r="S203" s="290"/>
      <c r="T203" s="291"/>
      <c r="U203" s="292">
        <v>46030</v>
      </c>
      <c r="V203" s="155">
        <v>46036</v>
      </c>
      <c r="W203" s="71" t="s">
        <v>907</v>
      </c>
      <c r="X203" s="292" t="s">
        <v>2454</v>
      </c>
      <c r="Y203" s="277">
        <v>46048</v>
      </c>
      <c r="Z203" s="293" t="s">
        <v>45</v>
      </c>
      <c r="AA203" s="282"/>
    </row>
    <row r="204" spans="1:27" ht="15" hidden="1" customHeight="1">
      <c r="A204" s="283">
        <f>ROW() - ROW(Tabla44781718202426[[#Headers],['#]])</f>
        <v>198</v>
      </c>
      <c r="B204" s="37" t="s">
        <v>9</v>
      </c>
      <c r="C204" s="283">
        <v>144</v>
      </c>
      <c r="D204" s="4">
        <v>2025</v>
      </c>
      <c r="E204" s="49" t="s">
        <v>165</v>
      </c>
      <c r="F204" s="14" t="s">
        <v>873</v>
      </c>
      <c r="G204" s="45">
        <v>6000000</v>
      </c>
      <c r="H204" s="54" t="s">
        <v>2275</v>
      </c>
      <c r="I204" s="46" t="s">
        <v>2466</v>
      </c>
      <c r="J204" s="40">
        <v>46023</v>
      </c>
      <c r="K204" s="41" t="s">
        <v>989</v>
      </c>
      <c r="L204" s="285" t="s">
        <v>2271</v>
      </c>
      <c r="M204" s="55"/>
      <c r="N204" s="293">
        <v>46024</v>
      </c>
      <c r="O204" s="41" t="s">
        <v>1448</v>
      </c>
      <c r="P204" s="289">
        <v>46024</v>
      </c>
      <c r="Q204" s="152" t="s">
        <v>2236</v>
      </c>
      <c r="R204" s="41"/>
      <c r="S204" s="290"/>
      <c r="T204" s="291"/>
      <c r="U204" s="292">
        <v>46030</v>
      </c>
      <c r="V204" s="155">
        <v>46036</v>
      </c>
      <c r="W204" s="71" t="s">
        <v>907</v>
      </c>
      <c r="X204" s="292" t="s">
        <v>2454</v>
      </c>
      <c r="Y204" s="277">
        <v>46048</v>
      </c>
      <c r="Z204" s="293" t="s">
        <v>45</v>
      </c>
      <c r="AA204" s="282"/>
    </row>
    <row r="205" spans="1:27" ht="15" hidden="1" customHeight="1">
      <c r="A205" s="283">
        <f>ROW() - ROW(Tabla44781718202426[[#Headers],['#]])</f>
        <v>199</v>
      </c>
      <c r="B205" s="37" t="s">
        <v>9</v>
      </c>
      <c r="C205" s="283">
        <v>189</v>
      </c>
      <c r="D205" s="4">
        <v>2025</v>
      </c>
      <c r="E205" s="49" t="s">
        <v>2028</v>
      </c>
      <c r="F205" s="14" t="s">
        <v>873</v>
      </c>
      <c r="G205" s="45">
        <v>3000000</v>
      </c>
      <c r="H205" s="54" t="s">
        <v>2275</v>
      </c>
      <c r="I205" s="46" t="s">
        <v>2466</v>
      </c>
      <c r="J205" s="40">
        <v>46023</v>
      </c>
      <c r="K205" s="41" t="s">
        <v>989</v>
      </c>
      <c r="L205" s="285" t="s">
        <v>2271</v>
      </c>
      <c r="M205" s="55"/>
      <c r="N205" s="293">
        <v>46024</v>
      </c>
      <c r="O205" s="41" t="s">
        <v>1448</v>
      </c>
      <c r="P205" s="289">
        <v>46024</v>
      </c>
      <c r="Q205" s="152" t="s">
        <v>2236</v>
      </c>
      <c r="R205" s="41"/>
      <c r="S205" s="290"/>
      <c r="T205" s="291"/>
      <c r="U205" s="292">
        <v>46030</v>
      </c>
      <c r="V205" s="155">
        <v>46036</v>
      </c>
      <c r="W205" s="71" t="s">
        <v>907</v>
      </c>
      <c r="X205" s="292" t="s">
        <v>2454</v>
      </c>
      <c r="Y205" s="277">
        <v>46048</v>
      </c>
      <c r="Z205" s="293" t="s">
        <v>45</v>
      </c>
      <c r="AA205" s="282"/>
    </row>
    <row r="206" spans="1:27" ht="15" hidden="1" customHeight="1">
      <c r="A206" s="283">
        <f>ROW() - ROW(Tabla44781718202426[[#Headers],['#]])</f>
        <v>200</v>
      </c>
      <c r="B206" s="37" t="s">
        <v>9</v>
      </c>
      <c r="C206" s="283">
        <v>194</v>
      </c>
      <c r="D206" s="4">
        <v>2025</v>
      </c>
      <c r="E206" s="49" t="s">
        <v>650</v>
      </c>
      <c r="F206" s="14" t="s">
        <v>873</v>
      </c>
      <c r="G206" s="45">
        <v>6000000</v>
      </c>
      <c r="H206" s="54" t="s">
        <v>2275</v>
      </c>
      <c r="I206" s="46" t="s">
        <v>2466</v>
      </c>
      <c r="J206" s="40">
        <v>46023</v>
      </c>
      <c r="K206" s="41" t="s">
        <v>989</v>
      </c>
      <c r="L206" s="285" t="s">
        <v>2271</v>
      </c>
      <c r="M206" s="55"/>
      <c r="N206" s="293">
        <v>46024</v>
      </c>
      <c r="O206" s="53" t="s">
        <v>1448</v>
      </c>
      <c r="P206" s="289">
        <v>46027</v>
      </c>
      <c r="Q206" s="152" t="s">
        <v>2236</v>
      </c>
      <c r="R206" s="41"/>
      <c r="S206" s="290"/>
      <c r="T206" s="291"/>
      <c r="U206" s="292">
        <v>46030</v>
      </c>
      <c r="V206" s="155">
        <v>46036</v>
      </c>
      <c r="W206" s="71" t="s">
        <v>907</v>
      </c>
      <c r="X206" s="292" t="s">
        <v>2454</v>
      </c>
      <c r="Y206" s="277">
        <v>46049</v>
      </c>
      <c r="Z206" s="293" t="s">
        <v>45</v>
      </c>
      <c r="AA206" s="282"/>
    </row>
    <row r="207" spans="1:27" ht="15" hidden="1" customHeight="1">
      <c r="A207" s="283">
        <f>ROW() - ROW(Tabla44781718202426[[#Headers],['#]])</f>
        <v>201</v>
      </c>
      <c r="B207" s="37" t="s">
        <v>9</v>
      </c>
      <c r="C207" s="283">
        <v>146</v>
      </c>
      <c r="D207" s="4">
        <v>2025</v>
      </c>
      <c r="E207" s="49" t="s">
        <v>2026</v>
      </c>
      <c r="F207" s="14" t="s">
        <v>873</v>
      </c>
      <c r="G207" s="45">
        <v>6500000</v>
      </c>
      <c r="H207" s="54" t="s">
        <v>2275</v>
      </c>
      <c r="I207" s="46" t="s">
        <v>2466</v>
      </c>
      <c r="J207" s="40">
        <v>46023</v>
      </c>
      <c r="K207" s="41" t="s">
        <v>989</v>
      </c>
      <c r="L207" s="285" t="s">
        <v>2271</v>
      </c>
      <c r="M207" s="55"/>
      <c r="N207" s="293">
        <v>46024</v>
      </c>
      <c r="O207" s="41" t="s">
        <v>1448</v>
      </c>
      <c r="P207" s="289">
        <v>46024</v>
      </c>
      <c r="Q207" s="152" t="s">
        <v>2236</v>
      </c>
      <c r="R207" s="41"/>
      <c r="S207" s="290"/>
      <c r="T207" s="291"/>
      <c r="U207" s="292">
        <v>46030</v>
      </c>
      <c r="V207" s="155">
        <v>46036</v>
      </c>
      <c r="W207" s="71" t="s">
        <v>907</v>
      </c>
      <c r="X207" s="292" t="s">
        <v>2454</v>
      </c>
      <c r="Y207" s="277">
        <v>46048</v>
      </c>
      <c r="Z207" s="293" t="s">
        <v>45</v>
      </c>
      <c r="AA207" s="282"/>
    </row>
    <row r="208" spans="1:27" ht="15" hidden="1" customHeight="1">
      <c r="A208" s="283">
        <f>ROW() - ROW(Tabla44781718202426[[#Headers],['#]])</f>
        <v>202</v>
      </c>
      <c r="B208" s="37" t="s">
        <v>9</v>
      </c>
      <c r="C208" s="283">
        <v>122</v>
      </c>
      <c r="D208" s="4">
        <v>2025</v>
      </c>
      <c r="E208" s="49" t="s">
        <v>2162</v>
      </c>
      <c r="F208" s="14" t="s">
        <v>873</v>
      </c>
      <c r="G208" s="45">
        <v>6000000</v>
      </c>
      <c r="H208" s="54" t="s">
        <v>2275</v>
      </c>
      <c r="I208" s="46" t="s">
        <v>2466</v>
      </c>
      <c r="J208" s="40">
        <v>46023</v>
      </c>
      <c r="K208" s="41" t="s">
        <v>989</v>
      </c>
      <c r="L208" s="285" t="s">
        <v>2271</v>
      </c>
      <c r="M208" s="55"/>
      <c r="N208" s="293">
        <v>46024</v>
      </c>
      <c r="O208" s="41" t="s">
        <v>1448</v>
      </c>
      <c r="P208" s="289">
        <v>46024</v>
      </c>
      <c r="Q208" s="152" t="s">
        <v>2236</v>
      </c>
      <c r="R208" s="41"/>
      <c r="S208" s="290"/>
      <c r="T208" s="291"/>
      <c r="U208" s="292">
        <v>46030</v>
      </c>
      <c r="V208" s="155">
        <v>46036</v>
      </c>
      <c r="W208" s="71" t="s">
        <v>907</v>
      </c>
      <c r="X208" s="292" t="s">
        <v>2454</v>
      </c>
      <c r="Y208" s="277">
        <v>46048</v>
      </c>
      <c r="Z208" s="293" t="s">
        <v>45</v>
      </c>
      <c r="AA208" s="282"/>
    </row>
    <row r="209" spans="1:27" ht="15" hidden="1" customHeight="1">
      <c r="A209" s="283">
        <f>ROW() - ROW(Tabla44781718202426[[#Headers],['#]])</f>
        <v>203</v>
      </c>
      <c r="B209" s="37" t="s">
        <v>9</v>
      </c>
      <c r="C209" s="283">
        <v>332</v>
      </c>
      <c r="D209" s="4">
        <v>2025</v>
      </c>
      <c r="E209" s="49" t="s">
        <v>1242</v>
      </c>
      <c r="F209" s="14" t="s">
        <v>873</v>
      </c>
      <c r="G209" s="45">
        <v>6500000</v>
      </c>
      <c r="H209" s="54" t="s">
        <v>1282</v>
      </c>
      <c r="I209" s="46" t="s">
        <v>2466</v>
      </c>
      <c r="J209" s="40">
        <v>46023</v>
      </c>
      <c r="K209" s="41" t="s">
        <v>989</v>
      </c>
      <c r="L209" s="285" t="s">
        <v>2271</v>
      </c>
      <c r="M209" s="55"/>
      <c r="N209" s="293">
        <v>46024</v>
      </c>
      <c r="O209" s="41" t="s">
        <v>1448</v>
      </c>
      <c r="P209" s="289">
        <v>46024</v>
      </c>
      <c r="Q209" s="152" t="s">
        <v>2236</v>
      </c>
      <c r="R209" s="41"/>
      <c r="S209" s="290"/>
      <c r="T209" s="291"/>
      <c r="U209" s="292">
        <v>46030</v>
      </c>
      <c r="V209" s="155">
        <v>46036</v>
      </c>
      <c r="W209" s="71" t="s">
        <v>907</v>
      </c>
      <c r="X209" s="292" t="s">
        <v>2454</v>
      </c>
      <c r="Y209" s="277">
        <v>46048</v>
      </c>
      <c r="Z209" s="293" t="s">
        <v>45</v>
      </c>
      <c r="AA209" s="282"/>
    </row>
    <row r="210" spans="1:27" ht="15" hidden="1" customHeight="1">
      <c r="A210" s="283">
        <f>ROW() - ROW(Tabla44781718202426[[#Headers],['#]])</f>
        <v>204</v>
      </c>
      <c r="B210" s="37" t="s">
        <v>9</v>
      </c>
      <c r="C210" s="283">
        <v>118</v>
      </c>
      <c r="D210" s="4">
        <v>2025</v>
      </c>
      <c r="E210" s="49" t="s">
        <v>2467</v>
      </c>
      <c r="F210" s="14" t="s">
        <v>873</v>
      </c>
      <c r="G210" s="45">
        <v>6500000</v>
      </c>
      <c r="H210" s="54" t="s">
        <v>2275</v>
      </c>
      <c r="I210" s="46" t="s">
        <v>2466</v>
      </c>
      <c r="J210" s="40">
        <v>46023</v>
      </c>
      <c r="K210" s="41" t="s">
        <v>989</v>
      </c>
      <c r="L210" s="285" t="s">
        <v>2271</v>
      </c>
      <c r="M210" s="55"/>
      <c r="N210" s="293">
        <v>46024</v>
      </c>
      <c r="O210" s="41" t="s">
        <v>1448</v>
      </c>
      <c r="P210" s="289">
        <v>46024</v>
      </c>
      <c r="Q210" s="152" t="s">
        <v>2236</v>
      </c>
      <c r="R210" s="41"/>
      <c r="S210" s="290"/>
      <c r="T210" s="291"/>
      <c r="U210" s="292">
        <v>46030</v>
      </c>
      <c r="V210" s="155">
        <v>46036</v>
      </c>
      <c r="W210" s="71" t="s">
        <v>907</v>
      </c>
      <c r="X210" s="292" t="s">
        <v>2454</v>
      </c>
      <c r="Y210" s="277">
        <v>46048</v>
      </c>
      <c r="Z210" s="293" t="s">
        <v>45</v>
      </c>
      <c r="AA210" s="282"/>
    </row>
    <row r="211" spans="1:27" ht="15" hidden="1" customHeight="1">
      <c r="A211" s="283">
        <f>ROW() - ROW(Tabla44781718202426[[#Headers],['#]])</f>
        <v>205</v>
      </c>
      <c r="B211" s="37" t="s">
        <v>9</v>
      </c>
      <c r="C211" s="283">
        <v>308</v>
      </c>
      <c r="D211" s="4">
        <v>2025</v>
      </c>
      <c r="E211" s="49" t="s">
        <v>1597</v>
      </c>
      <c r="F211" s="14" t="s">
        <v>873</v>
      </c>
      <c r="G211" s="45">
        <v>3500000</v>
      </c>
      <c r="H211" s="54" t="s">
        <v>2275</v>
      </c>
      <c r="I211" s="46" t="s">
        <v>2466</v>
      </c>
      <c r="J211" s="40">
        <v>46023</v>
      </c>
      <c r="K211" s="41" t="s">
        <v>989</v>
      </c>
      <c r="L211" s="285" t="s">
        <v>2271</v>
      </c>
      <c r="M211" s="55"/>
      <c r="N211" s="293">
        <v>46024</v>
      </c>
      <c r="O211" s="41" t="s">
        <v>1448</v>
      </c>
      <c r="P211" s="289">
        <v>46024</v>
      </c>
      <c r="Q211" s="152" t="s">
        <v>2236</v>
      </c>
      <c r="R211" s="41"/>
      <c r="S211" s="290"/>
      <c r="T211" s="291"/>
      <c r="U211" s="292">
        <v>46030</v>
      </c>
      <c r="V211" s="155">
        <v>46036</v>
      </c>
      <c r="W211" s="71" t="s">
        <v>907</v>
      </c>
      <c r="X211" s="292" t="s">
        <v>2454</v>
      </c>
      <c r="Y211" s="277">
        <v>46048</v>
      </c>
      <c r="Z211" s="293" t="s">
        <v>45</v>
      </c>
      <c r="AA211" s="282"/>
    </row>
    <row r="212" spans="1:27" ht="15" hidden="1" customHeight="1">
      <c r="A212" s="283">
        <f>ROW() - ROW(Tabla44781718202426[[#Headers],['#]])</f>
        <v>206</v>
      </c>
      <c r="B212" s="37" t="s">
        <v>9</v>
      </c>
      <c r="C212" s="283">
        <v>359</v>
      </c>
      <c r="D212" s="4">
        <v>2025</v>
      </c>
      <c r="E212" s="49" t="s">
        <v>495</v>
      </c>
      <c r="F212" s="14" t="s">
        <v>873</v>
      </c>
      <c r="G212" s="45">
        <v>4300000</v>
      </c>
      <c r="H212" s="54" t="s">
        <v>2354</v>
      </c>
      <c r="I212" s="46" t="s">
        <v>2466</v>
      </c>
      <c r="J212" s="40">
        <v>46023</v>
      </c>
      <c r="K212" s="41" t="s">
        <v>989</v>
      </c>
      <c r="L212" s="285" t="s">
        <v>2271</v>
      </c>
      <c r="M212" s="55"/>
      <c r="N212" s="293">
        <v>46024</v>
      </c>
      <c r="O212" s="41" t="s">
        <v>1448</v>
      </c>
      <c r="P212" s="289">
        <v>46024</v>
      </c>
      <c r="Q212" s="152" t="s">
        <v>2236</v>
      </c>
      <c r="R212" s="41"/>
      <c r="S212" s="290"/>
      <c r="T212" s="291"/>
      <c r="U212" s="292">
        <v>46030</v>
      </c>
      <c r="V212" s="155">
        <v>46036</v>
      </c>
      <c r="W212" s="71" t="s">
        <v>907</v>
      </c>
      <c r="X212" s="292" t="s">
        <v>2454</v>
      </c>
      <c r="Y212" s="277">
        <v>46048</v>
      </c>
      <c r="Z212" s="293" t="s">
        <v>45</v>
      </c>
      <c r="AA212" s="282"/>
    </row>
    <row r="213" spans="1:27" ht="15" hidden="1" customHeight="1">
      <c r="A213" s="283">
        <f>ROW() - ROW(Tabla44781718202426[[#Headers],['#]])</f>
        <v>207</v>
      </c>
      <c r="B213" s="37" t="s">
        <v>9</v>
      </c>
      <c r="C213" s="283">
        <v>67</v>
      </c>
      <c r="D213" s="4">
        <v>2025</v>
      </c>
      <c r="E213" s="49" t="s">
        <v>826</v>
      </c>
      <c r="F213" s="14" t="s">
        <v>873</v>
      </c>
      <c r="G213" s="45">
        <v>5500000</v>
      </c>
      <c r="H213" s="54" t="s">
        <v>1896</v>
      </c>
      <c r="I213" s="46" t="s">
        <v>2466</v>
      </c>
      <c r="J213" s="40">
        <v>46023</v>
      </c>
      <c r="K213" s="41" t="s">
        <v>989</v>
      </c>
      <c r="L213" s="285" t="s">
        <v>2271</v>
      </c>
      <c r="M213" s="55"/>
      <c r="N213" s="293">
        <v>46024</v>
      </c>
      <c r="O213" s="41" t="s">
        <v>1448</v>
      </c>
      <c r="P213" s="289">
        <v>46024</v>
      </c>
      <c r="Q213" s="152" t="s">
        <v>2236</v>
      </c>
      <c r="R213" s="41"/>
      <c r="S213" s="290"/>
      <c r="T213" s="291"/>
      <c r="U213" s="292">
        <v>46030</v>
      </c>
      <c r="V213" s="155">
        <v>46036</v>
      </c>
      <c r="W213" s="71" t="s">
        <v>907</v>
      </c>
      <c r="X213" s="292" t="s">
        <v>2454</v>
      </c>
      <c r="Y213" s="277">
        <v>46048</v>
      </c>
      <c r="Z213" s="293" t="s">
        <v>45</v>
      </c>
      <c r="AA213" s="282"/>
    </row>
    <row r="214" spans="1:27" ht="15" hidden="1" customHeight="1">
      <c r="A214" s="283">
        <f>ROW() - ROW(Tabla44781718202426[[#Headers],['#]])</f>
        <v>208</v>
      </c>
      <c r="B214" s="37" t="s">
        <v>9</v>
      </c>
      <c r="C214" s="283">
        <v>303</v>
      </c>
      <c r="D214" s="4">
        <v>2025</v>
      </c>
      <c r="E214" s="49" t="s">
        <v>2468</v>
      </c>
      <c r="F214" s="14" t="s">
        <v>1965</v>
      </c>
      <c r="G214" s="45">
        <v>5500000</v>
      </c>
      <c r="H214" s="54" t="s">
        <v>2469</v>
      </c>
      <c r="I214" s="46" t="s">
        <v>1686</v>
      </c>
      <c r="J214" s="40">
        <v>46023</v>
      </c>
      <c r="K214" s="41" t="s">
        <v>989</v>
      </c>
      <c r="L214" s="285" t="s">
        <v>2271</v>
      </c>
      <c r="N214" s="293">
        <v>46024</v>
      </c>
      <c r="O214" s="41" t="s">
        <v>1448</v>
      </c>
      <c r="P214" s="48">
        <v>46024</v>
      </c>
      <c r="Q214" s="152" t="s">
        <v>2236</v>
      </c>
      <c r="R214" s="50"/>
      <c r="S214" s="46"/>
      <c r="T214" s="40"/>
      <c r="U214" s="292">
        <v>46030</v>
      </c>
      <c r="V214" s="155">
        <v>46036</v>
      </c>
      <c r="W214" s="71" t="s">
        <v>907</v>
      </c>
      <c r="X214" s="292" t="s">
        <v>2454</v>
      </c>
      <c r="Y214" s="277">
        <v>46048</v>
      </c>
      <c r="Z214" s="293" t="s">
        <v>45</v>
      </c>
      <c r="AA214" s="282"/>
    </row>
    <row r="215" spans="1:27" ht="15" hidden="1" customHeight="1">
      <c r="A215" s="283">
        <f>ROW() - ROW(Tabla44781718202426[[#Headers],['#]])</f>
        <v>209</v>
      </c>
      <c r="B215" s="37" t="s">
        <v>9</v>
      </c>
      <c r="C215" s="283">
        <v>387</v>
      </c>
      <c r="D215" s="4">
        <v>2025</v>
      </c>
      <c r="E215" s="49" t="s">
        <v>1970</v>
      </c>
      <c r="F215" s="14" t="s">
        <v>1965</v>
      </c>
      <c r="G215" s="45">
        <v>4200000</v>
      </c>
      <c r="H215" s="54" t="s">
        <v>551</v>
      </c>
      <c r="I215" s="46" t="s">
        <v>1686</v>
      </c>
      <c r="J215" s="40">
        <v>46023</v>
      </c>
      <c r="K215" s="41" t="s">
        <v>989</v>
      </c>
      <c r="L215" s="285" t="s">
        <v>2271</v>
      </c>
      <c r="N215" s="293">
        <v>46024</v>
      </c>
      <c r="O215" s="41" t="s">
        <v>1448</v>
      </c>
      <c r="P215" s="48">
        <v>46024</v>
      </c>
      <c r="Q215" s="152" t="s">
        <v>2236</v>
      </c>
      <c r="R215" s="156"/>
      <c r="S215" s="46"/>
      <c r="T215" s="40"/>
      <c r="U215" s="292">
        <v>46030</v>
      </c>
      <c r="V215" s="155">
        <v>46036</v>
      </c>
      <c r="W215" s="71" t="s">
        <v>907</v>
      </c>
      <c r="X215" s="292" t="s">
        <v>2454</v>
      </c>
      <c r="Y215" s="277">
        <v>46048</v>
      </c>
      <c r="Z215" s="293" t="s">
        <v>45</v>
      </c>
      <c r="AA215" s="282"/>
    </row>
    <row r="216" spans="1:27" ht="15" hidden="1" customHeight="1">
      <c r="A216" s="283">
        <f>ROW() - ROW(Tabla44781718202426[[#Headers],['#]])</f>
        <v>210</v>
      </c>
      <c r="B216" s="37" t="s">
        <v>9</v>
      </c>
      <c r="C216" s="283">
        <v>511</v>
      </c>
      <c r="D216" s="4">
        <v>2025</v>
      </c>
      <c r="E216" s="49" t="s">
        <v>2470</v>
      </c>
      <c r="F216" s="14" t="s">
        <v>1965</v>
      </c>
      <c r="G216" s="45">
        <v>5000000</v>
      </c>
      <c r="H216" s="54" t="s">
        <v>2471</v>
      </c>
      <c r="I216" s="46" t="s">
        <v>1686</v>
      </c>
      <c r="J216" s="40">
        <v>46023</v>
      </c>
      <c r="K216" s="41" t="s">
        <v>989</v>
      </c>
      <c r="L216" s="285" t="s">
        <v>2271</v>
      </c>
      <c r="N216" s="293">
        <v>46024</v>
      </c>
      <c r="O216" s="41" t="s">
        <v>1448</v>
      </c>
      <c r="P216" s="48">
        <v>46024</v>
      </c>
      <c r="Q216" s="152" t="s">
        <v>2236</v>
      </c>
      <c r="R216" s="50"/>
      <c r="S216" s="46"/>
      <c r="T216" s="40"/>
      <c r="U216" s="292">
        <v>46030</v>
      </c>
      <c r="V216" s="155">
        <v>46037</v>
      </c>
      <c r="W216" s="71" t="s">
        <v>907</v>
      </c>
      <c r="X216" s="292" t="s">
        <v>2454</v>
      </c>
      <c r="Y216" s="277">
        <v>46048</v>
      </c>
      <c r="Z216" s="293" t="s">
        <v>45</v>
      </c>
      <c r="AA216" s="282"/>
    </row>
    <row r="217" spans="1:27" ht="15" hidden="1" customHeight="1">
      <c r="A217" s="283">
        <f>ROW() - ROW(Tabla44781718202426[[#Headers],['#]])</f>
        <v>211</v>
      </c>
      <c r="B217" s="37" t="s">
        <v>9</v>
      </c>
      <c r="C217" s="283">
        <v>192</v>
      </c>
      <c r="D217" s="4">
        <v>2025</v>
      </c>
      <c r="E217" s="49" t="s">
        <v>2164</v>
      </c>
      <c r="F217" s="14" t="s">
        <v>1965</v>
      </c>
      <c r="G217" s="45">
        <v>4300000</v>
      </c>
      <c r="H217" s="54" t="s">
        <v>2275</v>
      </c>
      <c r="I217" s="46" t="s">
        <v>2466</v>
      </c>
      <c r="J217" s="40">
        <v>46023</v>
      </c>
      <c r="K217" s="41" t="s">
        <v>989</v>
      </c>
      <c r="L217" s="285" t="s">
        <v>2271</v>
      </c>
      <c r="N217" s="293">
        <v>46024</v>
      </c>
      <c r="O217" s="41" t="s">
        <v>1448</v>
      </c>
      <c r="P217" s="48">
        <v>46024</v>
      </c>
      <c r="Q217" s="152" t="s">
        <v>2236</v>
      </c>
      <c r="R217" s="50"/>
      <c r="S217" s="46"/>
      <c r="T217" s="40"/>
      <c r="U217" s="292">
        <v>46030</v>
      </c>
      <c r="V217" s="155">
        <v>46036</v>
      </c>
      <c r="W217" s="71" t="s">
        <v>907</v>
      </c>
      <c r="X217" s="292" t="s">
        <v>2454</v>
      </c>
      <c r="Y217" s="277">
        <v>46048</v>
      </c>
      <c r="Z217" s="293" t="s">
        <v>45</v>
      </c>
      <c r="AA217" s="282"/>
    </row>
    <row r="218" spans="1:27" ht="15" hidden="1" customHeight="1">
      <c r="A218" s="283">
        <f>ROW() - ROW(Tabla44781718202426[[#Headers],['#]])</f>
        <v>212</v>
      </c>
      <c r="B218" s="37" t="s">
        <v>9</v>
      </c>
      <c r="C218" s="283">
        <v>56</v>
      </c>
      <c r="D218" s="4">
        <v>2025</v>
      </c>
      <c r="E218" s="49" t="s">
        <v>153</v>
      </c>
      <c r="F218" s="14" t="s">
        <v>70</v>
      </c>
      <c r="G218" s="45">
        <v>8500000</v>
      </c>
      <c r="H218" s="54" t="s">
        <v>2472</v>
      </c>
      <c r="I218" s="46" t="s">
        <v>946</v>
      </c>
      <c r="J218" s="40">
        <v>46023</v>
      </c>
      <c r="K218" s="41" t="s">
        <v>989</v>
      </c>
      <c r="L218" s="285" t="s">
        <v>1170</v>
      </c>
      <c r="N218" s="293">
        <v>46024</v>
      </c>
      <c r="O218" s="41" t="s">
        <v>1448</v>
      </c>
      <c r="P218" s="48">
        <v>46024</v>
      </c>
      <c r="Q218" s="152" t="s">
        <v>2236</v>
      </c>
      <c r="R218" s="156"/>
      <c r="S218" s="46"/>
      <c r="T218" s="40"/>
      <c r="U218" s="292">
        <v>46030</v>
      </c>
      <c r="V218" s="155">
        <v>46036</v>
      </c>
      <c r="W218" s="71" t="s">
        <v>907</v>
      </c>
      <c r="X218" s="292" t="s">
        <v>2454</v>
      </c>
      <c r="Y218" s="277">
        <v>46048</v>
      </c>
      <c r="Z218" s="293" t="s">
        <v>45</v>
      </c>
      <c r="AA218" s="282"/>
    </row>
    <row r="219" spans="1:27" ht="15" hidden="1" customHeight="1">
      <c r="A219" s="283">
        <f>ROW() - ROW(Tabla44781718202426[[#Headers],['#]])</f>
        <v>213</v>
      </c>
      <c r="B219" s="37" t="s">
        <v>9</v>
      </c>
      <c r="C219" s="283">
        <v>401</v>
      </c>
      <c r="D219" s="4">
        <v>2025</v>
      </c>
      <c r="E219" s="49" t="s">
        <v>202</v>
      </c>
      <c r="F219" s="14" t="s">
        <v>70</v>
      </c>
      <c r="G219" s="45">
        <v>3000000</v>
      </c>
      <c r="H219" s="54" t="s">
        <v>2473</v>
      </c>
      <c r="I219" s="46" t="s">
        <v>946</v>
      </c>
      <c r="J219" s="40">
        <v>46023</v>
      </c>
      <c r="K219" s="41" t="s">
        <v>989</v>
      </c>
      <c r="L219" s="285" t="s">
        <v>1170</v>
      </c>
      <c r="N219" s="293">
        <v>46024</v>
      </c>
      <c r="O219" s="41" t="s">
        <v>1448</v>
      </c>
      <c r="P219" s="48">
        <v>46024</v>
      </c>
      <c r="Q219" s="152" t="s">
        <v>2236</v>
      </c>
      <c r="R219" s="50"/>
      <c r="S219" s="46"/>
      <c r="T219" s="40"/>
      <c r="U219" s="292">
        <v>46030</v>
      </c>
      <c r="V219" s="155">
        <v>46036</v>
      </c>
      <c r="W219" s="71" t="s">
        <v>907</v>
      </c>
      <c r="X219" s="292" t="s">
        <v>2454</v>
      </c>
      <c r="Y219" s="277">
        <v>46048</v>
      </c>
      <c r="Z219" s="293" t="s">
        <v>45</v>
      </c>
      <c r="AA219" s="282"/>
    </row>
    <row r="220" spans="1:27" ht="15" hidden="1" customHeight="1">
      <c r="A220" s="283">
        <f>ROW() - ROW(Tabla44781718202426[[#Headers],['#]])</f>
        <v>214</v>
      </c>
      <c r="B220" s="37" t="s">
        <v>9</v>
      </c>
      <c r="C220" s="283">
        <v>402</v>
      </c>
      <c r="D220" s="4">
        <v>2025</v>
      </c>
      <c r="E220" s="49" t="s">
        <v>106</v>
      </c>
      <c r="F220" s="14" t="s">
        <v>70</v>
      </c>
      <c r="G220" s="45">
        <v>3000000</v>
      </c>
      <c r="H220" s="54" t="s">
        <v>2474</v>
      </c>
      <c r="I220" s="46" t="s">
        <v>946</v>
      </c>
      <c r="J220" s="40">
        <v>46023</v>
      </c>
      <c r="K220" s="41" t="s">
        <v>989</v>
      </c>
      <c r="L220" s="285" t="s">
        <v>1170</v>
      </c>
      <c r="N220" s="293">
        <v>46024</v>
      </c>
      <c r="O220" s="41" t="s">
        <v>1448</v>
      </c>
      <c r="P220" s="48">
        <v>46024</v>
      </c>
      <c r="Q220" s="152" t="s">
        <v>2236</v>
      </c>
      <c r="R220" s="50"/>
      <c r="S220" s="46"/>
      <c r="T220" s="40"/>
      <c r="U220" s="292">
        <v>46030</v>
      </c>
      <c r="V220" s="155">
        <v>46036</v>
      </c>
      <c r="W220" s="71" t="s">
        <v>907</v>
      </c>
      <c r="X220" s="292" t="s">
        <v>2454</v>
      </c>
      <c r="Y220" s="277">
        <v>46048</v>
      </c>
      <c r="Z220" s="293" t="s">
        <v>45</v>
      </c>
      <c r="AA220" s="282"/>
    </row>
    <row r="221" spans="1:27" ht="15" hidden="1" customHeight="1">
      <c r="A221" s="283">
        <f>ROW() - ROW(Tabla44781718202426[[#Headers],['#]])</f>
        <v>215</v>
      </c>
      <c r="B221" s="37" t="s">
        <v>9</v>
      </c>
      <c r="C221" s="283">
        <v>208</v>
      </c>
      <c r="D221" s="4">
        <v>2025</v>
      </c>
      <c r="E221" s="49" t="s">
        <v>197</v>
      </c>
      <c r="F221" s="14" t="s">
        <v>70</v>
      </c>
      <c r="G221" s="45">
        <v>4300000</v>
      </c>
      <c r="H221" s="54" t="s">
        <v>2475</v>
      </c>
      <c r="I221" s="46" t="s">
        <v>946</v>
      </c>
      <c r="J221" s="40">
        <v>46023</v>
      </c>
      <c r="K221" s="41" t="s">
        <v>989</v>
      </c>
      <c r="L221" s="285" t="s">
        <v>1170</v>
      </c>
      <c r="N221" s="293">
        <v>46024</v>
      </c>
      <c r="O221" s="41" t="s">
        <v>1448</v>
      </c>
      <c r="P221" s="48">
        <v>46024</v>
      </c>
      <c r="Q221" s="152" t="s">
        <v>2236</v>
      </c>
      <c r="R221" s="156"/>
      <c r="S221" s="46"/>
      <c r="T221" s="40"/>
      <c r="U221" s="292">
        <v>46030</v>
      </c>
      <c r="V221" s="155">
        <v>46036</v>
      </c>
      <c r="W221" s="71" t="s">
        <v>907</v>
      </c>
      <c r="X221" s="292" t="s">
        <v>2454</v>
      </c>
      <c r="Y221" s="277">
        <v>46048</v>
      </c>
      <c r="Z221" s="293" t="s">
        <v>45</v>
      </c>
      <c r="AA221" s="282"/>
    </row>
    <row r="222" spans="1:27" ht="15" hidden="1" customHeight="1">
      <c r="A222" s="283">
        <f>ROW() - ROW(Tabla44781718202426[[#Headers],['#]])</f>
        <v>216</v>
      </c>
      <c r="B222" s="37" t="s">
        <v>9</v>
      </c>
      <c r="C222" s="283">
        <v>512</v>
      </c>
      <c r="D222" s="4">
        <v>2025</v>
      </c>
      <c r="E222" s="49" t="s">
        <v>2476</v>
      </c>
      <c r="F222" s="14" t="s">
        <v>550</v>
      </c>
      <c r="G222" s="45">
        <v>6666000</v>
      </c>
      <c r="H222" s="54" t="s">
        <v>2477</v>
      </c>
      <c r="I222" s="46" t="s">
        <v>1686</v>
      </c>
      <c r="J222" s="40">
        <v>46023</v>
      </c>
      <c r="K222" s="41" t="s">
        <v>989</v>
      </c>
      <c r="L222" s="285" t="s">
        <v>2271</v>
      </c>
      <c r="N222" s="293">
        <v>46024</v>
      </c>
      <c r="O222" s="41" t="s">
        <v>1448</v>
      </c>
      <c r="P222" s="48">
        <v>46024</v>
      </c>
      <c r="Q222" s="152" t="s">
        <v>2236</v>
      </c>
      <c r="R222" s="50"/>
      <c r="S222" s="46"/>
      <c r="T222" s="40"/>
      <c r="U222" s="292">
        <v>46030</v>
      </c>
      <c r="V222" s="155">
        <v>46036</v>
      </c>
      <c r="W222" s="71" t="s">
        <v>907</v>
      </c>
      <c r="X222" s="292" t="s">
        <v>2454</v>
      </c>
      <c r="Y222" s="277">
        <v>46048</v>
      </c>
      <c r="Z222" s="293" t="s">
        <v>45</v>
      </c>
      <c r="AA222" s="282"/>
    </row>
    <row r="223" spans="1:27" ht="15" hidden="1" customHeight="1">
      <c r="A223" s="283">
        <f>ROW() - ROW(Tabla44781718202426[[#Headers],['#]])</f>
        <v>217</v>
      </c>
      <c r="B223" s="37" t="s">
        <v>9</v>
      </c>
      <c r="C223" s="283">
        <v>27</v>
      </c>
      <c r="D223" s="283">
        <v>2025</v>
      </c>
      <c r="E223" s="49" t="s">
        <v>2478</v>
      </c>
      <c r="F223" s="14" t="s">
        <v>873</v>
      </c>
      <c r="G223" s="45">
        <v>5500000</v>
      </c>
      <c r="H223" s="54" t="s">
        <v>2479</v>
      </c>
      <c r="I223" s="23" t="s">
        <v>2365</v>
      </c>
      <c r="J223" s="40">
        <v>46024</v>
      </c>
      <c r="K223" s="41" t="s">
        <v>989</v>
      </c>
      <c r="L223" s="285" t="s">
        <v>2281</v>
      </c>
      <c r="N223" s="52">
        <v>46024</v>
      </c>
      <c r="O223" s="41" t="s">
        <v>1448</v>
      </c>
      <c r="P223" s="48">
        <v>46024</v>
      </c>
      <c r="Q223" s="152" t="s">
        <v>2236</v>
      </c>
      <c r="R223" s="50"/>
      <c r="S223" s="46"/>
      <c r="T223" s="40"/>
      <c r="U223" s="292">
        <v>46030</v>
      </c>
      <c r="V223" s="155">
        <v>46036</v>
      </c>
      <c r="W223" s="71" t="s">
        <v>907</v>
      </c>
      <c r="X223" s="292" t="s">
        <v>2454</v>
      </c>
      <c r="Y223" s="277">
        <v>46048</v>
      </c>
      <c r="Z223" s="293" t="s">
        <v>45</v>
      </c>
      <c r="AA223" s="282"/>
    </row>
    <row r="224" spans="1:27" ht="15" hidden="1" customHeight="1">
      <c r="A224" s="283">
        <f>ROW() - ROW(Tabla44781718202426[[#Headers],['#]])</f>
        <v>218</v>
      </c>
      <c r="B224" s="37" t="s">
        <v>9</v>
      </c>
      <c r="C224" s="283">
        <v>318</v>
      </c>
      <c r="D224" s="4">
        <v>2025</v>
      </c>
      <c r="E224" s="49" t="s">
        <v>318</v>
      </c>
      <c r="F224" s="14" t="s">
        <v>873</v>
      </c>
      <c r="G224" s="45">
        <v>3000000</v>
      </c>
      <c r="H224" s="54" t="s">
        <v>2480</v>
      </c>
      <c r="I224" s="46" t="s">
        <v>2458</v>
      </c>
      <c r="J224" s="40">
        <v>46024</v>
      </c>
      <c r="K224" s="41" t="s">
        <v>989</v>
      </c>
      <c r="L224" s="285" t="s">
        <v>2281</v>
      </c>
      <c r="N224" s="52">
        <v>46024</v>
      </c>
      <c r="O224" s="41" t="s">
        <v>1448</v>
      </c>
      <c r="P224" s="48">
        <v>46024</v>
      </c>
      <c r="Q224" s="152" t="s">
        <v>2236</v>
      </c>
      <c r="R224" s="156"/>
      <c r="S224" s="46"/>
      <c r="T224" s="40"/>
      <c r="U224" s="292">
        <v>46030</v>
      </c>
      <c r="V224" s="155">
        <v>46036</v>
      </c>
      <c r="W224" s="71" t="s">
        <v>907</v>
      </c>
      <c r="X224" s="292" t="s">
        <v>2454</v>
      </c>
      <c r="Y224" s="277">
        <v>46048</v>
      </c>
      <c r="Z224" s="293" t="s">
        <v>45</v>
      </c>
      <c r="AA224" s="282"/>
    </row>
    <row r="225" spans="1:27" ht="15" hidden="1" customHeight="1">
      <c r="A225" s="283">
        <f>ROW() - ROW(Tabla44781718202426[[#Headers],['#]])</f>
        <v>219</v>
      </c>
      <c r="B225" s="37" t="s">
        <v>9</v>
      </c>
      <c r="C225" s="4">
        <v>322</v>
      </c>
      <c r="D225" s="4">
        <v>2025</v>
      </c>
      <c r="E225" s="49" t="s">
        <v>292</v>
      </c>
      <c r="F225" s="14" t="s">
        <v>873</v>
      </c>
      <c r="G225" s="45">
        <v>3000000</v>
      </c>
      <c r="H225" s="54" t="s">
        <v>2481</v>
      </c>
      <c r="I225" s="46" t="s">
        <v>2458</v>
      </c>
      <c r="J225" s="40">
        <v>46024</v>
      </c>
      <c r="K225" s="41" t="s">
        <v>989</v>
      </c>
      <c r="L225" s="285" t="s">
        <v>2281</v>
      </c>
      <c r="N225" s="52">
        <v>46024</v>
      </c>
      <c r="O225" s="41" t="s">
        <v>1448</v>
      </c>
      <c r="P225" s="48">
        <v>46024</v>
      </c>
      <c r="Q225" s="152" t="s">
        <v>2236</v>
      </c>
      <c r="R225" s="50"/>
      <c r="S225" s="46"/>
      <c r="T225" s="40"/>
      <c r="U225" s="292">
        <v>46030</v>
      </c>
      <c r="V225" s="155">
        <v>46036</v>
      </c>
      <c r="W225" s="71" t="s">
        <v>907</v>
      </c>
      <c r="X225" s="292" t="s">
        <v>2454</v>
      </c>
      <c r="Y225" s="277">
        <v>46048</v>
      </c>
      <c r="Z225" s="293" t="s">
        <v>45</v>
      </c>
      <c r="AA225" s="282"/>
    </row>
    <row r="226" spans="1:27" ht="15" hidden="1" customHeight="1">
      <c r="A226" s="283">
        <f>ROW() - ROW(Tabla44781718202426[[#Headers],['#]])</f>
        <v>220</v>
      </c>
      <c r="B226" s="37" t="s">
        <v>9</v>
      </c>
      <c r="C226" s="4">
        <v>323</v>
      </c>
      <c r="D226" s="4">
        <v>2025</v>
      </c>
      <c r="E226" s="49" t="s">
        <v>1658</v>
      </c>
      <c r="F226" s="14" t="s">
        <v>873</v>
      </c>
      <c r="G226" s="45">
        <v>3000000</v>
      </c>
      <c r="H226" s="54" t="s">
        <v>2482</v>
      </c>
      <c r="I226" s="46" t="s">
        <v>2458</v>
      </c>
      <c r="J226" s="40">
        <v>46024</v>
      </c>
      <c r="K226" s="41" t="s">
        <v>989</v>
      </c>
      <c r="L226" s="285" t="s">
        <v>2281</v>
      </c>
      <c r="M226" s="51" t="s">
        <v>228</v>
      </c>
      <c r="N226" s="52">
        <v>46024</v>
      </c>
      <c r="O226" s="53" t="s">
        <v>1448</v>
      </c>
      <c r="P226" s="48">
        <v>46027</v>
      </c>
      <c r="Q226" s="152" t="s">
        <v>2236</v>
      </c>
      <c r="R226" s="50"/>
      <c r="S226" s="46"/>
      <c r="T226" s="40"/>
      <c r="U226" s="292">
        <v>46030</v>
      </c>
      <c r="V226" s="155">
        <v>46036</v>
      </c>
      <c r="W226" s="71" t="s">
        <v>907</v>
      </c>
      <c r="X226" s="292" t="s">
        <v>2454</v>
      </c>
      <c r="Y226" s="277">
        <v>46048</v>
      </c>
      <c r="Z226" s="293" t="s">
        <v>45</v>
      </c>
      <c r="AA226" s="282"/>
    </row>
    <row r="227" spans="1:27" ht="15" hidden="1" customHeight="1">
      <c r="A227" s="283">
        <f>ROW() - ROW(Tabla44781718202426[[#Headers],['#]])</f>
        <v>221</v>
      </c>
      <c r="B227" s="37" t="s">
        <v>9</v>
      </c>
      <c r="C227" s="4">
        <v>47</v>
      </c>
      <c r="D227" s="4">
        <v>2025</v>
      </c>
      <c r="E227" s="49" t="s">
        <v>855</v>
      </c>
      <c r="F227" s="14" t="s">
        <v>873</v>
      </c>
      <c r="G227" s="45">
        <v>7500000</v>
      </c>
      <c r="H227" s="54" t="s">
        <v>1896</v>
      </c>
      <c r="I227" s="46" t="s">
        <v>892</v>
      </c>
      <c r="J227" s="40">
        <v>46024</v>
      </c>
      <c r="K227" s="41" t="s">
        <v>989</v>
      </c>
      <c r="L227" s="285" t="s">
        <v>2281</v>
      </c>
      <c r="N227" s="52">
        <v>46024</v>
      </c>
      <c r="O227" s="41" t="s">
        <v>1448</v>
      </c>
      <c r="P227" s="48">
        <v>46024</v>
      </c>
      <c r="Q227" s="152" t="s">
        <v>2236</v>
      </c>
      <c r="R227" s="156"/>
      <c r="S227" s="46"/>
      <c r="T227" s="40"/>
      <c r="U227" s="292">
        <v>46030</v>
      </c>
      <c r="V227" s="155">
        <v>46036</v>
      </c>
      <c r="W227" s="71" t="s">
        <v>907</v>
      </c>
      <c r="X227" s="292" t="s">
        <v>2454</v>
      </c>
      <c r="Y227" s="277">
        <v>46048</v>
      </c>
      <c r="Z227" s="293" t="s">
        <v>45</v>
      </c>
      <c r="AA227" s="282"/>
    </row>
    <row r="228" spans="1:27" ht="15" hidden="1" customHeight="1">
      <c r="A228" s="283">
        <f>ROW() - ROW(Tabla44781718202426[[#Headers],['#]])</f>
        <v>222</v>
      </c>
      <c r="B228" s="37" t="s">
        <v>9</v>
      </c>
      <c r="C228" s="283">
        <v>61</v>
      </c>
      <c r="D228" s="4">
        <v>2025</v>
      </c>
      <c r="E228" s="49" t="s">
        <v>2483</v>
      </c>
      <c r="F228" s="14" t="s">
        <v>736</v>
      </c>
      <c r="G228" s="45">
        <v>4620000</v>
      </c>
      <c r="H228" s="54" t="s">
        <v>2484</v>
      </c>
      <c r="I228" s="46" t="s">
        <v>892</v>
      </c>
      <c r="J228" s="40">
        <v>46024</v>
      </c>
      <c r="K228" s="41" t="s">
        <v>989</v>
      </c>
      <c r="L228" s="285" t="s">
        <v>2281</v>
      </c>
      <c r="M228" s="55"/>
      <c r="N228" s="52">
        <v>46024</v>
      </c>
      <c r="O228" s="41" t="s">
        <v>1448</v>
      </c>
      <c r="P228" s="48">
        <v>46024</v>
      </c>
      <c r="Q228" s="152" t="s">
        <v>2236</v>
      </c>
      <c r="R228" s="41"/>
      <c r="S228" s="290"/>
      <c r="T228" s="291"/>
      <c r="U228" s="292">
        <v>46030</v>
      </c>
      <c r="V228" s="155">
        <v>46036</v>
      </c>
      <c r="W228" s="71" t="s">
        <v>907</v>
      </c>
      <c r="X228" s="292" t="s">
        <v>2454</v>
      </c>
      <c r="Y228" s="277">
        <v>46048</v>
      </c>
      <c r="Z228" s="293" t="s">
        <v>45</v>
      </c>
      <c r="AA228" s="282"/>
    </row>
    <row r="229" spans="1:27" ht="15" hidden="1" customHeight="1">
      <c r="A229" s="283">
        <f>ROW() - ROW(Tabla44781718202426[[#Headers],['#]])</f>
        <v>223</v>
      </c>
      <c r="B229" s="37" t="s">
        <v>9</v>
      </c>
      <c r="C229" s="4">
        <v>297</v>
      </c>
      <c r="D229" s="4">
        <v>2025</v>
      </c>
      <c r="E229" s="49" t="s">
        <v>2485</v>
      </c>
      <c r="F229" s="14" t="s">
        <v>873</v>
      </c>
      <c r="G229" s="45">
        <v>6000000</v>
      </c>
      <c r="H229" s="54" t="s">
        <v>2486</v>
      </c>
      <c r="I229" s="46" t="s">
        <v>2284</v>
      </c>
      <c r="J229" s="40">
        <v>46024</v>
      </c>
      <c r="K229" s="41" t="s">
        <v>989</v>
      </c>
      <c r="L229" s="285" t="s">
        <v>2281</v>
      </c>
      <c r="M229" s="55"/>
      <c r="N229" s="52">
        <v>46024</v>
      </c>
      <c r="O229" s="41" t="s">
        <v>1448</v>
      </c>
      <c r="P229" s="48">
        <v>46024</v>
      </c>
      <c r="Q229" s="152" t="s">
        <v>2236</v>
      </c>
      <c r="R229" s="41"/>
      <c r="S229" s="290"/>
      <c r="T229" s="291"/>
      <c r="U229" s="292">
        <v>46030</v>
      </c>
      <c r="V229" s="155">
        <v>46036</v>
      </c>
      <c r="W229" s="71" t="s">
        <v>907</v>
      </c>
      <c r="X229" s="292" t="s">
        <v>2454</v>
      </c>
      <c r="Y229" s="277">
        <v>46048</v>
      </c>
      <c r="Z229" s="293" t="s">
        <v>45</v>
      </c>
      <c r="AA229" s="282"/>
    </row>
    <row r="230" spans="1:27" ht="15" hidden="1" customHeight="1">
      <c r="A230" s="283">
        <f>ROW() - ROW(Tabla44781718202426[[#Headers],['#]])</f>
        <v>224</v>
      </c>
      <c r="B230" s="37" t="s">
        <v>9</v>
      </c>
      <c r="C230" s="4">
        <v>36</v>
      </c>
      <c r="D230" s="4">
        <v>2025</v>
      </c>
      <c r="E230" s="49" t="s">
        <v>2487</v>
      </c>
      <c r="F230" s="14" t="s">
        <v>873</v>
      </c>
      <c r="G230" s="45">
        <v>8500000</v>
      </c>
      <c r="H230" s="54" t="s">
        <v>2488</v>
      </c>
      <c r="I230" s="46" t="s">
        <v>2337</v>
      </c>
      <c r="J230" s="40">
        <v>46024</v>
      </c>
      <c r="K230" s="41" t="s">
        <v>989</v>
      </c>
      <c r="L230" s="285" t="s">
        <v>2338</v>
      </c>
      <c r="M230" s="55"/>
      <c r="N230" s="52">
        <v>46024</v>
      </c>
      <c r="O230" s="41" t="s">
        <v>1448</v>
      </c>
      <c r="P230" s="48">
        <v>46024</v>
      </c>
      <c r="Q230" s="152" t="s">
        <v>2236</v>
      </c>
      <c r="R230" s="41"/>
      <c r="S230" s="290"/>
      <c r="T230" s="291"/>
      <c r="U230" s="292">
        <v>46030</v>
      </c>
      <c r="V230" s="155">
        <v>46036</v>
      </c>
      <c r="W230" s="71" t="s">
        <v>907</v>
      </c>
      <c r="X230" s="292" t="s">
        <v>2454</v>
      </c>
      <c r="Y230" s="277">
        <v>46048</v>
      </c>
      <c r="Z230" s="293" t="s">
        <v>45</v>
      </c>
      <c r="AA230" s="282"/>
    </row>
    <row r="231" spans="1:27" ht="15" hidden="1" customHeight="1">
      <c r="A231" s="283">
        <f>ROW() - ROW(Tabla44781718202426[[#Headers],['#]])</f>
        <v>225</v>
      </c>
      <c r="B231" s="37" t="s">
        <v>9</v>
      </c>
      <c r="C231" s="4">
        <v>487</v>
      </c>
      <c r="D231" s="4">
        <v>2025</v>
      </c>
      <c r="E231" s="49" t="s">
        <v>61</v>
      </c>
      <c r="F231" s="14" t="s">
        <v>873</v>
      </c>
      <c r="G231" s="45">
        <v>3100000</v>
      </c>
      <c r="H231" s="54" t="s">
        <v>2489</v>
      </c>
      <c r="I231" s="46" t="s">
        <v>2337</v>
      </c>
      <c r="J231" s="40">
        <v>46024</v>
      </c>
      <c r="K231" s="41" t="s">
        <v>989</v>
      </c>
      <c r="L231" s="285" t="s">
        <v>2338</v>
      </c>
      <c r="M231" s="55"/>
      <c r="N231" s="52">
        <v>46024</v>
      </c>
      <c r="O231" s="41" t="s">
        <v>1448</v>
      </c>
      <c r="P231" s="48">
        <v>46024</v>
      </c>
      <c r="Q231" s="152" t="s">
        <v>2236</v>
      </c>
      <c r="R231" s="41"/>
      <c r="S231" s="290"/>
      <c r="T231" s="291"/>
      <c r="U231" s="292">
        <v>46030</v>
      </c>
      <c r="V231" s="155">
        <v>46036</v>
      </c>
      <c r="W231" s="71" t="s">
        <v>907</v>
      </c>
      <c r="X231" s="292" t="s">
        <v>2454</v>
      </c>
      <c r="Y231" s="277">
        <v>46048</v>
      </c>
      <c r="Z231" s="293" t="s">
        <v>45</v>
      </c>
      <c r="AA231" s="282"/>
    </row>
    <row r="232" spans="1:27" ht="15" hidden="1" customHeight="1">
      <c r="A232" s="283">
        <f>ROW() - ROW(Tabla44781718202426[[#Headers],['#]])</f>
        <v>226</v>
      </c>
      <c r="B232" s="37" t="s">
        <v>9</v>
      </c>
      <c r="C232" s="4">
        <v>130</v>
      </c>
      <c r="D232" s="4">
        <v>2025</v>
      </c>
      <c r="E232" s="49" t="s">
        <v>811</v>
      </c>
      <c r="F232" s="14" t="s">
        <v>550</v>
      </c>
      <c r="G232" s="45">
        <v>3500000</v>
      </c>
      <c r="H232" s="54" t="s">
        <v>2490</v>
      </c>
      <c r="I232" s="47" t="s">
        <v>654</v>
      </c>
      <c r="J232" s="40">
        <v>46024</v>
      </c>
      <c r="K232" s="41" t="s">
        <v>989</v>
      </c>
      <c r="L232" s="285" t="s">
        <v>2338</v>
      </c>
      <c r="M232" s="55"/>
      <c r="N232" s="52">
        <v>46024</v>
      </c>
      <c r="O232" s="53" t="s">
        <v>1448</v>
      </c>
      <c r="P232" s="48">
        <v>46024</v>
      </c>
      <c r="Q232" s="152" t="s">
        <v>2236</v>
      </c>
      <c r="R232" s="41"/>
      <c r="S232" s="290"/>
      <c r="T232" s="291"/>
      <c r="U232" s="292">
        <v>46030</v>
      </c>
      <c r="V232" s="155">
        <v>46036</v>
      </c>
      <c r="W232" s="71" t="s">
        <v>907</v>
      </c>
      <c r="X232" s="292" t="s">
        <v>2454</v>
      </c>
      <c r="Y232" s="277">
        <v>46048</v>
      </c>
      <c r="Z232" s="293" t="s">
        <v>45</v>
      </c>
      <c r="AA232" s="282"/>
    </row>
    <row r="233" spans="1:27" ht="15" hidden="1" customHeight="1">
      <c r="A233" s="283">
        <f>ROW() - ROW(Tabla44781718202426[[#Headers],['#]])</f>
        <v>227</v>
      </c>
      <c r="B233" s="37" t="s">
        <v>9</v>
      </c>
      <c r="C233" s="4">
        <v>59</v>
      </c>
      <c r="D233" s="4">
        <v>2025</v>
      </c>
      <c r="E233" s="49" t="s">
        <v>2491</v>
      </c>
      <c r="F233" s="14" t="s">
        <v>550</v>
      </c>
      <c r="G233" s="45">
        <v>5500000</v>
      </c>
      <c r="H233" s="54" t="s">
        <v>2492</v>
      </c>
      <c r="I233" s="46" t="s">
        <v>2347</v>
      </c>
      <c r="J233" s="40">
        <v>46024</v>
      </c>
      <c r="K233" s="41" t="s">
        <v>989</v>
      </c>
      <c r="L233" s="285" t="s">
        <v>2338</v>
      </c>
      <c r="M233" s="55"/>
      <c r="N233" s="52">
        <v>46024</v>
      </c>
      <c r="O233" s="41" t="s">
        <v>1448</v>
      </c>
      <c r="P233" s="48">
        <v>46024</v>
      </c>
      <c r="Q233" s="152" t="s">
        <v>2236</v>
      </c>
      <c r="R233" s="41"/>
      <c r="S233" s="290"/>
      <c r="T233" s="291"/>
      <c r="U233" s="292">
        <v>46030</v>
      </c>
      <c r="V233" s="155">
        <v>46036</v>
      </c>
      <c r="W233" s="71" t="s">
        <v>907</v>
      </c>
      <c r="X233" s="292" t="s">
        <v>2454</v>
      </c>
      <c r="Y233" s="277">
        <v>46049</v>
      </c>
      <c r="Z233" s="293" t="s">
        <v>45</v>
      </c>
      <c r="AA233" s="282"/>
    </row>
    <row r="234" spans="1:27" ht="15" hidden="1" customHeight="1">
      <c r="A234" s="283">
        <f>ROW() - ROW(Tabla44781718202426[[#Headers],['#]])</f>
        <v>228</v>
      </c>
      <c r="B234" s="37" t="s">
        <v>9</v>
      </c>
      <c r="C234" s="4">
        <v>12</v>
      </c>
      <c r="D234" s="4">
        <v>2025</v>
      </c>
      <c r="E234" s="49" t="s">
        <v>2493</v>
      </c>
      <c r="F234" s="14" t="s">
        <v>550</v>
      </c>
      <c r="G234" s="45">
        <v>2700000</v>
      </c>
      <c r="H234" s="54" t="s">
        <v>2494</v>
      </c>
      <c r="I234" s="46" t="s">
        <v>2347</v>
      </c>
      <c r="J234" s="40">
        <v>46024</v>
      </c>
      <c r="K234" s="41" t="s">
        <v>989</v>
      </c>
      <c r="L234" s="285" t="s">
        <v>2338</v>
      </c>
      <c r="M234" s="55"/>
      <c r="N234" s="52">
        <v>46024</v>
      </c>
      <c r="O234" s="41" t="s">
        <v>1448</v>
      </c>
      <c r="P234" s="48">
        <v>46024</v>
      </c>
      <c r="Q234" s="152" t="s">
        <v>2236</v>
      </c>
      <c r="R234" s="41"/>
      <c r="S234" s="290"/>
      <c r="T234" s="291"/>
      <c r="U234" s="292">
        <v>46031</v>
      </c>
      <c r="V234" s="155">
        <v>46037</v>
      </c>
      <c r="W234" s="71" t="s">
        <v>907</v>
      </c>
      <c r="X234" s="292" t="s">
        <v>2454</v>
      </c>
      <c r="Y234" s="277">
        <v>46048</v>
      </c>
      <c r="Z234" s="293" t="s">
        <v>45</v>
      </c>
      <c r="AA234" s="282"/>
    </row>
    <row r="235" spans="1:27" ht="15" hidden="1" customHeight="1">
      <c r="A235" s="283">
        <f>ROW() - ROW(Tabla44781718202426[[#Headers],['#]])</f>
        <v>229</v>
      </c>
      <c r="B235" s="37" t="s">
        <v>9</v>
      </c>
      <c r="C235" s="4">
        <v>498</v>
      </c>
      <c r="D235" s="4">
        <v>2025</v>
      </c>
      <c r="E235" s="49" t="s">
        <v>2495</v>
      </c>
      <c r="F235" s="14" t="s">
        <v>70</v>
      </c>
      <c r="G235" s="45">
        <v>2750000</v>
      </c>
      <c r="H235" s="54" t="s">
        <v>2262</v>
      </c>
      <c r="I235" s="46" t="s">
        <v>1164</v>
      </c>
      <c r="J235" s="40">
        <v>46024</v>
      </c>
      <c r="K235" s="41" t="s">
        <v>989</v>
      </c>
      <c r="L235" s="285" t="s">
        <v>2338</v>
      </c>
      <c r="M235" s="55"/>
      <c r="N235" s="52">
        <v>46024</v>
      </c>
      <c r="O235" s="41" t="s">
        <v>1448</v>
      </c>
      <c r="P235" s="48">
        <v>46024</v>
      </c>
      <c r="Q235" s="152" t="s">
        <v>2236</v>
      </c>
      <c r="R235" s="41"/>
      <c r="S235" s="290"/>
      <c r="T235" s="291"/>
      <c r="U235" s="292">
        <v>46031</v>
      </c>
      <c r="V235" s="155">
        <v>46037</v>
      </c>
      <c r="W235" s="71" t="s">
        <v>907</v>
      </c>
      <c r="X235" s="292" t="s">
        <v>2454</v>
      </c>
      <c r="Y235" s="277">
        <v>46048</v>
      </c>
      <c r="Z235" s="293" t="s">
        <v>45</v>
      </c>
      <c r="AA235" s="282"/>
    </row>
    <row r="236" spans="1:27" ht="15" hidden="1" customHeight="1">
      <c r="A236" s="283">
        <f>ROW() - ROW(Tabla44781718202426[[#Headers],['#]])</f>
        <v>230</v>
      </c>
      <c r="B236" s="37" t="s">
        <v>9</v>
      </c>
      <c r="C236" s="4">
        <v>499</v>
      </c>
      <c r="D236" s="4">
        <v>2025</v>
      </c>
      <c r="E236" s="49" t="s">
        <v>836</v>
      </c>
      <c r="F236" s="14" t="s">
        <v>948</v>
      </c>
      <c r="G236" s="45">
        <v>1500000</v>
      </c>
      <c r="H236" s="54" t="s">
        <v>2496</v>
      </c>
      <c r="I236" s="46" t="s">
        <v>1164</v>
      </c>
      <c r="J236" s="40">
        <v>46024</v>
      </c>
      <c r="K236" s="41" t="s">
        <v>989</v>
      </c>
      <c r="L236" s="285" t="s">
        <v>2338</v>
      </c>
      <c r="M236" s="55"/>
      <c r="N236" s="52">
        <v>46024</v>
      </c>
      <c r="O236" s="41" t="s">
        <v>1448</v>
      </c>
      <c r="P236" s="48">
        <v>46024</v>
      </c>
      <c r="Q236" s="152" t="s">
        <v>2236</v>
      </c>
      <c r="R236" s="41"/>
      <c r="S236" s="290"/>
      <c r="T236" s="291"/>
      <c r="U236" s="292">
        <v>46031</v>
      </c>
      <c r="V236" s="155">
        <v>46037</v>
      </c>
      <c r="W236" s="71" t="s">
        <v>907</v>
      </c>
      <c r="X236" s="292" t="s">
        <v>2454</v>
      </c>
      <c r="Y236" s="277">
        <v>46048</v>
      </c>
      <c r="Z236" s="293" t="s">
        <v>45</v>
      </c>
      <c r="AA236" s="282"/>
    </row>
    <row r="237" spans="1:27" ht="15" hidden="1" customHeight="1">
      <c r="A237" s="283">
        <f>ROW() - ROW(Tabla44781718202426[[#Headers],['#]])</f>
        <v>231</v>
      </c>
      <c r="B237" s="37" t="s">
        <v>9</v>
      </c>
      <c r="C237" s="4">
        <v>531</v>
      </c>
      <c r="D237" s="4">
        <v>2025</v>
      </c>
      <c r="E237" s="49" t="s">
        <v>1115</v>
      </c>
      <c r="F237" s="14" t="s">
        <v>70</v>
      </c>
      <c r="G237" s="45">
        <v>7051533</v>
      </c>
      <c r="H237" s="54" t="s">
        <v>2497</v>
      </c>
      <c r="I237" s="46" t="s">
        <v>1164</v>
      </c>
      <c r="J237" s="40">
        <v>46024</v>
      </c>
      <c r="K237" s="41" t="s">
        <v>989</v>
      </c>
      <c r="L237" s="285" t="s">
        <v>2338</v>
      </c>
      <c r="M237" s="55"/>
      <c r="N237" s="52">
        <v>46024</v>
      </c>
      <c r="O237" s="41" t="s">
        <v>1448</v>
      </c>
      <c r="P237" s="48">
        <v>46024</v>
      </c>
      <c r="Q237" s="152" t="s">
        <v>2236</v>
      </c>
      <c r="R237" s="41"/>
      <c r="S237" s="290"/>
      <c r="T237" s="291"/>
      <c r="U237" s="292">
        <v>46031</v>
      </c>
      <c r="V237" s="155">
        <v>46037</v>
      </c>
      <c r="W237" s="71" t="s">
        <v>907</v>
      </c>
      <c r="X237" s="292" t="s">
        <v>2454</v>
      </c>
      <c r="Y237" s="277">
        <v>46048</v>
      </c>
      <c r="Z237" s="293" t="s">
        <v>45</v>
      </c>
      <c r="AA237" s="282"/>
    </row>
    <row r="238" spans="1:27" ht="15" hidden="1" customHeight="1">
      <c r="A238" s="283">
        <f>ROW() - ROW(Tabla44781718202426[[#Headers],['#]])</f>
        <v>232</v>
      </c>
      <c r="B238" s="37" t="s">
        <v>9</v>
      </c>
      <c r="C238" s="4">
        <v>477</v>
      </c>
      <c r="D238" s="4">
        <v>2025</v>
      </c>
      <c r="E238" s="49" t="s">
        <v>392</v>
      </c>
      <c r="F238" s="14" t="s">
        <v>70</v>
      </c>
      <c r="G238" s="45">
        <v>8000000</v>
      </c>
      <c r="H238" s="54" t="s">
        <v>2498</v>
      </c>
      <c r="I238" s="46" t="s">
        <v>1164</v>
      </c>
      <c r="J238" s="40">
        <v>46024</v>
      </c>
      <c r="K238" s="41" t="s">
        <v>989</v>
      </c>
      <c r="L238" s="285" t="s">
        <v>2338</v>
      </c>
      <c r="M238" s="55"/>
      <c r="N238" s="52">
        <v>46024</v>
      </c>
      <c r="O238" s="41" t="s">
        <v>1448</v>
      </c>
      <c r="P238" s="48">
        <v>46024</v>
      </c>
      <c r="Q238" s="152" t="s">
        <v>2236</v>
      </c>
      <c r="R238" s="41"/>
      <c r="S238" s="290"/>
      <c r="T238" s="291"/>
      <c r="U238" s="292">
        <v>46031</v>
      </c>
      <c r="V238" s="155">
        <v>46037</v>
      </c>
      <c r="W238" s="71" t="s">
        <v>907</v>
      </c>
      <c r="X238" s="292" t="s">
        <v>2454</v>
      </c>
      <c r="Y238" s="277">
        <v>46048</v>
      </c>
      <c r="Z238" s="293" t="s">
        <v>45</v>
      </c>
      <c r="AA238" s="282"/>
    </row>
    <row r="239" spans="1:27" ht="15" hidden="1" customHeight="1">
      <c r="A239" s="283">
        <f>ROW() - ROW(Tabla44781718202426[[#Headers],['#]])</f>
        <v>233</v>
      </c>
      <c r="B239" s="37" t="s">
        <v>9</v>
      </c>
      <c r="C239" s="4">
        <v>478</v>
      </c>
      <c r="D239" s="4">
        <v>2025</v>
      </c>
      <c r="E239" s="49" t="s">
        <v>868</v>
      </c>
      <c r="F239" s="14" t="s">
        <v>70</v>
      </c>
      <c r="G239" s="45">
        <v>8000000</v>
      </c>
      <c r="H239" s="54" t="s">
        <v>2298</v>
      </c>
      <c r="I239" s="46" t="s">
        <v>1164</v>
      </c>
      <c r="J239" s="40">
        <v>46024</v>
      </c>
      <c r="K239" s="41" t="s">
        <v>989</v>
      </c>
      <c r="L239" s="285" t="s">
        <v>2338</v>
      </c>
      <c r="M239" s="55"/>
      <c r="N239" s="52">
        <v>46024</v>
      </c>
      <c r="O239" s="41" t="s">
        <v>1448</v>
      </c>
      <c r="P239" s="48">
        <v>46024</v>
      </c>
      <c r="Q239" s="152" t="s">
        <v>2236</v>
      </c>
      <c r="R239" s="41"/>
      <c r="S239" s="290"/>
      <c r="T239" s="291"/>
      <c r="U239" s="292">
        <v>46031</v>
      </c>
      <c r="V239" s="155">
        <v>46037</v>
      </c>
      <c r="W239" s="71" t="s">
        <v>907</v>
      </c>
      <c r="X239" s="292" t="s">
        <v>2454</v>
      </c>
      <c r="Y239" s="277">
        <v>46048</v>
      </c>
      <c r="Z239" s="293" t="s">
        <v>45</v>
      </c>
      <c r="AA239" s="282"/>
    </row>
    <row r="240" spans="1:27" ht="15" hidden="1" customHeight="1">
      <c r="A240" s="283">
        <f>ROW() - ROW(Tabla44781718202426[[#Headers],['#]])</f>
        <v>234</v>
      </c>
      <c r="B240" s="37" t="s">
        <v>9</v>
      </c>
      <c r="C240" s="4">
        <v>108</v>
      </c>
      <c r="D240" s="4">
        <v>2025</v>
      </c>
      <c r="E240" s="49" t="s">
        <v>1910</v>
      </c>
      <c r="F240" s="14" t="s">
        <v>70</v>
      </c>
      <c r="G240" s="45">
        <v>7500000</v>
      </c>
      <c r="H240" s="54" t="s">
        <v>2499</v>
      </c>
      <c r="I240" s="46" t="s">
        <v>1164</v>
      </c>
      <c r="J240" s="40">
        <v>46024</v>
      </c>
      <c r="K240" s="41" t="s">
        <v>989</v>
      </c>
      <c r="L240" s="285" t="s">
        <v>2338</v>
      </c>
      <c r="M240" s="55"/>
      <c r="N240" s="52">
        <v>46024</v>
      </c>
      <c r="O240" s="41" t="s">
        <v>1448</v>
      </c>
      <c r="P240" s="48">
        <v>46024</v>
      </c>
      <c r="Q240" s="152" t="s">
        <v>2236</v>
      </c>
      <c r="R240" s="41"/>
      <c r="S240" s="290"/>
      <c r="T240" s="291"/>
      <c r="U240" s="292">
        <v>46031</v>
      </c>
      <c r="V240" s="155">
        <v>46037</v>
      </c>
      <c r="W240" s="71" t="s">
        <v>907</v>
      </c>
      <c r="X240" s="292" t="s">
        <v>2454</v>
      </c>
      <c r="Y240" s="277">
        <v>46048</v>
      </c>
      <c r="Z240" s="293" t="s">
        <v>45</v>
      </c>
      <c r="AA240" s="282"/>
    </row>
    <row r="241" spans="1:27" ht="15" hidden="1" customHeight="1">
      <c r="A241" s="283">
        <f>ROW() - ROW(Tabla44781718202426[[#Headers],['#]])</f>
        <v>235</v>
      </c>
      <c r="B241" s="37" t="s">
        <v>9</v>
      </c>
      <c r="C241" s="4">
        <v>259</v>
      </c>
      <c r="D241" s="4">
        <v>2025</v>
      </c>
      <c r="E241" s="49" t="s">
        <v>2500</v>
      </c>
      <c r="F241" s="14" t="s">
        <v>736</v>
      </c>
      <c r="G241" s="45">
        <v>2066667</v>
      </c>
      <c r="H241" s="54" t="s">
        <v>2501</v>
      </c>
      <c r="I241" s="46" t="s">
        <v>2502</v>
      </c>
      <c r="J241" s="40">
        <v>46024</v>
      </c>
      <c r="K241" s="41" t="s">
        <v>989</v>
      </c>
      <c r="L241" s="285" t="s">
        <v>2230</v>
      </c>
      <c r="M241" s="55"/>
      <c r="N241" s="52">
        <v>46024</v>
      </c>
      <c r="O241" s="41" t="s">
        <v>1448</v>
      </c>
      <c r="P241" s="48">
        <v>46024</v>
      </c>
      <c r="Q241" s="152" t="s">
        <v>2236</v>
      </c>
      <c r="R241" s="41"/>
      <c r="S241" s="290"/>
      <c r="T241" s="291"/>
      <c r="U241" s="292">
        <v>46031</v>
      </c>
      <c r="V241" s="155">
        <v>46037</v>
      </c>
      <c r="W241" s="71" t="s">
        <v>907</v>
      </c>
      <c r="X241" s="292" t="s">
        <v>2454</v>
      </c>
      <c r="Y241" s="277">
        <v>46048</v>
      </c>
      <c r="Z241" s="293" t="s">
        <v>45</v>
      </c>
      <c r="AA241" s="282"/>
    </row>
    <row r="242" spans="1:27" ht="15" hidden="1" customHeight="1">
      <c r="A242" s="283">
        <f>ROW() - ROW(Tabla44781718202426[[#Headers],['#]])</f>
        <v>236</v>
      </c>
      <c r="B242" s="37" t="s">
        <v>9</v>
      </c>
      <c r="C242" s="4">
        <v>504</v>
      </c>
      <c r="D242" s="4">
        <v>2025</v>
      </c>
      <c r="E242" s="49" t="s">
        <v>2503</v>
      </c>
      <c r="F242" s="14" t="s">
        <v>70</v>
      </c>
      <c r="G242" s="45">
        <v>5400000</v>
      </c>
      <c r="H242" s="54" t="s">
        <v>2504</v>
      </c>
      <c r="I242" s="46" t="s">
        <v>1073</v>
      </c>
      <c r="J242" s="40">
        <v>46024</v>
      </c>
      <c r="K242" s="41" t="s">
        <v>989</v>
      </c>
      <c r="L242" s="285" t="s">
        <v>2230</v>
      </c>
      <c r="M242" s="55"/>
      <c r="N242" s="52">
        <v>46024</v>
      </c>
      <c r="O242" s="53" t="s">
        <v>1448</v>
      </c>
      <c r="P242" s="48">
        <v>46024</v>
      </c>
      <c r="Q242" s="152" t="s">
        <v>2236</v>
      </c>
      <c r="R242" s="41"/>
      <c r="S242" s="290"/>
      <c r="T242" s="291"/>
      <c r="U242" s="292">
        <v>46031</v>
      </c>
      <c r="V242" s="155">
        <v>46037</v>
      </c>
      <c r="W242" s="71" t="s">
        <v>907</v>
      </c>
      <c r="X242" s="292" t="s">
        <v>2454</v>
      </c>
      <c r="Y242" s="277">
        <v>46048</v>
      </c>
      <c r="Z242" s="293" t="s">
        <v>45</v>
      </c>
      <c r="AA242" s="282"/>
    </row>
    <row r="243" spans="1:27" ht="15" hidden="1" customHeight="1">
      <c r="A243" s="283">
        <f>ROW() - ROW(Tabla44781718202426[[#Headers],['#]])</f>
        <v>237</v>
      </c>
      <c r="B243" s="37" t="s">
        <v>9</v>
      </c>
      <c r="C243" s="4">
        <v>483</v>
      </c>
      <c r="D243" s="4">
        <v>2025</v>
      </c>
      <c r="E243" s="49" t="s">
        <v>1128</v>
      </c>
      <c r="F243" s="14" t="s">
        <v>70</v>
      </c>
      <c r="G243" s="45">
        <v>9000000</v>
      </c>
      <c r="H243" s="54" t="s">
        <v>2505</v>
      </c>
      <c r="I243" s="46" t="s">
        <v>1164</v>
      </c>
      <c r="J243" s="40">
        <v>46024</v>
      </c>
      <c r="K243" s="41" t="s">
        <v>989</v>
      </c>
      <c r="L243" s="285" t="s">
        <v>2338</v>
      </c>
      <c r="M243" s="55"/>
      <c r="N243" s="52">
        <v>46024</v>
      </c>
      <c r="O243" s="41" t="s">
        <v>1448</v>
      </c>
      <c r="P243" s="48">
        <v>46024</v>
      </c>
      <c r="Q243" s="152" t="s">
        <v>2236</v>
      </c>
      <c r="R243" s="41"/>
      <c r="S243" s="290"/>
      <c r="T243" s="291"/>
      <c r="U243" s="292">
        <v>46031</v>
      </c>
      <c r="V243" s="155">
        <v>46037</v>
      </c>
      <c r="W243" s="71" t="s">
        <v>907</v>
      </c>
      <c r="X243" s="292" t="s">
        <v>2454</v>
      </c>
      <c r="Y243" s="277">
        <v>46048</v>
      </c>
      <c r="Z243" s="293" t="s">
        <v>45</v>
      </c>
      <c r="AA243" s="282"/>
    </row>
    <row r="244" spans="1:27" ht="15" hidden="1" customHeight="1">
      <c r="A244" s="283">
        <f>ROW() - ROW(Tabla44781718202426[[#Headers],['#]])</f>
        <v>238</v>
      </c>
      <c r="B244" s="37" t="s">
        <v>9</v>
      </c>
      <c r="C244" s="4">
        <v>79</v>
      </c>
      <c r="D244" s="4">
        <v>2025</v>
      </c>
      <c r="E244" s="49" t="s">
        <v>814</v>
      </c>
      <c r="F244" s="14" t="s">
        <v>2001</v>
      </c>
      <c r="G244" s="45">
        <v>3000000</v>
      </c>
      <c r="H244" s="54" t="s">
        <v>1896</v>
      </c>
      <c r="I244" s="46" t="s">
        <v>2352</v>
      </c>
      <c r="J244" s="40">
        <v>46027</v>
      </c>
      <c r="K244" s="41" t="s">
        <v>989</v>
      </c>
      <c r="L244" s="285" t="s">
        <v>2338</v>
      </c>
      <c r="M244" s="55"/>
      <c r="N244" s="52">
        <v>46026</v>
      </c>
      <c r="O244" s="41" t="s">
        <v>1448</v>
      </c>
      <c r="P244" s="48">
        <v>46027</v>
      </c>
      <c r="Q244" s="152" t="s">
        <v>2236</v>
      </c>
      <c r="R244" s="41"/>
      <c r="S244" s="290"/>
      <c r="T244" s="291"/>
      <c r="U244" s="292">
        <v>46031</v>
      </c>
      <c r="V244" s="155">
        <v>46037</v>
      </c>
      <c r="W244" s="71" t="s">
        <v>907</v>
      </c>
      <c r="X244" s="292" t="s">
        <v>2454</v>
      </c>
      <c r="Y244" s="277">
        <v>46048</v>
      </c>
      <c r="Z244" s="293" t="s">
        <v>45</v>
      </c>
      <c r="AA244" s="282"/>
    </row>
    <row r="245" spans="1:27" ht="15" hidden="1" customHeight="1">
      <c r="A245" s="283">
        <f>ROW() - ROW(Tabla44781718202426[[#Headers],['#]])</f>
        <v>239</v>
      </c>
      <c r="B245" s="37" t="s">
        <v>9</v>
      </c>
      <c r="C245" s="4">
        <v>499</v>
      </c>
      <c r="D245" s="4">
        <v>2025</v>
      </c>
      <c r="E245" s="49" t="s">
        <v>836</v>
      </c>
      <c r="F245" s="14" t="s">
        <v>2001</v>
      </c>
      <c r="G245" s="45">
        <v>7500000</v>
      </c>
      <c r="H245" s="54" t="s">
        <v>2506</v>
      </c>
      <c r="I245" s="46" t="s">
        <v>1164</v>
      </c>
      <c r="J245" s="40">
        <v>46027</v>
      </c>
      <c r="K245" s="41" t="s">
        <v>989</v>
      </c>
      <c r="L245" s="285" t="s">
        <v>2338</v>
      </c>
      <c r="M245" s="55"/>
      <c r="N245" s="52">
        <v>46026</v>
      </c>
      <c r="O245" s="41" t="s">
        <v>1448</v>
      </c>
      <c r="P245" s="48">
        <v>46027</v>
      </c>
      <c r="Q245" s="152" t="s">
        <v>2236</v>
      </c>
      <c r="R245" s="41"/>
      <c r="S245" s="290"/>
      <c r="T245" s="291"/>
      <c r="U245" s="292">
        <v>46031</v>
      </c>
      <c r="V245" s="155">
        <v>46037</v>
      </c>
      <c r="W245" s="71" t="s">
        <v>907</v>
      </c>
      <c r="X245" s="292" t="s">
        <v>2454</v>
      </c>
      <c r="Y245" s="277">
        <v>46048</v>
      </c>
      <c r="Z245" s="293" t="s">
        <v>45</v>
      </c>
      <c r="AA245" s="282"/>
    </row>
    <row r="246" spans="1:27" ht="15" hidden="1" customHeight="1">
      <c r="A246" s="283">
        <f>ROW() - ROW(Tabla44781718202426[[#Headers],['#]])</f>
        <v>240</v>
      </c>
      <c r="B246" s="37" t="s">
        <v>9</v>
      </c>
      <c r="C246" s="4">
        <v>507</v>
      </c>
      <c r="D246" s="4">
        <v>2025</v>
      </c>
      <c r="E246" s="49" t="s">
        <v>839</v>
      </c>
      <c r="F246" s="14" t="s">
        <v>2001</v>
      </c>
      <c r="G246" s="45">
        <v>5800000</v>
      </c>
      <c r="H246" s="54" t="s">
        <v>2507</v>
      </c>
      <c r="I246" s="46" t="s">
        <v>1164</v>
      </c>
      <c r="J246" s="40">
        <v>46027</v>
      </c>
      <c r="K246" s="41" t="s">
        <v>989</v>
      </c>
      <c r="L246" s="285" t="s">
        <v>2338</v>
      </c>
      <c r="M246" s="55"/>
      <c r="N246" s="52">
        <v>46026</v>
      </c>
      <c r="O246" s="41" t="s">
        <v>1448</v>
      </c>
      <c r="P246" s="48">
        <v>46027</v>
      </c>
      <c r="Q246" s="152" t="s">
        <v>2236</v>
      </c>
      <c r="R246" s="41"/>
      <c r="S246" s="290"/>
      <c r="T246" s="291"/>
      <c r="U246" s="292">
        <v>46031</v>
      </c>
      <c r="V246" s="155">
        <v>46037</v>
      </c>
      <c r="W246" s="71" t="s">
        <v>907</v>
      </c>
      <c r="X246" s="292" t="s">
        <v>2454</v>
      </c>
      <c r="Y246" s="277">
        <v>46048</v>
      </c>
      <c r="Z246" s="293" t="s">
        <v>45</v>
      </c>
      <c r="AA246" s="282"/>
    </row>
    <row r="247" spans="1:27" ht="15" hidden="1" customHeight="1">
      <c r="A247" s="283">
        <f>ROW() - ROW(Tabla44781718202426[[#Headers],['#]])</f>
        <v>241</v>
      </c>
      <c r="B247" s="37" t="s">
        <v>9</v>
      </c>
      <c r="C247" s="4">
        <v>506</v>
      </c>
      <c r="D247" s="4">
        <v>2025</v>
      </c>
      <c r="E247" s="49" t="s">
        <v>2508</v>
      </c>
      <c r="F247" s="14" t="s">
        <v>2001</v>
      </c>
      <c r="G247" s="45">
        <v>7000000</v>
      </c>
      <c r="H247" s="54" t="s">
        <v>2509</v>
      </c>
      <c r="I247" s="46" t="s">
        <v>1164</v>
      </c>
      <c r="J247" s="40">
        <v>46027</v>
      </c>
      <c r="K247" s="41" t="s">
        <v>989</v>
      </c>
      <c r="L247" s="285" t="s">
        <v>2338</v>
      </c>
      <c r="M247" s="55"/>
      <c r="N247" s="52">
        <v>46026</v>
      </c>
      <c r="O247" s="41" t="s">
        <v>1448</v>
      </c>
      <c r="P247" s="48">
        <v>46027</v>
      </c>
      <c r="Q247" s="152" t="s">
        <v>2236</v>
      </c>
      <c r="R247" s="41"/>
      <c r="S247" s="290"/>
      <c r="T247" s="291"/>
      <c r="U247" s="292">
        <v>46031</v>
      </c>
      <c r="V247" s="155">
        <v>46037</v>
      </c>
      <c r="W247" s="71" t="s">
        <v>907</v>
      </c>
      <c r="X247" s="292" t="s">
        <v>2454</v>
      </c>
      <c r="Y247" s="277">
        <v>46048</v>
      </c>
      <c r="Z247" s="293" t="s">
        <v>45</v>
      </c>
      <c r="AA247" s="282"/>
    </row>
    <row r="248" spans="1:27" ht="15" hidden="1" customHeight="1">
      <c r="A248" s="283">
        <f>ROW() - ROW(Tabla44781718202426[[#Headers],['#]])</f>
        <v>242</v>
      </c>
      <c r="B248" s="37" t="s">
        <v>9</v>
      </c>
      <c r="C248" s="4">
        <v>7</v>
      </c>
      <c r="D248" s="4">
        <v>2025</v>
      </c>
      <c r="E248" s="49" t="s">
        <v>1917</v>
      </c>
      <c r="F248" s="14" t="s">
        <v>873</v>
      </c>
      <c r="G248" s="45">
        <v>8500000</v>
      </c>
      <c r="H248" s="54" t="s">
        <v>2510</v>
      </c>
      <c r="I248" s="46" t="s">
        <v>1962</v>
      </c>
      <c r="J248" s="40">
        <v>46027</v>
      </c>
      <c r="K248" s="41" t="s">
        <v>989</v>
      </c>
      <c r="L248" s="20" t="s">
        <v>1170</v>
      </c>
      <c r="M248" s="55"/>
      <c r="N248" s="52">
        <v>46026</v>
      </c>
      <c r="O248" s="41" t="s">
        <v>1448</v>
      </c>
      <c r="P248" s="48">
        <v>46027</v>
      </c>
      <c r="Q248" s="152" t="s">
        <v>2236</v>
      </c>
      <c r="R248" s="41"/>
      <c r="S248" s="290"/>
      <c r="T248" s="291"/>
      <c r="U248" s="292">
        <v>46031</v>
      </c>
      <c r="V248" s="155">
        <v>46037</v>
      </c>
      <c r="W248" s="71" t="s">
        <v>907</v>
      </c>
      <c r="X248" s="292" t="s">
        <v>2454</v>
      </c>
      <c r="Y248" s="277">
        <v>46048</v>
      </c>
      <c r="Z248" s="293" t="s">
        <v>45</v>
      </c>
      <c r="AA248" s="282"/>
    </row>
    <row r="249" spans="1:27" ht="15" hidden="1" customHeight="1">
      <c r="A249" s="283">
        <f>ROW() - ROW(Tabla44781718202426[[#Headers],['#]])</f>
        <v>243</v>
      </c>
      <c r="B249" s="37" t="s">
        <v>9</v>
      </c>
      <c r="C249" s="4">
        <v>141</v>
      </c>
      <c r="D249" s="4">
        <v>2025</v>
      </c>
      <c r="E249" s="49" t="s">
        <v>2511</v>
      </c>
      <c r="F249" s="14" t="s">
        <v>736</v>
      </c>
      <c r="G249" s="45">
        <v>7000000</v>
      </c>
      <c r="H249" s="54" t="s">
        <v>2512</v>
      </c>
      <c r="I249" s="46" t="s">
        <v>2513</v>
      </c>
      <c r="J249" s="40">
        <v>46027</v>
      </c>
      <c r="K249" s="41" t="s">
        <v>989</v>
      </c>
      <c r="L249" s="20" t="s">
        <v>1170</v>
      </c>
      <c r="M249" s="55"/>
      <c r="N249" s="52">
        <v>46026</v>
      </c>
      <c r="O249" s="41" t="s">
        <v>1448</v>
      </c>
      <c r="P249" s="48">
        <v>46027</v>
      </c>
      <c r="Q249" s="152" t="s">
        <v>2236</v>
      </c>
      <c r="R249" s="41"/>
      <c r="S249" s="290"/>
      <c r="T249" s="291"/>
      <c r="U249" s="292">
        <v>46031</v>
      </c>
      <c r="V249" s="155">
        <v>46037</v>
      </c>
      <c r="W249" s="71" t="s">
        <v>907</v>
      </c>
      <c r="X249" s="292" t="s">
        <v>2454</v>
      </c>
      <c r="Y249" s="277">
        <v>46048</v>
      </c>
      <c r="Z249" s="293" t="s">
        <v>45</v>
      </c>
      <c r="AA249" s="282"/>
    </row>
    <row r="250" spans="1:27" ht="15" hidden="1" customHeight="1">
      <c r="A250" s="283">
        <f>ROW() - ROW(Tabla44781718202426[[#Headers],['#]])</f>
        <v>244</v>
      </c>
      <c r="B250" s="37" t="s">
        <v>9</v>
      </c>
      <c r="C250" s="4">
        <v>124</v>
      </c>
      <c r="D250" s="4">
        <v>2025</v>
      </c>
      <c r="E250" s="49" t="s">
        <v>844</v>
      </c>
      <c r="F250" s="14" t="s">
        <v>2514</v>
      </c>
      <c r="G250" s="45">
        <v>7000000</v>
      </c>
      <c r="H250" s="54" t="s">
        <v>2484</v>
      </c>
      <c r="I250" s="46" t="s">
        <v>2466</v>
      </c>
      <c r="J250" s="40">
        <v>46027</v>
      </c>
      <c r="K250" s="41" t="s">
        <v>989</v>
      </c>
      <c r="L250" s="285" t="s">
        <v>2271</v>
      </c>
      <c r="M250" s="55"/>
      <c r="N250" s="52">
        <v>46026</v>
      </c>
      <c r="O250" s="41" t="s">
        <v>1448</v>
      </c>
      <c r="P250" s="48">
        <v>46027</v>
      </c>
      <c r="Q250" s="152" t="s">
        <v>2236</v>
      </c>
      <c r="R250" s="41"/>
      <c r="S250" s="290"/>
      <c r="T250" s="291"/>
      <c r="U250" s="292">
        <v>46031</v>
      </c>
      <c r="V250" s="155">
        <v>46037</v>
      </c>
      <c r="W250" s="71" t="s">
        <v>907</v>
      </c>
      <c r="X250" s="292" t="s">
        <v>2454</v>
      </c>
      <c r="Y250" s="277">
        <v>46048</v>
      </c>
      <c r="Z250" s="293" t="s">
        <v>45</v>
      </c>
      <c r="AA250" s="282"/>
    </row>
    <row r="251" spans="1:27" ht="15" hidden="1" customHeight="1">
      <c r="A251" s="283">
        <f>ROW() - ROW(Tabla44781718202426[[#Headers],['#]])</f>
        <v>245</v>
      </c>
      <c r="B251" s="37" t="s">
        <v>9</v>
      </c>
      <c r="C251" s="4">
        <v>358</v>
      </c>
      <c r="D251" s="4">
        <v>2025</v>
      </c>
      <c r="E251" s="49" t="s">
        <v>2515</v>
      </c>
      <c r="F251" s="14" t="s">
        <v>2514</v>
      </c>
      <c r="G251" s="45">
        <v>4300000</v>
      </c>
      <c r="H251" s="54" t="s">
        <v>1282</v>
      </c>
      <c r="I251" s="46" t="s">
        <v>2466</v>
      </c>
      <c r="J251" s="40">
        <v>46027</v>
      </c>
      <c r="K251" s="41" t="s">
        <v>989</v>
      </c>
      <c r="L251" s="285" t="s">
        <v>2271</v>
      </c>
      <c r="M251" s="55"/>
      <c r="N251" s="52">
        <v>46026</v>
      </c>
      <c r="O251" s="41" t="s">
        <v>1448</v>
      </c>
      <c r="P251" s="48">
        <v>46027</v>
      </c>
      <c r="Q251" s="152" t="s">
        <v>2236</v>
      </c>
      <c r="R251" s="41"/>
      <c r="S251" s="290"/>
      <c r="T251" s="291"/>
      <c r="U251" s="292">
        <v>46031</v>
      </c>
      <c r="V251" s="155">
        <v>46037</v>
      </c>
      <c r="W251" s="71" t="s">
        <v>907</v>
      </c>
      <c r="X251" s="292" t="s">
        <v>2454</v>
      </c>
      <c r="Y251" s="277">
        <v>46048</v>
      </c>
      <c r="Z251" s="293" t="s">
        <v>45</v>
      </c>
      <c r="AA251" s="282"/>
    </row>
    <row r="252" spans="1:27" ht="15" hidden="1" customHeight="1">
      <c r="A252" s="283">
        <f>ROW() - ROW(Tabla44781718202426[[#Headers],['#]])</f>
        <v>246</v>
      </c>
      <c r="B252" s="37" t="s">
        <v>9</v>
      </c>
      <c r="C252" s="4">
        <v>50</v>
      </c>
      <c r="D252" s="4">
        <v>2025</v>
      </c>
      <c r="E252" s="49" t="s">
        <v>958</v>
      </c>
      <c r="F252" s="14" t="s">
        <v>70</v>
      </c>
      <c r="G252" s="45">
        <v>8000000</v>
      </c>
      <c r="H252" s="54" t="s">
        <v>2275</v>
      </c>
      <c r="I252" s="46" t="s">
        <v>2516</v>
      </c>
      <c r="J252" s="40">
        <v>46027</v>
      </c>
      <c r="K252" s="41" t="s">
        <v>989</v>
      </c>
      <c r="L252" s="285" t="s">
        <v>2271</v>
      </c>
      <c r="M252" s="55"/>
      <c r="N252" s="52">
        <v>46026</v>
      </c>
      <c r="O252" s="41" t="s">
        <v>1448</v>
      </c>
      <c r="P252" s="48">
        <v>46027</v>
      </c>
      <c r="Q252" s="152" t="s">
        <v>2236</v>
      </c>
      <c r="R252" s="41"/>
      <c r="S252" s="290"/>
      <c r="T252" s="291"/>
      <c r="U252" s="292">
        <v>46031</v>
      </c>
      <c r="V252" s="155">
        <v>46037</v>
      </c>
      <c r="W252" s="71" t="s">
        <v>907</v>
      </c>
      <c r="X252" s="292" t="s">
        <v>2454</v>
      </c>
      <c r="Y252" s="277">
        <v>46048</v>
      </c>
      <c r="Z252" s="293" t="s">
        <v>45</v>
      </c>
      <c r="AA252" s="282"/>
    </row>
    <row r="253" spans="1:27" ht="15" hidden="1" customHeight="1">
      <c r="A253" s="283">
        <f>ROW() - ROW(Tabla44781718202426[[#Headers],['#]])</f>
        <v>247</v>
      </c>
      <c r="B253" s="37" t="s">
        <v>9</v>
      </c>
      <c r="C253" s="4">
        <v>305</v>
      </c>
      <c r="D253" s="4">
        <v>2025</v>
      </c>
      <c r="E253" s="49" t="s">
        <v>2517</v>
      </c>
      <c r="F253" s="14" t="s">
        <v>70</v>
      </c>
      <c r="G253" s="45">
        <v>6000000</v>
      </c>
      <c r="H253" s="54" t="s">
        <v>1282</v>
      </c>
      <c r="I253" s="46" t="s">
        <v>2125</v>
      </c>
      <c r="J253" s="40">
        <v>46027</v>
      </c>
      <c r="K253" s="41" t="s">
        <v>989</v>
      </c>
      <c r="L253" s="285" t="s">
        <v>2271</v>
      </c>
      <c r="M253" s="55"/>
      <c r="N253" s="52">
        <v>46026</v>
      </c>
      <c r="O253" s="41" t="s">
        <v>1448</v>
      </c>
      <c r="P253" s="48">
        <v>46027</v>
      </c>
      <c r="Q253" s="152" t="s">
        <v>2236</v>
      </c>
      <c r="R253" s="41"/>
      <c r="S253" s="290"/>
      <c r="T253" s="291"/>
      <c r="U253" s="292">
        <v>46031</v>
      </c>
      <c r="V253" s="155">
        <v>46037</v>
      </c>
      <c r="W253" s="71" t="s">
        <v>907</v>
      </c>
      <c r="X253" s="292" t="s">
        <v>2454</v>
      </c>
      <c r="Y253" s="277">
        <v>46048</v>
      </c>
      <c r="Z253" s="293" t="s">
        <v>45</v>
      </c>
      <c r="AA253" s="282"/>
    </row>
    <row r="254" spans="1:27" ht="15" hidden="1" customHeight="1">
      <c r="A254" s="283">
        <f>ROW() - ROW(Tabla44781718202426[[#Headers],['#]])</f>
        <v>248</v>
      </c>
      <c r="B254" s="37" t="s">
        <v>9</v>
      </c>
      <c r="C254" s="4">
        <v>46</v>
      </c>
      <c r="D254" s="4">
        <v>2025</v>
      </c>
      <c r="E254" s="49" t="s">
        <v>2518</v>
      </c>
      <c r="F254" s="14" t="s">
        <v>70</v>
      </c>
      <c r="G254" s="45">
        <v>6000000</v>
      </c>
      <c r="H254" s="54" t="s">
        <v>2519</v>
      </c>
      <c r="I254" s="46" t="s">
        <v>2520</v>
      </c>
      <c r="J254" s="40">
        <v>46027</v>
      </c>
      <c r="K254" s="41" t="s">
        <v>989</v>
      </c>
      <c r="L254" s="285" t="s">
        <v>2271</v>
      </c>
      <c r="M254" s="55"/>
      <c r="N254" s="52">
        <v>46026</v>
      </c>
      <c r="O254" s="41" t="s">
        <v>1448</v>
      </c>
      <c r="P254" s="48">
        <v>46027</v>
      </c>
      <c r="Q254" s="152" t="s">
        <v>2236</v>
      </c>
      <c r="R254" s="41"/>
      <c r="S254" s="290"/>
      <c r="T254" s="291"/>
      <c r="U254" s="292">
        <v>46031</v>
      </c>
      <c r="V254" s="155">
        <v>46037</v>
      </c>
      <c r="W254" s="71" t="s">
        <v>907</v>
      </c>
      <c r="X254" s="292" t="s">
        <v>2454</v>
      </c>
      <c r="Y254" s="277">
        <v>46048</v>
      </c>
      <c r="Z254" s="293" t="s">
        <v>45</v>
      </c>
      <c r="AA254" s="282"/>
    </row>
    <row r="255" spans="1:27" ht="15" hidden="1" customHeight="1">
      <c r="A255" s="283">
        <f>ROW() - ROW(Tabla44781718202426[[#Headers],['#]])</f>
        <v>249</v>
      </c>
      <c r="B255" s="37" t="s">
        <v>9</v>
      </c>
      <c r="C255" s="4">
        <v>45</v>
      </c>
      <c r="D255" s="4">
        <v>2025</v>
      </c>
      <c r="E255" s="49" t="s">
        <v>1019</v>
      </c>
      <c r="F255" s="14" t="s">
        <v>70</v>
      </c>
      <c r="G255" s="45">
        <v>6000000</v>
      </c>
      <c r="H255" s="54" t="s">
        <v>2521</v>
      </c>
      <c r="I255" s="46" t="s">
        <v>2520</v>
      </c>
      <c r="J255" s="40">
        <v>46027</v>
      </c>
      <c r="K255" s="41" t="s">
        <v>989</v>
      </c>
      <c r="L255" s="285" t="s">
        <v>2271</v>
      </c>
      <c r="M255" s="55"/>
      <c r="N255" s="52">
        <v>46026</v>
      </c>
      <c r="O255" s="41" t="s">
        <v>1448</v>
      </c>
      <c r="P255" s="48">
        <v>46027</v>
      </c>
      <c r="Q255" s="152" t="s">
        <v>2236</v>
      </c>
      <c r="R255" s="41"/>
      <c r="S255" s="290"/>
      <c r="T255" s="291"/>
      <c r="U255" s="292">
        <v>46031</v>
      </c>
      <c r="V255" s="155">
        <v>46037</v>
      </c>
      <c r="W255" s="71" t="s">
        <v>907</v>
      </c>
      <c r="X255" s="292" t="s">
        <v>2454</v>
      </c>
      <c r="Y255" s="277">
        <v>46048</v>
      </c>
      <c r="Z255" s="293" t="s">
        <v>45</v>
      </c>
      <c r="AA255" s="282"/>
    </row>
    <row r="256" spans="1:27" ht="15" hidden="1" customHeight="1">
      <c r="A256" s="283">
        <f>ROW() - ROW(Tabla44781718202426[[#Headers],['#]])</f>
        <v>250</v>
      </c>
      <c r="B256" s="37" t="s">
        <v>9</v>
      </c>
      <c r="C256" s="4">
        <v>33</v>
      </c>
      <c r="D256" s="4">
        <v>2025</v>
      </c>
      <c r="E256" s="49" t="s">
        <v>140</v>
      </c>
      <c r="F256" s="14" t="s">
        <v>873</v>
      </c>
      <c r="G256" s="45">
        <v>7500000</v>
      </c>
      <c r="H256" s="54" t="s">
        <v>2522</v>
      </c>
      <c r="I256" s="46" t="s">
        <v>892</v>
      </c>
      <c r="J256" s="40">
        <v>46026</v>
      </c>
      <c r="K256" s="41" t="s">
        <v>2523</v>
      </c>
      <c r="L256" s="20" t="s">
        <v>2281</v>
      </c>
      <c r="M256" s="55"/>
      <c r="N256" s="52">
        <v>46026</v>
      </c>
      <c r="O256" s="41" t="s">
        <v>1448</v>
      </c>
      <c r="P256" s="48">
        <v>46027</v>
      </c>
      <c r="Q256" s="152" t="s">
        <v>2236</v>
      </c>
      <c r="R256" s="41"/>
      <c r="S256" s="290"/>
      <c r="T256" s="291"/>
      <c r="U256" s="292">
        <v>46031</v>
      </c>
      <c r="V256" s="155">
        <v>46037</v>
      </c>
      <c r="W256" s="71" t="s">
        <v>907</v>
      </c>
      <c r="X256" s="292" t="s">
        <v>2454</v>
      </c>
      <c r="Y256" s="277">
        <v>46048</v>
      </c>
      <c r="Z256" s="293" t="s">
        <v>45</v>
      </c>
      <c r="AA256" s="282"/>
    </row>
    <row r="257" spans="1:27" ht="15" hidden="1" customHeight="1">
      <c r="A257" s="283">
        <f>ROW() - ROW(Tabla44781718202426[[#Headers],['#]])</f>
        <v>251</v>
      </c>
      <c r="B257" s="37" t="s">
        <v>9</v>
      </c>
      <c r="C257" s="4">
        <v>10</v>
      </c>
      <c r="D257" s="4">
        <v>2025</v>
      </c>
      <c r="E257" s="49" t="s">
        <v>1186</v>
      </c>
      <c r="F257" s="14" t="s">
        <v>550</v>
      </c>
      <c r="G257" s="45">
        <v>6000000</v>
      </c>
      <c r="H257" s="54" t="s">
        <v>2349</v>
      </c>
      <c r="I257" s="46" t="s">
        <v>892</v>
      </c>
      <c r="J257" s="40">
        <v>46026</v>
      </c>
      <c r="K257" s="41" t="s">
        <v>2523</v>
      </c>
      <c r="L257" s="20" t="s">
        <v>2281</v>
      </c>
      <c r="M257" s="55"/>
      <c r="N257" s="52">
        <v>46026</v>
      </c>
      <c r="O257" s="41" t="s">
        <v>1448</v>
      </c>
      <c r="P257" s="48">
        <v>46027</v>
      </c>
      <c r="Q257" s="152" t="s">
        <v>2236</v>
      </c>
      <c r="R257" s="41"/>
      <c r="S257" s="290"/>
      <c r="T257" s="291"/>
      <c r="U257" s="292">
        <v>46031</v>
      </c>
      <c r="V257" s="155">
        <v>46037</v>
      </c>
      <c r="W257" s="71" t="s">
        <v>907</v>
      </c>
      <c r="X257" s="292" t="s">
        <v>2454</v>
      </c>
      <c r="Y257" s="277">
        <v>46048</v>
      </c>
      <c r="Z257" s="293" t="s">
        <v>45</v>
      </c>
      <c r="AA257" s="282"/>
    </row>
    <row r="258" spans="1:27" ht="15" hidden="1" customHeight="1">
      <c r="A258" s="283">
        <f>ROW() - ROW(Tabla44781718202426[[#Headers],['#]])</f>
        <v>252</v>
      </c>
      <c r="B258" s="37" t="s">
        <v>9</v>
      </c>
      <c r="C258" s="4">
        <v>515</v>
      </c>
      <c r="D258" s="4">
        <v>2025</v>
      </c>
      <c r="E258" s="49" t="s">
        <v>1898</v>
      </c>
      <c r="F258" s="14" t="s">
        <v>550</v>
      </c>
      <c r="G258" s="45">
        <v>6750000</v>
      </c>
      <c r="H258" s="54" t="s">
        <v>2524</v>
      </c>
      <c r="I258" s="46" t="s">
        <v>892</v>
      </c>
      <c r="J258" s="40">
        <v>46026</v>
      </c>
      <c r="K258" s="41" t="s">
        <v>2523</v>
      </c>
      <c r="L258" s="20" t="s">
        <v>2281</v>
      </c>
      <c r="M258" s="55"/>
      <c r="N258" s="52">
        <v>46026</v>
      </c>
      <c r="O258" s="41" t="s">
        <v>1448</v>
      </c>
      <c r="P258" s="48">
        <v>46027</v>
      </c>
      <c r="Q258" s="152" t="s">
        <v>2236</v>
      </c>
      <c r="R258" s="41"/>
      <c r="S258" s="290"/>
      <c r="T258" s="291"/>
      <c r="U258" s="292">
        <v>46031</v>
      </c>
      <c r="V258" s="155">
        <v>46037</v>
      </c>
      <c r="W258" s="71" t="s">
        <v>907</v>
      </c>
      <c r="X258" s="292" t="s">
        <v>2454</v>
      </c>
      <c r="Y258" s="277">
        <v>46048</v>
      </c>
      <c r="Z258" s="293" t="s">
        <v>45</v>
      </c>
      <c r="AA258" s="282"/>
    </row>
    <row r="259" spans="1:27" ht="15" hidden="1" customHeight="1">
      <c r="A259" s="283">
        <f>ROW() - ROW(Tabla44781718202426[[#Headers],['#]])</f>
        <v>253</v>
      </c>
      <c r="B259" s="37" t="s">
        <v>9</v>
      </c>
      <c r="C259" s="4">
        <v>518</v>
      </c>
      <c r="D259" s="4">
        <v>2025</v>
      </c>
      <c r="E259" s="49" t="s">
        <v>534</v>
      </c>
      <c r="F259" s="14" t="s">
        <v>550</v>
      </c>
      <c r="G259" s="45">
        <v>5000000</v>
      </c>
      <c r="H259" s="54" t="s">
        <v>2525</v>
      </c>
      <c r="I259" s="46" t="s">
        <v>892</v>
      </c>
      <c r="J259" s="40">
        <v>46026</v>
      </c>
      <c r="K259" s="41" t="s">
        <v>2523</v>
      </c>
      <c r="L259" s="20" t="s">
        <v>2281</v>
      </c>
      <c r="M259" s="55"/>
      <c r="N259" s="52">
        <v>46026</v>
      </c>
      <c r="O259" s="41" t="s">
        <v>1448</v>
      </c>
      <c r="P259" s="48">
        <v>46027</v>
      </c>
      <c r="Q259" s="152" t="s">
        <v>2236</v>
      </c>
      <c r="R259" s="41"/>
      <c r="S259" s="290"/>
      <c r="T259" s="291"/>
      <c r="U259" s="292">
        <v>46031</v>
      </c>
      <c r="V259" s="155">
        <v>46037</v>
      </c>
      <c r="W259" s="71" t="s">
        <v>907</v>
      </c>
      <c r="X259" s="292" t="s">
        <v>2454</v>
      </c>
      <c r="Y259" s="277">
        <v>46048</v>
      </c>
      <c r="Z259" s="293" t="s">
        <v>45</v>
      </c>
      <c r="AA259" s="282"/>
    </row>
    <row r="260" spans="1:27" ht="15" hidden="1" customHeight="1">
      <c r="A260" s="283">
        <f>ROW() - ROW(Tabla44781718202426[[#Headers],['#]])</f>
        <v>254</v>
      </c>
      <c r="B260" s="37" t="s">
        <v>9</v>
      </c>
      <c r="C260" s="283">
        <v>486</v>
      </c>
      <c r="D260" s="283">
        <v>2025</v>
      </c>
      <c r="E260" s="284" t="s">
        <v>2526</v>
      </c>
      <c r="F260" s="14" t="s">
        <v>550</v>
      </c>
      <c r="G260" s="45">
        <v>5000000</v>
      </c>
      <c r="H260" s="54" t="s">
        <v>2527</v>
      </c>
      <c r="I260" s="46" t="s">
        <v>385</v>
      </c>
      <c r="J260" s="40">
        <v>46026</v>
      </c>
      <c r="K260" s="41" t="s">
        <v>2523</v>
      </c>
      <c r="L260" s="20" t="s">
        <v>2281</v>
      </c>
      <c r="M260" s="55"/>
      <c r="N260" s="52">
        <v>46026</v>
      </c>
      <c r="O260" s="41" t="s">
        <v>1448</v>
      </c>
      <c r="P260" s="48">
        <v>46027</v>
      </c>
      <c r="Q260" s="152" t="s">
        <v>2236</v>
      </c>
      <c r="R260" s="41"/>
      <c r="S260" s="290"/>
      <c r="T260" s="291"/>
      <c r="U260" s="292">
        <v>46031</v>
      </c>
      <c r="V260" s="155">
        <v>46037</v>
      </c>
      <c r="W260" s="71" t="s">
        <v>907</v>
      </c>
      <c r="X260" s="292" t="s">
        <v>2454</v>
      </c>
      <c r="Y260" s="277">
        <v>46048</v>
      </c>
      <c r="Z260" s="293" t="s">
        <v>45</v>
      </c>
      <c r="AA260" s="282"/>
    </row>
    <row r="261" spans="1:27" ht="15" hidden="1" customHeight="1">
      <c r="A261" s="283">
        <f>ROW() - ROW(Tabla44781718202426[[#Headers],['#]])</f>
        <v>255</v>
      </c>
      <c r="B261" s="37" t="s">
        <v>9</v>
      </c>
      <c r="C261" s="283">
        <v>120</v>
      </c>
      <c r="D261" s="283">
        <v>2025</v>
      </c>
      <c r="E261" s="284" t="s">
        <v>2528</v>
      </c>
      <c r="F261" s="286" t="s">
        <v>873</v>
      </c>
      <c r="G261" s="45">
        <v>8500000</v>
      </c>
      <c r="H261" s="54" t="s">
        <v>2529</v>
      </c>
      <c r="I261" s="46" t="s">
        <v>892</v>
      </c>
      <c r="J261" s="40">
        <v>46027</v>
      </c>
      <c r="K261" s="41" t="s">
        <v>2523</v>
      </c>
      <c r="L261" s="20" t="s">
        <v>2281</v>
      </c>
      <c r="M261" s="55"/>
      <c r="N261" s="48">
        <v>46027</v>
      </c>
      <c r="O261" s="41" t="s">
        <v>1448</v>
      </c>
      <c r="P261" s="48">
        <v>46027</v>
      </c>
      <c r="Q261" s="152" t="s">
        <v>2236</v>
      </c>
      <c r="R261" s="41"/>
      <c r="S261" s="290"/>
      <c r="T261" s="291"/>
      <c r="U261" s="292">
        <v>46031</v>
      </c>
      <c r="V261" s="155">
        <v>46037</v>
      </c>
      <c r="W261" s="71" t="s">
        <v>907</v>
      </c>
      <c r="X261" s="292" t="s">
        <v>2454</v>
      </c>
      <c r="Y261" s="277">
        <v>46049</v>
      </c>
      <c r="Z261" s="293" t="s">
        <v>45</v>
      </c>
      <c r="AA261" s="282"/>
    </row>
    <row r="262" spans="1:27" ht="15" hidden="1" customHeight="1">
      <c r="A262" s="283">
        <f>ROW() - ROW(Tabla44781718202426[[#Headers],['#]])</f>
        <v>256</v>
      </c>
      <c r="B262" s="37" t="s">
        <v>9</v>
      </c>
      <c r="C262" s="283">
        <v>300</v>
      </c>
      <c r="D262" s="283">
        <v>2025</v>
      </c>
      <c r="E262" s="284" t="s">
        <v>2530</v>
      </c>
      <c r="F262" s="286" t="s">
        <v>873</v>
      </c>
      <c r="G262" s="45">
        <v>7500000</v>
      </c>
      <c r="H262" s="54" t="s">
        <v>2531</v>
      </c>
      <c r="I262" s="46" t="s">
        <v>1073</v>
      </c>
      <c r="J262" s="40">
        <v>46027</v>
      </c>
      <c r="K262" s="41" t="s">
        <v>2523</v>
      </c>
      <c r="L262" s="285" t="s">
        <v>2230</v>
      </c>
      <c r="M262" s="55"/>
      <c r="N262" s="48">
        <v>46027</v>
      </c>
      <c r="O262" s="53" t="s">
        <v>1448</v>
      </c>
      <c r="P262" s="48">
        <v>46027</v>
      </c>
      <c r="Q262" s="152" t="s">
        <v>2236</v>
      </c>
      <c r="R262" s="41"/>
      <c r="S262" s="290"/>
      <c r="T262" s="291"/>
      <c r="U262" s="292">
        <v>46031</v>
      </c>
      <c r="V262" s="155">
        <v>46037</v>
      </c>
      <c r="W262" s="71" t="s">
        <v>907</v>
      </c>
      <c r="X262" s="292" t="s">
        <v>2454</v>
      </c>
      <c r="Y262" s="277">
        <v>46048</v>
      </c>
      <c r="Z262" s="293" t="s">
        <v>45</v>
      </c>
      <c r="AA262" s="282"/>
    </row>
    <row r="263" spans="1:27" ht="15" hidden="1" customHeight="1">
      <c r="A263" s="283">
        <f>ROW() - ROW(Tabla44781718202426[[#Headers],['#]])</f>
        <v>257</v>
      </c>
      <c r="B263" s="37" t="s">
        <v>9</v>
      </c>
      <c r="C263" s="283">
        <v>205</v>
      </c>
      <c r="D263" s="283">
        <v>2025</v>
      </c>
      <c r="E263" s="284" t="s">
        <v>2532</v>
      </c>
      <c r="F263" s="286" t="s">
        <v>873</v>
      </c>
      <c r="G263" s="45">
        <v>6000000</v>
      </c>
      <c r="H263" s="54" t="s">
        <v>2533</v>
      </c>
      <c r="I263" s="46" t="s">
        <v>892</v>
      </c>
      <c r="J263" s="40">
        <v>46027</v>
      </c>
      <c r="K263" s="41" t="s">
        <v>2523</v>
      </c>
      <c r="L263" s="20" t="s">
        <v>2281</v>
      </c>
      <c r="M263" s="55"/>
      <c r="N263" s="48">
        <v>46027</v>
      </c>
      <c r="O263" s="41" t="s">
        <v>1448</v>
      </c>
      <c r="P263" s="48">
        <v>46027</v>
      </c>
      <c r="Q263" s="152" t="s">
        <v>2236</v>
      </c>
      <c r="R263" s="41"/>
      <c r="S263" s="290"/>
      <c r="T263" s="291"/>
      <c r="U263" s="292">
        <v>46031</v>
      </c>
      <c r="V263" s="155">
        <v>46037</v>
      </c>
      <c r="W263" s="71" t="s">
        <v>907</v>
      </c>
      <c r="X263" s="292" t="s">
        <v>2454</v>
      </c>
      <c r="Y263" s="279">
        <v>46048</v>
      </c>
      <c r="Z263" s="293" t="s">
        <v>45</v>
      </c>
      <c r="AA263" s="282"/>
    </row>
    <row r="264" spans="1:27" ht="15" hidden="1" customHeight="1">
      <c r="A264" s="283">
        <f>ROW() - ROW(Tabla44781718202426[[#Headers],['#]])</f>
        <v>258</v>
      </c>
      <c r="B264" s="37" t="s">
        <v>9</v>
      </c>
      <c r="C264" s="283">
        <v>517</v>
      </c>
      <c r="D264" s="283">
        <v>2025</v>
      </c>
      <c r="E264" s="284" t="s">
        <v>931</v>
      </c>
      <c r="F264" s="14" t="s">
        <v>550</v>
      </c>
      <c r="G264" s="45">
        <v>6250000</v>
      </c>
      <c r="H264" s="54" t="s">
        <v>2534</v>
      </c>
      <c r="I264" s="46" t="s">
        <v>892</v>
      </c>
      <c r="J264" s="40">
        <v>46027</v>
      </c>
      <c r="K264" s="41" t="s">
        <v>2523</v>
      </c>
      <c r="L264" s="20" t="s">
        <v>2281</v>
      </c>
      <c r="M264" s="55"/>
      <c r="N264" s="52">
        <v>46027</v>
      </c>
      <c r="O264" s="41" t="s">
        <v>42</v>
      </c>
      <c r="P264" s="48">
        <v>46027</v>
      </c>
      <c r="Q264" s="41" t="s">
        <v>2236</v>
      </c>
      <c r="R264" s="41"/>
      <c r="S264" s="290"/>
      <c r="T264" s="291"/>
      <c r="U264" s="292">
        <v>46031</v>
      </c>
      <c r="V264" s="155">
        <v>46037</v>
      </c>
      <c r="W264" s="71" t="s">
        <v>907</v>
      </c>
      <c r="X264" s="292" t="s">
        <v>2454</v>
      </c>
      <c r="Y264" s="278" t="s">
        <v>2261</v>
      </c>
      <c r="Z264" s="278" t="s">
        <v>2261</v>
      </c>
      <c r="AA264" s="282"/>
    </row>
    <row r="265" spans="1:27" ht="15" hidden="1" customHeight="1">
      <c r="A265" s="283">
        <f>ROW() - ROW(Tabla44781718202426[[#Headers],['#]])</f>
        <v>259</v>
      </c>
      <c r="B265" s="37" t="s">
        <v>9</v>
      </c>
      <c r="C265" s="283">
        <v>44</v>
      </c>
      <c r="D265" s="283">
        <v>2025</v>
      </c>
      <c r="E265" s="284" t="s">
        <v>850</v>
      </c>
      <c r="F265" s="286" t="s">
        <v>873</v>
      </c>
      <c r="G265" s="45">
        <v>7500000</v>
      </c>
      <c r="H265" s="54" t="s">
        <v>2535</v>
      </c>
      <c r="I265" s="46" t="s">
        <v>892</v>
      </c>
      <c r="J265" s="40">
        <v>46027</v>
      </c>
      <c r="K265" s="41" t="s">
        <v>2523</v>
      </c>
      <c r="L265" s="20" t="s">
        <v>2281</v>
      </c>
      <c r="M265" s="55"/>
      <c r="N265" s="48">
        <v>46027</v>
      </c>
      <c r="O265" s="152" t="s">
        <v>42</v>
      </c>
      <c r="P265" s="48">
        <v>46027</v>
      </c>
      <c r="Q265" s="41" t="s">
        <v>2236</v>
      </c>
      <c r="R265" s="41"/>
      <c r="S265" s="290"/>
      <c r="T265" s="291"/>
      <c r="U265" s="292">
        <v>46031</v>
      </c>
      <c r="V265" s="155">
        <v>46037</v>
      </c>
      <c r="W265" s="71" t="s">
        <v>907</v>
      </c>
      <c r="X265" s="292" t="s">
        <v>2454</v>
      </c>
      <c r="Y265" s="277">
        <v>46048</v>
      </c>
      <c r="Z265" s="293" t="s">
        <v>45</v>
      </c>
      <c r="AA265" s="282"/>
    </row>
    <row r="266" spans="1:27" ht="15" hidden="1" customHeight="1">
      <c r="A266" s="283">
        <f>ROW() - ROW(Tabla44781718202426[[#Headers],['#]])</f>
        <v>260</v>
      </c>
      <c r="B266" s="37" t="s">
        <v>9</v>
      </c>
      <c r="C266" s="283">
        <v>232</v>
      </c>
      <c r="D266" s="283">
        <v>2025</v>
      </c>
      <c r="E266" s="284" t="s">
        <v>2536</v>
      </c>
      <c r="F266" s="286" t="s">
        <v>550</v>
      </c>
      <c r="G266" s="45">
        <v>5133333</v>
      </c>
      <c r="H266" s="54" t="s">
        <v>2537</v>
      </c>
      <c r="I266" s="46" t="s">
        <v>892</v>
      </c>
      <c r="J266" s="40">
        <v>46027</v>
      </c>
      <c r="K266" s="41" t="s">
        <v>2523</v>
      </c>
      <c r="L266" s="285" t="s">
        <v>2281</v>
      </c>
      <c r="M266" s="55"/>
      <c r="N266" s="48">
        <v>46027</v>
      </c>
      <c r="O266" s="152" t="s">
        <v>42</v>
      </c>
      <c r="P266" s="48">
        <v>46027</v>
      </c>
      <c r="Q266" s="41" t="s">
        <v>2236</v>
      </c>
      <c r="R266" s="41"/>
      <c r="S266" s="290"/>
      <c r="T266" s="291"/>
      <c r="U266" s="292">
        <v>46031</v>
      </c>
      <c r="V266" s="155">
        <v>46037</v>
      </c>
      <c r="W266" s="71" t="s">
        <v>907</v>
      </c>
      <c r="X266" s="292" t="s">
        <v>2454</v>
      </c>
      <c r="Y266" s="277">
        <v>46048</v>
      </c>
      <c r="Z266" s="293" t="s">
        <v>45</v>
      </c>
      <c r="AA266" s="282"/>
    </row>
    <row r="267" spans="1:27" ht="15" hidden="1" customHeight="1">
      <c r="A267" s="283">
        <f>ROW() - ROW(Tabla44781718202426[[#Headers],['#]])</f>
        <v>261</v>
      </c>
      <c r="B267" s="37" t="s">
        <v>9</v>
      </c>
      <c r="C267" s="283">
        <v>42</v>
      </c>
      <c r="D267" s="283">
        <v>2025</v>
      </c>
      <c r="E267" s="284" t="s">
        <v>849</v>
      </c>
      <c r="F267" s="286" t="s">
        <v>550</v>
      </c>
      <c r="G267" s="45">
        <v>7250000</v>
      </c>
      <c r="H267" s="54" t="s">
        <v>1896</v>
      </c>
      <c r="I267" s="46" t="s">
        <v>892</v>
      </c>
      <c r="J267" s="40">
        <v>46027</v>
      </c>
      <c r="K267" s="41" t="s">
        <v>2523</v>
      </c>
      <c r="L267" s="20" t="s">
        <v>2281</v>
      </c>
      <c r="M267" s="55"/>
      <c r="N267" s="48">
        <v>46027</v>
      </c>
      <c r="O267" s="152" t="s">
        <v>42</v>
      </c>
      <c r="P267" s="48">
        <v>46027</v>
      </c>
      <c r="Q267" s="41" t="s">
        <v>2236</v>
      </c>
      <c r="R267" s="41"/>
      <c r="S267" s="290"/>
      <c r="T267" s="291"/>
      <c r="U267" s="292">
        <v>46031</v>
      </c>
      <c r="V267" s="155">
        <v>46037</v>
      </c>
      <c r="W267" s="71" t="s">
        <v>907</v>
      </c>
      <c r="X267" s="292" t="s">
        <v>2454</v>
      </c>
      <c r="Y267" s="278" t="s">
        <v>2261</v>
      </c>
      <c r="Z267" s="278" t="s">
        <v>2261</v>
      </c>
      <c r="AA267" s="282"/>
    </row>
    <row r="268" spans="1:27" ht="15" hidden="1" customHeight="1">
      <c r="A268" s="283">
        <f>ROW() - ROW(Tabla44781718202426[[#Headers],['#]])</f>
        <v>262</v>
      </c>
      <c r="B268" s="37" t="s">
        <v>9</v>
      </c>
      <c r="C268" s="283">
        <v>233</v>
      </c>
      <c r="D268" s="283">
        <v>2025</v>
      </c>
      <c r="E268" s="284" t="s">
        <v>219</v>
      </c>
      <c r="F268" s="14" t="s">
        <v>550</v>
      </c>
      <c r="G268" s="45">
        <v>5133333</v>
      </c>
      <c r="H268" s="54" t="s">
        <v>1282</v>
      </c>
      <c r="I268" s="46" t="s">
        <v>892</v>
      </c>
      <c r="J268" s="40">
        <v>46027</v>
      </c>
      <c r="K268" s="41" t="s">
        <v>2523</v>
      </c>
      <c r="L268" s="20" t="s">
        <v>2281</v>
      </c>
      <c r="M268" s="55"/>
      <c r="N268" s="52">
        <v>46027</v>
      </c>
      <c r="O268" s="152" t="s">
        <v>42</v>
      </c>
      <c r="P268" s="48">
        <v>46027</v>
      </c>
      <c r="Q268" s="41" t="s">
        <v>2236</v>
      </c>
      <c r="R268" s="41"/>
      <c r="S268" s="290"/>
      <c r="T268" s="291"/>
      <c r="U268" s="292">
        <v>46031</v>
      </c>
      <c r="V268" s="155">
        <v>46037</v>
      </c>
      <c r="W268" s="71" t="s">
        <v>907</v>
      </c>
      <c r="X268" s="292" t="s">
        <v>2454</v>
      </c>
      <c r="Y268" s="277">
        <v>46048</v>
      </c>
      <c r="Z268" s="293" t="s">
        <v>45</v>
      </c>
      <c r="AA268" s="282"/>
    </row>
    <row r="269" spans="1:27" ht="15" hidden="1" customHeight="1">
      <c r="A269" s="283">
        <f>ROW() - ROW(Tabla44781718202426[[#Headers],['#]])</f>
        <v>263</v>
      </c>
      <c r="B269" s="37" t="s">
        <v>9</v>
      </c>
      <c r="C269" s="283">
        <v>509</v>
      </c>
      <c r="D269" s="283">
        <v>2025</v>
      </c>
      <c r="E269" s="284" t="s">
        <v>2538</v>
      </c>
      <c r="F269" s="286" t="s">
        <v>70</v>
      </c>
      <c r="G269" s="45">
        <v>10020600</v>
      </c>
      <c r="H269" s="54" t="s">
        <v>2539</v>
      </c>
      <c r="I269" s="46" t="s">
        <v>1164</v>
      </c>
      <c r="J269" s="40">
        <v>46027</v>
      </c>
      <c r="K269" s="41" t="s">
        <v>2523</v>
      </c>
      <c r="L269" s="20" t="s">
        <v>2338</v>
      </c>
      <c r="M269" s="55"/>
      <c r="N269" s="48">
        <v>46027</v>
      </c>
      <c r="O269" s="152" t="s">
        <v>42</v>
      </c>
      <c r="P269" s="48">
        <v>46027</v>
      </c>
      <c r="Q269" s="41" t="s">
        <v>2236</v>
      </c>
      <c r="R269" s="41"/>
      <c r="S269" s="290"/>
      <c r="T269" s="291"/>
      <c r="U269" s="292">
        <v>46031</v>
      </c>
      <c r="V269" s="155">
        <v>46037</v>
      </c>
      <c r="W269" s="71" t="s">
        <v>907</v>
      </c>
      <c r="X269" s="292" t="s">
        <v>2454</v>
      </c>
      <c r="Y269" s="277">
        <v>46048</v>
      </c>
      <c r="Z269" s="293" t="s">
        <v>45</v>
      </c>
      <c r="AA269" s="282"/>
    </row>
    <row r="270" spans="1:27" ht="15" hidden="1" customHeight="1">
      <c r="A270" s="283">
        <f>ROW() - ROW(Tabla44781718202426[[#Headers],['#]])</f>
        <v>264</v>
      </c>
      <c r="B270" s="37" t="s">
        <v>9</v>
      </c>
      <c r="C270" s="283">
        <v>170</v>
      </c>
      <c r="D270" s="283">
        <v>2025</v>
      </c>
      <c r="E270" s="284" t="s">
        <v>1995</v>
      </c>
      <c r="F270" s="286" t="s">
        <v>873</v>
      </c>
      <c r="G270" s="45">
        <v>6500000</v>
      </c>
      <c r="H270" s="54" t="s">
        <v>2540</v>
      </c>
      <c r="I270" s="46" t="s">
        <v>892</v>
      </c>
      <c r="J270" s="40">
        <v>46027</v>
      </c>
      <c r="K270" s="41" t="s">
        <v>2523</v>
      </c>
      <c r="L270" s="285" t="s">
        <v>2281</v>
      </c>
      <c r="M270" s="55"/>
      <c r="N270" s="48">
        <v>46027</v>
      </c>
      <c r="O270" s="152" t="s">
        <v>42</v>
      </c>
      <c r="P270" s="48">
        <v>46027</v>
      </c>
      <c r="Q270" s="41" t="s">
        <v>2236</v>
      </c>
      <c r="R270" s="41"/>
      <c r="S270" s="290"/>
      <c r="T270" s="291"/>
      <c r="U270" s="292">
        <v>46031</v>
      </c>
      <c r="V270" s="155">
        <v>46037</v>
      </c>
      <c r="W270" s="71" t="s">
        <v>907</v>
      </c>
      <c r="X270" s="292" t="s">
        <v>2454</v>
      </c>
      <c r="Y270" s="277">
        <v>46048</v>
      </c>
      <c r="Z270" s="293" t="s">
        <v>45</v>
      </c>
      <c r="AA270" s="282"/>
    </row>
    <row r="271" spans="1:27" ht="15" hidden="1" customHeight="1">
      <c r="A271" s="283">
        <f>ROW() - ROW(Tabla44781718202426[[#Headers],['#]])</f>
        <v>265</v>
      </c>
      <c r="B271" s="37" t="s">
        <v>9</v>
      </c>
      <c r="C271" s="283">
        <v>164</v>
      </c>
      <c r="D271" s="283">
        <v>2025</v>
      </c>
      <c r="E271" s="284" t="s">
        <v>2541</v>
      </c>
      <c r="F271" s="286" t="s">
        <v>873</v>
      </c>
      <c r="G271" s="45">
        <v>5500000</v>
      </c>
      <c r="H271" s="54" t="s">
        <v>2542</v>
      </c>
      <c r="I271" s="46" t="s">
        <v>963</v>
      </c>
      <c r="J271" s="40">
        <v>46027</v>
      </c>
      <c r="K271" s="41" t="s">
        <v>2523</v>
      </c>
      <c r="L271" s="20" t="s">
        <v>2281</v>
      </c>
      <c r="M271" s="55"/>
      <c r="N271" s="48">
        <v>46027</v>
      </c>
      <c r="O271" s="152" t="s">
        <v>42</v>
      </c>
      <c r="P271" s="48">
        <v>46027</v>
      </c>
      <c r="Q271" s="41" t="s">
        <v>2236</v>
      </c>
      <c r="R271" s="41"/>
      <c r="S271" s="290"/>
      <c r="T271" s="291"/>
      <c r="U271" s="292">
        <v>46031</v>
      </c>
      <c r="V271" s="155">
        <v>46037</v>
      </c>
      <c r="W271" s="71" t="s">
        <v>907</v>
      </c>
      <c r="X271" s="292" t="s">
        <v>2454</v>
      </c>
      <c r="Y271" s="277">
        <v>46048</v>
      </c>
      <c r="Z271" s="293" t="s">
        <v>45</v>
      </c>
      <c r="AA271" s="282"/>
    </row>
    <row r="272" spans="1:27" ht="15" hidden="1" customHeight="1">
      <c r="A272" s="283">
        <f>ROW() - ROW(Tabla44781718202426[[#Headers],['#]])</f>
        <v>266</v>
      </c>
      <c r="B272" s="37" t="s">
        <v>9</v>
      </c>
      <c r="C272" s="283">
        <v>184</v>
      </c>
      <c r="D272" s="283">
        <v>2025</v>
      </c>
      <c r="E272" s="284" t="s">
        <v>2543</v>
      </c>
      <c r="F272" s="14" t="s">
        <v>873</v>
      </c>
      <c r="G272" s="45">
        <v>3600000</v>
      </c>
      <c r="H272" s="54" t="s">
        <v>1244</v>
      </c>
      <c r="I272" s="46" t="s">
        <v>2544</v>
      </c>
      <c r="J272" s="40">
        <v>46027</v>
      </c>
      <c r="K272" s="41" t="s">
        <v>2523</v>
      </c>
      <c r="L272" s="20" t="s">
        <v>2281</v>
      </c>
      <c r="M272" s="55"/>
      <c r="N272" s="52">
        <v>46027</v>
      </c>
      <c r="O272" s="152" t="s">
        <v>42</v>
      </c>
      <c r="P272" s="48">
        <v>46027</v>
      </c>
      <c r="Q272" s="41" t="s">
        <v>2236</v>
      </c>
      <c r="R272" s="41"/>
      <c r="S272" s="290"/>
      <c r="T272" s="291"/>
      <c r="U272" s="292">
        <v>46031</v>
      </c>
      <c r="V272" s="155">
        <v>46037</v>
      </c>
      <c r="W272" s="71" t="s">
        <v>907</v>
      </c>
      <c r="X272" s="292" t="s">
        <v>2454</v>
      </c>
      <c r="Y272" s="277">
        <v>46048</v>
      </c>
      <c r="Z272" s="293" t="s">
        <v>45</v>
      </c>
      <c r="AA272" s="282"/>
    </row>
    <row r="273" spans="1:27" ht="15" hidden="1" customHeight="1">
      <c r="A273" s="283">
        <f>ROW() - ROW(Tabla44781718202426[[#Headers],['#]])</f>
        <v>267</v>
      </c>
      <c r="B273" s="37" t="s">
        <v>9</v>
      </c>
      <c r="C273" s="283">
        <v>8</v>
      </c>
      <c r="D273" s="283">
        <v>2025</v>
      </c>
      <c r="E273" s="284" t="s">
        <v>2545</v>
      </c>
      <c r="F273" s="286" t="s">
        <v>550</v>
      </c>
      <c r="G273" s="45">
        <v>6000000</v>
      </c>
      <c r="H273" s="54" t="s">
        <v>2546</v>
      </c>
      <c r="I273" s="46" t="s">
        <v>2544</v>
      </c>
      <c r="J273" s="40">
        <v>46028</v>
      </c>
      <c r="K273" s="41" t="s">
        <v>2523</v>
      </c>
      <c r="L273" s="285" t="s">
        <v>2281</v>
      </c>
      <c r="M273" s="55"/>
      <c r="N273" s="52">
        <v>46028</v>
      </c>
      <c r="O273" s="152" t="s">
        <v>42</v>
      </c>
      <c r="P273" s="289">
        <v>46028</v>
      </c>
      <c r="Q273" s="41" t="s">
        <v>2236</v>
      </c>
      <c r="R273" s="41"/>
      <c r="S273" s="290"/>
      <c r="T273" s="291"/>
      <c r="U273" s="292">
        <v>46031</v>
      </c>
      <c r="V273" s="155">
        <v>46037</v>
      </c>
      <c r="W273" s="71" t="s">
        <v>907</v>
      </c>
      <c r="X273" s="292" t="s">
        <v>2454</v>
      </c>
      <c r="Y273" s="277">
        <v>46048</v>
      </c>
      <c r="Z273" s="293" t="s">
        <v>45</v>
      </c>
      <c r="AA273" s="282"/>
    </row>
    <row r="274" spans="1:27" ht="15" hidden="1" customHeight="1">
      <c r="A274" s="283">
        <f>ROW() - ROW(Tabla44781718202426[[#Headers],['#]])</f>
        <v>268</v>
      </c>
      <c r="B274" s="37" t="s">
        <v>9</v>
      </c>
      <c r="C274" s="283">
        <v>26</v>
      </c>
      <c r="D274" s="283">
        <v>2025</v>
      </c>
      <c r="E274" s="284" t="s">
        <v>2030</v>
      </c>
      <c r="F274" s="286" t="s">
        <v>873</v>
      </c>
      <c r="G274" s="45">
        <v>6000000</v>
      </c>
      <c r="H274" s="54" t="s">
        <v>2547</v>
      </c>
      <c r="I274" s="46" t="s">
        <v>44</v>
      </c>
      <c r="J274" s="40">
        <v>46028</v>
      </c>
      <c r="K274" s="41" t="s">
        <v>2523</v>
      </c>
      <c r="L274" s="20" t="s">
        <v>2230</v>
      </c>
      <c r="M274" s="55"/>
      <c r="N274" s="52">
        <v>46028</v>
      </c>
      <c r="O274" s="152" t="s">
        <v>42</v>
      </c>
      <c r="P274" s="289">
        <v>46028</v>
      </c>
      <c r="Q274" s="41" t="s">
        <v>2236</v>
      </c>
      <c r="R274" s="41"/>
      <c r="S274" s="290"/>
      <c r="T274" s="291"/>
      <c r="U274" s="292">
        <v>46031</v>
      </c>
      <c r="V274" s="155">
        <v>46037</v>
      </c>
      <c r="W274" s="71" t="s">
        <v>907</v>
      </c>
      <c r="X274" s="292" t="s">
        <v>2454</v>
      </c>
      <c r="Y274" s="277">
        <v>46048</v>
      </c>
      <c r="Z274" s="293" t="s">
        <v>45</v>
      </c>
      <c r="AA274" s="282"/>
    </row>
    <row r="275" spans="1:27" ht="15" hidden="1" customHeight="1">
      <c r="A275" s="283">
        <f>ROW() - ROW(Tabla44781718202426[[#Headers],['#]])</f>
        <v>269</v>
      </c>
      <c r="B275" s="37" t="s">
        <v>9</v>
      </c>
      <c r="C275" s="283">
        <v>73</v>
      </c>
      <c r="D275" s="283">
        <v>2025</v>
      </c>
      <c r="E275" s="284" t="s">
        <v>2548</v>
      </c>
      <c r="F275" s="14" t="s">
        <v>873</v>
      </c>
      <c r="G275" s="45">
        <v>6000000</v>
      </c>
      <c r="H275" s="54" t="s">
        <v>2549</v>
      </c>
      <c r="I275" s="46" t="s">
        <v>44</v>
      </c>
      <c r="J275" s="40">
        <v>46028</v>
      </c>
      <c r="K275" s="41" t="s">
        <v>2523</v>
      </c>
      <c r="L275" s="20" t="s">
        <v>2230</v>
      </c>
      <c r="M275" s="55"/>
      <c r="N275" s="52">
        <v>46028</v>
      </c>
      <c r="O275" s="152" t="s">
        <v>42</v>
      </c>
      <c r="P275" s="289">
        <v>46028</v>
      </c>
      <c r="Q275" s="41" t="s">
        <v>2236</v>
      </c>
      <c r="R275" s="41"/>
      <c r="S275" s="290"/>
      <c r="T275" s="291"/>
      <c r="U275" s="292">
        <v>46031</v>
      </c>
      <c r="V275" s="155">
        <v>46037</v>
      </c>
      <c r="W275" s="71" t="s">
        <v>907</v>
      </c>
      <c r="X275" s="292" t="s">
        <v>2454</v>
      </c>
      <c r="Y275" s="277">
        <v>46048</v>
      </c>
      <c r="Z275" s="293" t="s">
        <v>45</v>
      </c>
      <c r="AA275" s="282"/>
    </row>
    <row r="276" spans="1:27" ht="15" hidden="1" customHeight="1">
      <c r="A276" s="283">
        <f>ROW() - ROW(Tabla44781718202426[[#Headers],['#]])</f>
        <v>270</v>
      </c>
      <c r="B276" s="37" t="s">
        <v>9</v>
      </c>
      <c r="C276" s="283">
        <v>41</v>
      </c>
      <c r="D276" s="283">
        <v>2025</v>
      </c>
      <c r="E276" s="416" t="s">
        <v>560</v>
      </c>
      <c r="F276" s="14" t="s">
        <v>873</v>
      </c>
      <c r="G276" s="45">
        <v>4000000</v>
      </c>
      <c r="H276" s="54" t="s">
        <v>2550</v>
      </c>
      <c r="I276" s="46" t="s">
        <v>1073</v>
      </c>
      <c r="J276" s="40">
        <v>46028</v>
      </c>
      <c r="K276" s="41" t="s">
        <v>2523</v>
      </c>
      <c r="L276" s="20" t="s">
        <v>2230</v>
      </c>
      <c r="M276" s="283"/>
      <c r="N276" s="52">
        <v>46028</v>
      </c>
      <c r="O276" s="58" t="s">
        <v>42</v>
      </c>
      <c r="P276" s="289">
        <v>46028</v>
      </c>
      <c r="Q276" s="41" t="s">
        <v>2236</v>
      </c>
      <c r="R276" s="41"/>
      <c r="S276" s="290"/>
      <c r="T276" s="291"/>
      <c r="U276" s="292">
        <v>46031</v>
      </c>
      <c r="V276" s="155">
        <v>46037</v>
      </c>
      <c r="W276" s="71" t="s">
        <v>907</v>
      </c>
      <c r="X276" s="292" t="s">
        <v>2454</v>
      </c>
      <c r="Y276" s="277">
        <v>46048</v>
      </c>
      <c r="Z276" s="293" t="s">
        <v>45</v>
      </c>
      <c r="AA276" s="282"/>
    </row>
    <row r="277" spans="1:27" ht="15" hidden="1" customHeight="1">
      <c r="A277" s="283">
        <f>ROW() - ROW(Tabla44781718202426[[#Headers],['#]])</f>
        <v>271</v>
      </c>
      <c r="B277" s="37" t="s">
        <v>9</v>
      </c>
      <c r="C277" s="283">
        <v>22</v>
      </c>
      <c r="D277" s="283">
        <v>2025</v>
      </c>
      <c r="E277" s="284" t="s">
        <v>904</v>
      </c>
      <c r="F277" s="286" t="s">
        <v>873</v>
      </c>
      <c r="G277" s="45">
        <v>6000000</v>
      </c>
      <c r="H277" s="54" t="s">
        <v>2551</v>
      </c>
      <c r="I277" s="46" t="s">
        <v>44</v>
      </c>
      <c r="J277" s="40">
        <v>46028</v>
      </c>
      <c r="K277" s="41" t="s">
        <v>2523</v>
      </c>
      <c r="L277" s="285" t="s">
        <v>2230</v>
      </c>
      <c r="M277" s="283"/>
      <c r="N277" s="52">
        <v>46028</v>
      </c>
      <c r="O277" s="152" t="s">
        <v>42</v>
      </c>
      <c r="P277" s="289">
        <v>46028</v>
      </c>
      <c r="Q277" s="41" t="s">
        <v>2236</v>
      </c>
      <c r="R277" s="41"/>
      <c r="S277" s="290"/>
      <c r="T277" s="291"/>
      <c r="U277" s="292">
        <v>46031</v>
      </c>
      <c r="V277" s="155">
        <v>46037</v>
      </c>
      <c r="W277" s="71" t="s">
        <v>907</v>
      </c>
      <c r="X277" s="292" t="s">
        <v>2454</v>
      </c>
      <c r="Y277" s="277">
        <v>46048</v>
      </c>
      <c r="Z277" s="293" t="s">
        <v>45</v>
      </c>
      <c r="AA277" s="282"/>
    </row>
    <row r="278" spans="1:27" ht="15" hidden="1" customHeight="1">
      <c r="A278" s="329">
        <f>ROW() - ROW(Tabla44781718202426[[#Headers],['#]])</f>
        <v>272</v>
      </c>
      <c r="B278" s="37" t="s">
        <v>9</v>
      </c>
      <c r="C278" s="283">
        <v>523</v>
      </c>
      <c r="D278" s="283">
        <v>2025</v>
      </c>
      <c r="E278" s="49" t="s">
        <v>685</v>
      </c>
      <c r="F278" s="14" t="s">
        <v>873</v>
      </c>
      <c r="G278" s="45">
        <v>3441900</v>
      </c>
      <c r="H278" s="54" t="s">
        <v>2552</v>
      </c>
      <c r="I278" s="46" t="s">
        <v>1164</v>
      </c>
      <c r="J278" s="40">
        <v>46028</v>
      </c>
      <c r="K278" s="4" t="s">
        <v>989</v>
      </c>
      <c r="L278" s="20" t="s">
        <v>2230</v>
      </c>
      <c r="M278" s="283"/>
      <c r="N278" s="52">
        <v>46028</v>
      </c>
      <c r="O278" s="152" t="s">
        <v>42</v>
      </c>
      <c r="P278" s="52">
        <v>46028</v>
      </c>
      <c r="Q278" s="41" t="s">
        <v>2236</v>
      </c>
      <c r="R278" s="41"/>
      <c r="S278" s="290"/>
      <c r="T278" s="291"/>
      <c r="U278" s="292">
        <v>46031</v>
      </c>
      <c r="V278" s="155">
        <v>46037</v>
      </c>
      <c r="W278" s="71" t="s">
        <v>907</v>
      </c>
      <c r="X278" s="292" t="s">
        <v>2454</v>
      </c>
      <c r="Y278" s="277">
        <v>46048</v>
      </c>
      <c r="Z278" s="293" t="s">
        <v>45</v>
      </c>
      <c r="AA278" s="282"/>
    </row>
    <row r="279" spans="1:27" ht="15" hidden="1" customHeight="1">
      <c r="A279" s="283">
        <f>ROW() - ROW(Tabla44781718202426[[#Headers],['#]])</f>
        <v>273</v>
      </c>
      <c r="B279" s="37" t="s">
        <v>9</v>
      </c>
      <c r="C279" s="4">
        <v>57</v>
      </c>
      <c r="D279" s="4">
        <v>2025</v>
      </c>
      <c r="E279" s="49" t="s">
        <v>2553</v>
      </c>
      <c r="F279" s="14" t="s">
        <v>873</v>
      </c>
      <c r="G279" s="45">
        <v>9000000</v>
      </c>
      <c r="H279" s="54" t="s">
        <v>2554</v>
      </c>
      <c r="I279" s="46" t="s">
        <v>2362</v>
      </c>
      <c r="J279" s="40">
        <v>46028</v>
      </c>
      <c r="K279" s="4" t="s">
        <v>989</v>
      </c>
      <c r="L279" s="285" t="s">
        <v>2338</v>
      </c>
      <c r="M279" s="283"/>
      <c r="N279" s="293">
        <v>46030</v>
      </c>
      <c r="O279" s="53" t="s">
        <v>2555</v>
      </c>
      <c r="P279" s="289">
        <v>46031</v>
      </c>
      <c r="Q279" s="41" t="s">
        <v>2236</v>
      </c>
      <c r="R279" s="41"/>
      <c r="S279" s="290"/>
      <c r="T279" s="291"/>
      <c r="U279" s="292">
        <v>46041</v>
      </c>
      <c r="V279" s="155">
        <v>46043</v>
      </c>
      <c r="W279" s="71" t="s">
        <v>907</v>
      </c>
      <c r="X279" s="289" t="s">
        <v>2237</v>
      </c>
      <c r="Y279" s="277">
        <v>46049</v>
      </c>
      <c r="Z279" s="293" t="s">
        <v>45</v>
      </c>
      <c r="AA279" s="282"/>
    </row>
    <row r="280" spans="1:27" ht="15" hidden="1" customHeight="1">
      <c r="A280" s="283">
        <f>ROW() - ROW(Tabla44781718202426[[#Headers],['#]])</f>
        <v>274</v>
      </c>
      <c r="B280" s="37" t="s">
        <v>9</v>
      </c>
      <c r="C280" s="4">
        <v>196</v>
      </c>
      <c r="D280" s="4">
        <v>2025</v>
      </c>
      <c r="E280" s="49" t="s">
        <v>2556</v>
      </c>
      <c r="F280" s="14" t="s">
        <v>873</v>
      </c>
      <c r="G280" s="45">
        <v>4600000</v>
      </c>
      <c r="H280" s="54" t="s">
        <v>2557</v>
      </c>
      <c r="I280" s="46" t="s">
        <v>2362</v>
      </c>
      <c r="J280" s="40">
        <v>46028</v>
      </c>
      <c r="K280" s="4" t="s">
        <v>989</v>
      </c>
      <c r="L280" s="285" t="s">
        <v>2338</v>
      </c>
      <c r="M280" s="55"/>
      <c r="N280" s="293">
        <v>46030</v>
      </c>
      <c r="O280" s="41" t="s">
        <v>42</v>
      </c>
      <c r="P280" s="289">
        <v>46031</v>
      </c>
      <c r="Q280" s="41" t="s">
        <v>2236</v>
      </c>
      <c r="R280" s="41"/>
      <c r="S280" s="290"/>
      <c r="T280" s="291"/>
      <c r="U280" s="292">
        <v>46041</v>
      </c>
      <c r="V280" s="155">
        <v>46043</v>
      </c>
      <c r="W280" s="71" t="s">
        <v>907</v>
      </c>
      <c r="X280" s="289" t="s">
        <v>2237</v>
      </c>
      <c r="Y280" s="277">
        <v>46049</v>
      </c>
      <c r="Z280" s="293" t="s">
        <v>45</v>
      </c>
      <c r="AA280" s="282"/>
    </row>
    <row r="281" spans="1:27" ht="15" customHeight="1">
      <c r="A281" s="283">
        <f>ROW() - ROW(Tabla44781718202426[[#Headers],['#]])</f>
        <v>275</v>
      </c>
      <c r="B281" s="37" t="s">
        <v>9</v>
      </c>
      <c r="C281" s="4">
        <v>379</v>
      </c>
      <c r="D281" s="4">
        <v>2025</v>
      </c>
      <c r="E281" s="49" t="s">
        <v>2558</v>
      </c>
      <c r="F281" s="14" t="s">
        <v>736</v>
      </c>
      <c r="G281" s="45">
        <v>8000000</v>
      </c>
      <c r="H281" s="54" t="s">
        <v>2559</v>
      </c>
      <c r="I281" s="46" t="s">
        <v>2560</v>
      </c>
      <c r="J281" s="40">
        <v>46028</v>
      </c>
      <c r="K281" s="4" t="s">
        <v>989</v>
      </c>
      <c r="L281" s="20" t="s">
        <v>2338</v>
      </c>
      <c r="M281" s="55"/>
      <c r="N281" s="293">
        <v>46030</v>
      </c>
      <c r="O281" s="41" t="s">
        <v>42</v>
      </c>
      <c r="P281" s="289">
        <v>46031</v>
      </c>
      <c r="Q281" s="41" t="s">
        <v>2236</v>
      </c>
      <c r="R281" s="41"/>
      <c r="S281" s="290"/>
      <c r="T281" s="291"/>
      <c r="U281" s="292">
        <v>46041</v>
      </c>
      <c r="V281" s="155">
        <v>46043</v>
      </c>
      <c r="W281" s="71" t="s">
        <v>907</v>
      </c>
      <c r="X281" s="289" t="s">
        <v>2237</v>
      </c>
      <c r="Y281" s="277">
        <v>46049</v>
      </c>
      <c r="Z281" s="293" t="s">
        <v>45</v>
      </c>
      <c r="AA281" s="282"/>
    </row>
    <row r="282" spans="1:27" ht="15" hidden="1" customHeight="1">
      <c r="A282" s="283">
        <f>ROW() - ROW(Tabla44781718202426[[#Headers],['#]])</f>
        <v>276</v>
      </c>
      <c r="B282" s="37" t="s">
        <v>9</v>
      </c>
      <c r="C282" s="4">
        <v>52</v>
      </c>
      <c r="D282" s="4">
        <v>2025</v>
      </c>
      <c r="E282" s="49" t="s">
        <v>2561</v>
      </c>
      <c r="F282" s="14" t="s">
        <v>873</v>
      </c>
      <c r="G282" s="45">
        <v>6000000</v>
      </c>
      <c r="H282" s="54" t="s">
        <v>2562</v>
      </c>
      <c r="I282" s="46" t="s">
        <v>2362</v>
      </c>
      <c r="J282" s="40">
        <v>46028</v>
      </c>
      <c r="K282" s="4" t="s">
        <v>989</v>
      </c>
      <c r="L282" s="20" t="s">
        <v>2338</v>
      </c>
      <c r="M282" s="55"/>
      <c r="N282" s="293">
        <v>46030</v>
      </c>
      <c r="O282" s="41" t="s">
        <v>42</v>
      </c>
      <c r="P282" s="289">
        <v>46031</v>
      </c>
      <c r="Q282" s="41" t="s">
        <v>2236</v>
      </c>
      <c r="R282" s="41"/>
      <c r="S282" s="290"/>
      <c r="T282" s="291"/>
      <c r="U282" s="292">
        <v>46041</v>
      </c>
      <c r="V282" s="155">
        <v>46043</v>
      </c>
      <c r="W282" s="71" t="s">
        <v>907</v>
      </c>
      <c r="X282" s="289" t="s">
        <v>2237</v>
      </c>
      <c r="Y282" s="277">
        <v>46049</v>
      </c>
      <c r="Z282" s="293" t="s">
        <v>45</v>
      </c>
      <c r="AA282" s="282"/>
    </row>
    <row r="283" spans="1:27" s="94" customFormat="1" ht="15" hidden="1" customHeight="1">
      <c r="A283" s="330">
        <f>ROW() - ROW(Tabla44781718202426[[#Headers],['#]])</f>
        <v>277</v>
      </c>
      <c r="B283" s="157" t="s">
        <v>9</v>
      </c>
      <c r="C283" s="86">
        <v>218</v>
      </c>
      <c r="D283" s="86">
        <v>2025</v>
      </c>
      <c r="E283" s="67" t="s">
        <v>2563</v>
      </c>
      <c r="F283" s="87" t="s">
        <v>873</v>
      </c>
      <c r="G283" s="158">
        <v>5000000</v>
      </c>
      <c r="H283" s="88" t="s">
        <v>1317</v>
      </c>
      <c r="I283" s="66" t="s">
        <v>2362</v>
      </c>
      <c r="J283" s="159">
        <v>46028</v>
      </c>
      <c r="K283" s="86" t="s">
        <v>989</v>
      </c>
      <c r="L283" s="89" t="s">
        <v>2338</v>
      </c>
      <c r="M283" s="90" t="s">
        <v>2564</v>
      </c>
      <c r="N283" s="299">
        <v>46030</v>
      </c>
      <c r="O283" s="91" t="s">
        <v>375</v>
      </c>
      <c r="P283" s="298">
        <v>46031</v>
      </c>
      <c r="Q283" s="91" t="s">
        <v>2236</v>
      </c>
      <c r="R283" s="91"/>
      <c r="S283" s="295"/>
      <c r="T283" s="296"/>
      <c r="U283" s="297">
        <v>46045</v>
      </c>
      <c r="V283" s="92">
        <v>46045</v>
      </c>
      <c r="W283" s="160" t="s">
        <v>907</v>
      </c>
      <c r="X283" s="93" t="s">
        <v>2237</v>
      </c>
      <c r="Y283" s="277">
        <v>46049</v>
      </c>
      <c r="Z283" s="293" t="s">
        <v>45</v>
      </c>
      <c r="AA283" s="331"/>
    </row>
    <row r="284" spans="1:27" ht="15" hidden="1" customHeight="1">
      <c r="A284" s="283">
        <f>ROW() - ROW(Tabla44781718202426[[#Headers],['#]])</f>
        <v>278</v>
      </c>
      <c r="B284" s="37" t="s">
        <v>9</v>
      </c>
      <c r="C284" s="4">
        <v>372</v>
      </c>
      <c r="D284" s="4">
        <v>2025</v>
      </c>
      <c r="E284" s="49" t="s">
        <v>645</v>
      </c>
      <c r="F284" s="14" t="s">
        <v>873</v>
      </c>
      <c r="G284" s="45">
        <v>5000000</v>
      </c>
      <c r="H284" s="54" t="s">
        <v>1282</v>
      </c>
      <c r="I284" s="46" t="s">
        <v>2362</v>
      </c>
      <c r="J284" s="40">
        <v>46028</v>
      </c>
      <c r="K284" s="4" t="s">
        <v>989</v>
      </c>
      <c r="L284" s="20" t="s">
        <v>2338</v>
      </c>
      <c r="M284" s="55"/>
      <c r="N284" s="293">
        <v>46030</v>
      </c>
      <c r="O284" s="41" t="s">
        <v>375</v>
      </c>
      <c r="P284" s="289">
        <v>46031</v>
      </c>
      <c r="Q284" s="41" t="s">
        <v>2236</v>
      </c>
      <c r="R284" s="41"/>
      <c r="S284" s="290"/>
      <c r="T284" s="291"/>
      <c r="U284" s="292">
        <v>46041</v>
      </c>
      <c r="V284" s="155">
        <v>46043</v>
      </c>
      <c r="W284" s="71" t="s">
        <v>907</v>
      </c>
      <c r="X284" s="289" t="s">
        <v>2237</v>
      </c>
      <c r="Y284" s="277">
        <v>46049</v>
      </c>
      <c r="Z284" s="293" t="s">
        <v>45</v>
      </c>
      <c r="AA284" s="282"/>
    </row>
    <row r="285" spans="1:27" s="77" customFormat="1" ht="15" hidden="1" customHeight="1">
      <c r="A285" s="322">
        <f>ROW() - ROW(Tabla44781718202426[[#Headers],['#]])</f>
        <v>279</v>
      </c>
      <c r="B285" s="161" t="s">
        <v>9</v>
      </c>
      <c r="C285" s="63">
        <v>502</v>
      </c>
      <c r="D285" s="63">
        <v>2025</v>
      </c>
      <c r="E285" s="64" t="s">
        <v>2565</v>
      </c>
      <c r="F285" s="82" t="s">
        <v>873</v>
      </c>
      <c r="G285" s="75">
        <v>5800000</v>
      </c>
      <c r="H285" s="83" t="s">
        <v>2566</v>
      </c>
      <c r="I285" s="47" t="s">
        <v>1164</v>
      </c>
      <c r="J285" s="162">
        <v>46028</v>
      </c>
      <c r="K285" s="63" t="s">
        <v>989</v>
      </c>
      <c r="L285" s="65" t="s">
        <v>2338</v>
      </c>
      <c r="M285" s="73" t="s">
        <v>2567</v>
      </c>
      <c r="N285" s="326">
        <v>46030</v>
      </c>
      <c r="O285" s="84" t="s">
        <v>375</v>
      </c>
      <c r="P285" s="327">
        <v>46031</v>
      </c>
      <c r="Q285" s="84" t="s">
        <v>2236</v>
      </c>
      <c r="R285" s="84"/>
      <c r="S285" s="419"/>
      <c r="T285" s="420"/>
      <c r="U285" s="328"/>
      <c r="V285" s="95" t="s">
        <v>2567</v>
      </c>
      <c r="W285" s="163"/>
      <c r="X285" s="327"/>
      <c r="Y285" s="278" t="s">
        <v>2261</v>
      </c>
      <c r="Z285" s="278" t="s">
        <v>2261</v>
      </c>
      <c r="AA285" s="332"/>
    </row>
    <row r="286" spans="1:27" ht="15" hidden="1" customHeight="1">
      <c r="A286" s="283">
        <f>ROW() - ROW(Tabla44781718202426[[#Headers],['#]])</f>
        <v>280</v>
      </c>
      <c r="B286" s="37" t="s">
        <v>9</v>
      </c>
      <c r="C286" s="4">
        <v>428</v>
      </c>
      <c r="D286" s="4">
        <v>2025</v>
      </c>
      <c r="E286" s="49" t="s">
        <v>2568</v>
      </c>
      <c r="F286" s="14" t="s">
        <v>873</v>
      </c>
      <c r="G286" s="45">
        <v>6000000</v>
      </c>
      <c r="H286" s="54" t="s">
        <v>2383</v>
      </c>
      <c r="I286" s="46" t="s">
        <v>2560</v>
      </c>
      <c r="J286" s="40">
        <v>46028</v>
      </c>
      <c r="K286" s="4" t="s">
        <v>989</v>
      </c>
      <c r="L286" s="20" t="s">
        <v>2338</v>
      </c>
      <c r="M286" s="55"/>
      <c r="N286" s="293">
        <v>46030</v>
      </c>
      <c r="O286" s="41" t="s">
        <v>375</v>
      </c>
      <c r="P286" s="289">
        <v>46031</v>
      </c>
      <c r="Q286" s="41" t="s">
        <v>2236</v>
      </c>
      <c r="R286" s="41"/>
      <c r="S286" s="290"/>
      <c r="T286" s="291"/>
      <c r="U286" s="292">
        <v>46041</v>
      </c>
      <c r="V286" s="155">
        <v>46043</v>
      </c>
      <c r="W286" s="71" t="s">
        <v>907</v>
      </c>
      <c r="X286" s="289" t="s">
        <v>2237</v>
      </c>
      <c r="Y286" s="277">
        <v>46049</v>
      </c>
      <c r="Z286" s="293" t="s">
        <v>45</v>
      </c>
      <c r="AA286" s="282"/>
    </row>
    <row r="287" spans="1:27" ht="15" hidden="1" customHeight="1">
      <c r="A287" s="283">
        <f>ROW() - ROW(Tabla44781718202426[[#Headers],['#]])</f>
        <v>281</v>
      </c>
      <c r="B287" s="37" t="s">
        <v>9</v>
      </c>
      <c r="C287" s="4">
        <v>457</v>
      </c>
      <c r="D287" s="4">
        <v>2025</v>
      </c>
      <c r="E287" s="49" t="s">
        <v>629</v>
      </c>
      <c r="F287" s="14" t="s">
        <v>948</v>
      </c>
      <c r="G287" s="45">
        <v>4500000</v>
      </c>
      <c r="H287" s="54" t="s">
        <v>2123</v>
      </c>
      <c r="I287" s="46" t="s">
        <v>2118</v>
      </c>
      <c r="J287" s="40">
        <v>46028</v>
      </c>
      <c r="K287" s="4" t="s">
        <v>989</v>
      </c>
      <c r="L287" s="20" t="s">
        <v>780</v>
      </c>
      <c r="M287" s="55"/>
      <c r="N287" s="293">
        <v>46030</v>
      </c>
      <c r="O287" s="53" t="s">
        <v>2555</v>
      </c>
      <c r="P287" s="289">
        <v>46031</v>
      </c>
      <c r="Q287" s="41" t="s">
        <v>2236</v>
      </c>
      <c r="R287" s="41"/>
      <c r="S287" s="290"/>
      <c r="T287" s="291"/>
      <c r="U287" s="292">
        <v>46041</v>
      </c>
      <c r="V287" s="155">
        <v>46043</v>
      </c>
      <c r="W287" s="71" t="s">
        <v>907</v>
      </c>
      <c r="X287" s="289" t="s">
        <v>2237</v>
      </c>
      <c r="Y287" s="277">
        <v>46049</v>
      </c>
      <c r="Z287" s="293" t="s">
        <v>45</v>
      </c>
      <c r="AA287" s="282"/>
    </row>
    <row r="288" spans="1:27" ht="15" hidden="1" customHeight="1">
      <c r="A288" s="283">
        <f>ROW() - ROW(Tabla44781718202426[[#Headers],['#]])</f>
        <v>282</v>
      </c>
      <c r="B288" s="37" t="s">
        <v>9</v>
      </c>
      <c r="C288" s="4">
        <v>459</v>
      </c>
      <c r="D288" s="4">
        <v>2025</v>
      </c>
      <c r="E288" s="49" t="s">
        <v>2569</v>
      </c>
      <c r="F288" s="14" t="s">
        <v>70</v>
      </c>
      <c r="G288" s="45">
        <v>6000000</v>
      </c>
      <c r="H288" s="54" t="s">
        <v>2387</v>
      </c>
      <c r="I288" s="46" t="s">
        <v>849</v>
      </c>
      <c r="J288" s="40">
        <v>46028</v>
      </c>
      <c r="K288" s="4" t="s">
        <v>989</v>
      </c>
      <c r="L288" s="20" t="s">
        <v>780</v>
      </c>
      <c r="M288" s="55"/>
      <c r="N288" s="293">
        <v>46030</v>
      </c>
      <c r="O288" s="41" t="s">
        <v>375</v>
      </c>
      <c r="P288" s="289">
        <v>46031</v>
      </c>
      <c r="Q288" s="41" t="s">
        <v>2236</v>
      </c>
      <c r="R288" s="41"/>
      <c r="S288" s="290"/>
      <c r="T288" s="291"/>
      <c r="U288" s="292">
        <v>46041</v>
      </c>
      <c r="V288" s="155">
        <v>46043</v>
      </c>
      <c r="W288" s="71" t="s">
        <v>907</v>
      </c>
      <c r="X288" s="289" t="s">
        <v>2237</v>
      </c>
      <c r="Y288" s="277">
        <v>46049</v>
      </c>
      <c r="Z288" s="293" t="s">
        <v>45</v>
      </c>
      <c r="AA288" s="282"/>
    </row>
    <row r="289" spans="1:27" ht="15" hidden="1" customHeight="1">
      <c r="A289" s="283">
        <f>ROW() - ROW(Tabla44781718202426[[#Headers],['#]])</f>
        <v>283</v>
      </c>
      <c r="B289" s="37" t="s">
        <v>9</v>
      </c>
      <c r="C289" s="4">
        <v>155</v>
      </c>
      <c r="D289" s="4">
        <v>2025</v>
      </c>
      <c r="E289" s="49" t="s">
        <v>514</v>
      </c>
      <c r="F289" s="14" t="s">
        <v>70</v>
      </c>
      <c r="G289" s="45">
        <v>6000000</v>
      </c>
      <c r="H289" s="54" t="s">
        <v>2275</v>
      </c>
      <c r="I289" s="46" t="s">
        <v>513</v>
      </c>
      <c r="J289" s="40">
        <v>46028</v>
      </c>
      <c r="K289" s="4" t="s">
        <v>989</v>
      </c>
      <c r="L289" s="20" t="s">
        <v>780</v>
      </c>
      <c r="M289" s="55"/>
      <c r="N289" s="293">
        <v>46030</v>
      </c>
      <c r="O289" s="41" t="s">
        <v>375</v>
      </c>
      <c r="P289" s="289">
        <v>46031</v>
      </c>
      <c r="Q289" s="41" t="s">
        <v>2236</v>
      </c>
      <c r="R289" s="41"/>
      <c r="S289" s="290"/>
      <c r="T289" s="291"/>
      <c r="U289" s="292">
        <v>46041</v>
      </c>
      <c r="V289" s="155">
        <v>46043</v>
      </c>
      <c r="W289" s="71" t="s">
        <v>907</v>
      </c>
      <c r="X289" s="289" t="s">
        <v>2237</v>
      </c>
      <c r="Y289" s="277">
        <v>46049</v>
      </c>
      <c r="Z289" s="293" t="s">
        <v>45</v>
      </c>
      <c r="AA289" s="282"/>
    </row>
    <row r="290" spans="1:27" ht="15" hidden="1" customHeight="1">
      <c r="A290" s="283">
        <f>ROW() - ROW(Tabla44781718202426[[#Headers],['#]])</f>
        <v>284</v>
      </c>
      <c r="B290" s="37" t="s">
        <v>9</v>
      </c>
      <c r="C290" s="4">
        <v>296</v>
      </c>
      <c r="D290" s="4">
        <v>2025</v>
      </c>
      <c r="E290" s="49" t="s">
        <v>1725</v>
      </c>
      <c r="F290" s="14" t="s">
        <v>70</v>
      </c>
      <c r="G290" s="45">
        <v>6000000</v>
      </c>
      <c r="H290" s="54" t="s">
        <v>551</v>
      </c>
      <c r="I290" s="46" t="s">
        <v>513</v>
      </c>
      <c r="J290" s="40">
        <v>46028</v>
      </c>
      <c r="K290" s="4" t="s">
        <v>989</v>
      </c>
      <c r="L290" s="20" t="s">
        <v>780</v>
      </c>
      <c r="M290" s="55"/>
      <c r="N290" s="293">
        <v>46030</v>
      </c>
      <c r="O290" s="41" t="s">
        <v>375</v>
      </c>
      <c r="P290" s="289">
        <v>46031</v>
      </c>
      <c r="Q290" s="41" t="s">
        <v>2236</v>
      </c>
      <c r="R290" s="41"/>
      <c r="S290" s="290"/>
      <c r="T290" s="291"/>
      <c r="U290" s="292">
        <v>46041</v>
      </c>
      <c r="V290" s="155">
        <v>46043</v>
      </c>
      <c r="W290" s="71" t="s">
        <v>907</v>
      </c>
      <c r="X290" s="289" t="s">
        <v>2237</v>
      </c>
      <c r="Y290" s="277">
        <v>46049</v>
      </c>
      <c r="Z290" s="293" t="s">
        <v>45</v>
      </c>
      <c r="AA290" s="282"/>
    </row>
    <row r="291" spans="1:27" ht="15" hidden="1" customHeight="1">
      <c r="A291" s="283">
        <f>ROW() - ROW(Tabla44781718202426[[#Headers],['#]])</f>
        <v>285</v>
      </c>
      <c r="B291" s="37" t="s">
        <v>9</v>
      </c>
      <c r="C291" s="4">
        <v>263</v>
      </c>
      <c r="D291" s="4">
        <v>2025</v>
      </c>
      <c r="E291" s="49" t="s">
        <v>2570</v>
      </c>
      <c r="F291" s="14" t="s">
        <v>70</v>
      </c>
      <c r="G291" s="45">
        <v>5600000</v>
      </c>
      <c r="H291" s="54" t="s">
        <v>2275</v>
      </c>
      <c r="I291" s="46" t="s">
        <v>513</v>
      </c>
      <c r="J291" s="40">
        <v>46028</v>
      </c>
      <c r="K291" s="4" t="s">
        <v>989</v>
      </c>
      <c r="L291" s="20" t="s">
        <v>780</v>
      </c>
      <c r="M291" s="55"/>
      <c r="N291" s="293">
        <v>46030</v>
      </c>
      <c r="O291" s="41" t="s">
        <v>375</v>
      </c>
      <c r="P291" s="289">
        <v>46031</v>
      </c>
      <c r="Q291" s="41" t="s">
        <v>2236</v>
      </c>
      <c r="R291" s="41"/>
      <c r="S291" s="290"/>
      <c r="T291" s="291"/>
      <c r="U291" s="292">
        <v>46041</v>
      </c>
      <c r="V291" s="155">
        <v>46043</v>
      </c>
      <c r="W291" s="71" t="s">
        <v>907</v>
      </c>
      <c r="X291" s="289" t="s">
        <v>2237</v>
      </c>
      <c r="Y291" s="277">
        <v>46049</v>
      </c>
      <c r="Z291" s="293" t="s">
        <v>45</v>
      </c>
      <c r="AA291" s="282"/>
    </row>
    <row r="292" spans="1:27" ht="15" hidden="1" customHeight="1">
      <c r="A292" s="283">
        <f>ROW() - ROW(Tabla44781718202426[[#Headers],['#]])</f>
        <v>286</v>
      </c>
      <c r="B292" s="37" t="s">
        <v>9</v>
      </c>
      <c r="C292" s="4">
        <v>250</v>
      </c>
      <c r="D292" s="4">
        <v>2025</v>
      </c>
      <c r="E292" s="49" t="s">
        <v>517</v>
      </c>
      <c r="F292" s="14" t="s">
        <v>70</v>
      </c>
      <c r="G292" s="45">
        <v>6000000</v>
      </c>
      <c r="H292" s="54" t="s">
        <v>2116</v>
      </c>
      <c r="I292" s="46" t="s">
        <v>513</v>
      </c>
      <c r="J292" s="40">
        <v>46028</v>
      </c>
      <c r="K292" s="4" t="s">
        <v>989</v>
      </c>
      <c r="L292" s="20" t="s">
        <v>780</v>
      </c>
      <c r="M292" s="55"/>
      <c r="N292" s="293">
        <v>46030</v>
      </c>
      <c r="O292" s="41" t="s">
        <v>375</v>
      </c>
      <c r="P292" s="289">
        <v>46031</v>
      </c>
      <c r="Q292" s="41" t="s">
        <v>2236</v>
      </c>
      <c r="R292" s="41"/>
      <c r="S292" s="290"/>
      <c r="T292" s="291"/>
      <c r="U292" s="292">
        <v>46041</v>
      </c>
      <c r="V292" s="155">
        <v>46043</v>
      </c>
      <c r="W292" s="71" t="s">
        <v>907</v>
      </c>
      <c r="X292" s="289" t="s">
        <v>2237</v>
      </c>
      <c r="Y292" s="277">
        <v>46049</v>
      </c>
      <c r="Z292" s="293" t="s">
        <v>45</v>
      </c>
      <c r="AA292" s="282"/>
    </row>
    <row r="293" spans="1:27" ht="15" hidden="1" customHeight="1">
      <c r="A293" s="283">
        <f>ROW() - ROW(Tabla44781718202426[[#Headers],['#]])</f>
        <v>287</v>
      </c>
      <c r="B293" s="37" t="s">
        <v>9</v>
      </c>
      <c r="C293" s="4">
        <v>249</v>
      </c>
      <c r="D293" s="4">
        <v>2025</v>
      </c>
      <c r="E293" s="49" t="s">
        <v>515</v>
      </c>
      <c r="F293" s="14" t="s">
        <v>70</v>
      </c>
      <c r="G293" s="45">
        <v>6000000</v>
      </c>
      <c r="H293" s="54" t="s">
        <v>2571</v>
      </c>
      <c r="I293" s="46" t="s">
        <v>513</v>
      </c>
      <c r="J293" s="40">
        <v>46028</v>
      </c>
      <c r="K293" s="4" t="s">
        <v>989</v>
      </c>
      <c r="L293" s="20" t="s">
        <v>780</v>
      </c>
      <c r="M293" s="55"/>
      <c r="N293" s="293">
        <v>46030</v>
      </c>
      <c r="O293" s="41" t="s">
        <v>375</v>
      </c>
      <c r="P293" s="289">
        <v>46031</v>
      </c>
      <c r="Q293" s="41" t="s">
        <v>2236</v>
      </c>
      <c r="R293" s="41"/>
      <c r="S293" s="290"/>
      <c r="T293" s="291"/>
      <c r="U293" s="292">
        <v>46041</v>
      </c>
      <c r="V293" s="155">
        <v>46043</v>
      </c>
      <c r="W293" s="71" t="s">
        <v>907</v>
      </c>
      <c r="X293" s="289" t="s">
        <v>2237</v>
      </c>
      <c r="Y293" s="277">
        <v>46049</v>
      </c>
      <c r="Z293" s="293" t="s">
        <v>45</v>
      </c>
      <c r="AA293" s="282"/>
    </row>
    <row r="294" spans="1:27" ht="15" hidden="1" customHeight="1">
      <c r="A294" s="283">
        <f>ROW() - ROW(Tabla44781718202426[[#Headers],['#]])</f>
        <v>288</v>
      </c>
      <c r="B294" s="37" t="s">
        <v>9</v>
      </c>
      <c r="C294" s="4">
        <v>443</v>
      </c>
      <c r="D294" s="4">
        <v>2025</v>
      </c>
      <c r="E294" s="49" t="s">
        <v>2572</v>
      </c>
      <c r="F294" s="14" t="s">
        <v>70</v>
      </c>
      <c r="G294" s="45">
        <v>6000000</v>
      </c>
      <c r="H294" s="54" t="s">
        <v>2573</v>
      </c>
      <c r="I294" s="46" t="s">
        <v>513</v>
      </c>
      <c r="J294" s="40">
        <v>46028</v>
      </c>
      <c r="K294" s="4" t="s">
        <v>989</v>
      </c>
      <c r="L294" s="20" t="s">
        <v>780</v>
      </c>
      <c r="M294" s="55"/>
      <c r="N294" s="293">
        <v>46030</v>
      </c>
      <c r="O294" s="41" t="s">
        <v>375</v>
      </c>
      <c r="P294" s="289">
        <v>46031</v>
      </c>
      <c r="Q294" s="41" t="s">
        <v>2236</v>
      </c>
      <c r="R294" s="41"/>
      <c r="S294" s="290"/>
      <c r="T294" s="291"/>
      <c r="U294" s="292">
        <v>46041</v>
      </c>
      <c r="V294" s="155">
        <v>46043</v>
      </c>
      <c r="W294" s="71" t="s">
        <v>907</v>
      </c>
      <c r="X294" s="289" t="s">
        <v>2237</v>
      </c>
      <c r="Y294" s="277">
        <v>46049</v>
      </c>
      <c r="Z294" s="293" t="s">
        <v>45</v>
      </c>
      <c r="AA294" s="282"/>
    </row>
    <row r="295" spans="1:27" ht="15" hidden="1" customHeight="1">
      <c r="A295" s="283">
        <f>ROW() - ROW(Tabla44781718202426[[#Headers],['#]])</f>
        <v>289</v>
      </c>
      <c r="B295" s="37" t="s">
        <v>9</v>
      </c>
      <c r="C295" s="4">
        <v>213</v>
      </c>
      <c r="D295" s="4">
        <v>2025</v>
      </c>
      <c r="E295" s="67" t="s">
        <v>79</v>
      </c>
      <c r="F295" s="14" t="s">
        <v>550</v>
      </c>
      <c r="G295" s="45">
        <v>2250000</v>
      </c>
      <c r="H295" s="54" t="s">
        <v>2574</v>
      </c>
      <c r="I295" s="46" t="s">
        <v>1073</v>
      </c>
      <c r="J295" s="40">
        <v>46029</v>
      </c>
      <c r="K295" s="4" t="s">
        <v>989</v>
      </c>
      <c r="L295" s="20" t="s">
        <v>1170</v>
      </c>
      <c r="M295" s="55"/>
      <c r="N295" s="293">
        <v>46030</v>
      </c>
      <c r="O295" s="58" t="s">
        <v>42</v>
      </c>
      <c r="P295" s="289">
        <v>46031</v>
      </c>
      <c r="Q295" s="41" t="s">
        <v>2236</v>
      </c>
      <c r="R295" s="41"/>
      <c r="S295" s="290"/>
      <c r="T295" s="291"/>
      <c r="U295" s="292">
        <v>46041</v>
      </c>
      <c r="V295" s="155">
        <v>46043</v>
      </c>
      <c r="W295" s="71" t="s">
        <v>907</v>
      </c>
      <c r="X295" s="289" t="s">
        <v>2237</v>
      </c>
      <c r="Y295" s="278" t="s">
        <v>2261</v>
      </c>
      <c r="Z295" s="278" t="s">
        <v>2261</v>
      </c>
      <c r="AA295" s="282"/>
    </row>
    <row r="296" spans="1:27" ht="15" hidden="1" customHeight="1">
      <c r="A296" s="283">
        <f>ROW() - ROW(Tabla44781718202426[[#Headers],['#]])</f>
        <v>290</v>
      </c>
      <c r="B296" s="37" t="s">
        <v>9</v>
      </c>
      <c r="C296" s="4">
        <v>128</v>
      </c>
      <c r="D296" s="4">
        <v>2025</v>
      </c>
      <c r="E296" s="67" t="s">
        <v>2575</v>
      </c>
      <c r="F296" s="14" t="s">
        <v>550</v>
      </c>
      <c r="G296" s="45">
        <v>2500000</v>
      </c>
      <c r="H296" s="54" t="s">
        <v>2351</v>
      </c>
      <c r="I296" s="46" t="s">
        <v>1073</v>
      </c>
      <c r="J296" s="40">
        <v>46029</v>
      </c>
      <c r="K296" s="4" t="s">
        <v>989</v>
      </c>
      <c r="L296" s="20" t="s">
        <v>1170</v>
      </c>
      <c r="M296" s="55"/>
      <c r="N296" s="293">
        <v>46030</v>
      </c>
      <c r="O296" s="58" t="s">
        <v>42</v>
      </c>
      <c r="P296" s="289">
        <v>46031</v>
      </c>
      <c r="Q296" s="41" t="s">
        <v>2236</v>
      </c>
      <c r="R296" s="41"/>
      <c r="S296" s="290"/>
      <c r="T296" s="291"/>
      <c r="U296" s="292">
        <v>46041</v>
      </c>
      <c r="V296" s="155">
        <v>46043</v>
      </c>
      <c r="W296" s="71" t="s">
        <v>907</v>
      </c>
      <c r="X296" s="289" t="s">
        <v>2237</v>
      </c>
      <c r="Y296" s="277">
        <v>46049</v>
      </c>
      <c r="Z296" s="293" t="s">
        <v>45</v>
      </c>
      <c r="AA296" s="282"/>
    </row>
    <row r="297" spans="1:27" ht="15" hidden="1" customHeight="1">
      <c r="A297" s="283">
        <f>ROW() - ROW(Tabla44781718202426[[#Headers],['#]])</f>
        <v>291</v>
      </c>
      <c r="B297" s="37" t="s">
        <v>9</v>
      </c>
      <c r="C297" s="4">
        <v>80</v>
      </c>
      <c r="D297" s="4">
        <v>2025</v>
      </c>
      <c r="E297" s="67" t="s">
        <v>438</v>
      </c>
      <c r="F297" s="14" t="s">
        <v>550</v>
      </c>
      <c r="G297" s="45">
        <v>3600000</v>
      </c>
      <c r="H297" s="54" t="s">
        <v>2040</v>
      </c>
      <c r="I297" s="46" t="s">
        <v>1073</v>
      </c>
      <c r="J297" s="40">
        <v>46029</v>
      </c>
      <c r="K297" s="4" t="s">
        <v>989</v>
      </c>
      <c r="L297" s="20" t="s">
        <v>1170</v>
      </c>
      <c r="M297" s="55"/>
      <c r="N297" s="293">
        <v>46030</v>
      </c>
      <c r="O297" s="58" t="s">
        <v>42</v>
      </c>
      <c r="P297" s="289">
        <v>46031</v>
      </c>
      <c r="Q297" s="41" t="s">
        <v>2236</v>
      </c>
      <c r="R297" s="41"/>
      <c r="S297" s="290"/>
      <c r="T297" s="291"/>
      <c r="U297" s="292">
        <v>46041</v>
      </c>
      <c r="V297" s="155">
        <v>46043</v>
      </c>
      <c r="W297" s="71" t="s">
        <v>907</v>
      </c>
      <c r="X297" s="289" t="s">
        <v>2237</v>
      </c>
      <c r="Y297" s="277">
        <v>46049</v>
      </c>
      <c r="Z297" s="293" t="s">
        <v>45</v>
      </c>
      <c r="AA297" s="282"/>
    </row>
    <row r="298" spans="1:27" s="77" customFormat="1" ht="15" hidden="1" customHeight="1">
      <c r="A298" s="322">
        <f>ROW() - ROW(Tabla44781718202426[[#Headers],['#]])</f>
        <v>292</v>
      </c>
      <c r="B298" s="161" t="s">
        <v>9</v>
      </c>
      <c r="C298" s="63">
        <v>178</v>
      </c>
      <c r="D298" s="63">
        <v>2025</v>
      </c>
      <c r="E298" s="64" t="s">
        <v>2576</v>
      </c>
      <c r="F298" s="82" t="s">
        <v>550</v>
      </c>
      <c r="G298" s="75">
        <v>2500000</v>
      </c>
      <c r="H298" s="83" t="s">
        <v>1091</v>
      </c>
      <c r="I298" s="47" t="s">
        <v>1073</v>
      </c>
      <c r="J298" s="162">
        <v>46029</v>
      </c>
      <c r="K298" s="63" t="s">
        <v>989</v>
      </c>
      <c r="L298" s="65" t="s">
        <v>1170</v>
      </c>
      <c r="M298" s="73" t="s">
        <v>2577</v>
      </c>
      <c r="N298" s="326">
        <v>46030</v>
      </c>
      <c r="O298" s="85" t="s">
        <v>2578</v>
      </c>
      <c r="P298" s="170">
        <v>46030</v>
      </c>
      <c r="Q298" s="84" t="s">
        <v>2236</v>
      </c>
      <c r="R298" s="84"/>
      <c r="S298" s="419"/>
      <c r="T298" s="420"/>
      <c r="U298" s="328"/>
      <c r="V298" s="85" t="s">
        <v>2578</v>
      </c>
      <c r="W298" s="163"/>
      <c r="X298" s="327" t="s">
        <v>2237</v>
      </c>
      <c r="Y298" s="278" t="s">
        <v>2261</v>
      </c>
      <c r="Z298" s="278" t="s">
        <v>2261</v>
      </c>
      <c r="AA298" s="332"/>
    </row>
    <row r="299" spans="1:27" ht="15" hidden="1" customHeight="1">
      <c r="A299" s="283">
        <f>ROW() - ROW(Tabla44781718202426[[#Headers],['#]])</f>
        <v>293</v>
      </c>
      <c r="B299" s="37" t="s">
        <v>9</v>
      </c>
      <c r="C299" s="4">
        <v>304</v>
      </c>
      <c r="D299" s="4">
        <v>2025</v>
      </c>
      <c r="E299" s="49" t="s">
        <v>2579</v>
      </c>
      <c r="F299" s="14" t="s">
        <v>550</v>
      </c>
      <c r="G299" s="45">
        <v>5500000</v>
      </c>
      <c r="H299" s="54" t="s">
        <v>2580</v>
      </c>
      <c r="I299" s="46" t="s">
        <v>2581</v>
      </c>
      <c r="J299" s="40">
        <v>46029</v>
      </c>
      <c r="K299" s="4" t="s">
        <v>989</v>
      </c>
      <c r="L299" s="20" t="s">
        <v>1170</v>
      </c>
      <c r="M299" s="55"/>
      <c r="N299" s="293">
        <v>46030</v>
      </c>
      <c r="O299" s="41" t="s">
        <v>375</v>
      </c>
      <c r="P299" s="289">
        <v>46031</v>
      </c>
      <c r="Q299" s="41" t="s">
        <v>2236</v>
      </c>
      <c r="R299" s="41"/>
      <c r="S299" s="290"/>
      <c r="T299" s="291"/>
      <c r="U299" s="292">
        <v>46041</v>
      </c>
      <c r="V299" s="155">
        <v>46043</v>
      </c>
      <c r="W299" s="71" t="s">
        <v>907</v>
      </c>
      <c r="X299" s="289" t="s">
        <v>2237</v>
      </c>
      <c r="Y299" s="277">
        <v>46049</v>
      </c>
      <c r="Z299" s="293" t="s">
        <v>45</v>
      </c>
      <c r="AA299" s="282"/>
    </row>
    <row r="300" spans="1:27" ht="15" hidden="1" customHeight="1">
      <c r="A300" s="283">
        <f>ROW() - ROW(Tabla44781718202426[[#Headers],['#]])</f>
        <v>294</v>
      </c>
      <c r="B300" s="37" t="s">
        <v>9</v>
      </c>
      <c r="C300" s="4">
        <v>410</v>
      </c>
      <c r="D300" s="4">
        <v>2025</v>
      </c>
      <c r="E300" s="49" t="s">
        <v>608</v>
      </c>
      <c r="F300" s="14" t="s">
        <v>873</v>
      </c>
      <c r="G300" s="45">
        <v>5500000</v>
      </c>
      <c r="H300" s="54" t="s">
        <v>2582</v>
      </c>
      <c r="I300" s="46" t="s">
        <v>2513</v>
      </c>
      <c r="J300" s="40">
        <v>46029</v>
      </c>
      <c r="K300" s="4" t="s">
        <v>989</v>
      </c>
      <c r="L300" s="20" t="s">
        <v>1170</v>
      </c>
      <c r="M300" s="55"/>
      <c r="N300" s="293">
        <v>46030</v>
      </c>
      <c r="O300" s="41" t="s">
        <v>375</v>
      </c>
      <c r="P300" s="289">
        <v>46031</v>
      </c>
      <c r="Q300" s="41" t="s">
        <v>2236</v>
      </c>
      <c r="R300" s="41"/>
      <c r="S300" s="290"/>
      <c r="T300" s="291"/>
      <c r="U300" s="292">
        <v>46041</v>
      </c>
      <c r="V300" s="155">
        <v>46043</v>
      </c>
      <c r="W300" s="71" t="s">
        <v>907</v>
      </c>
      <c r="X300" s="289" t="s">
        <v>2237</v>
      </c>
      <c r="Y300" s="277">
        <v>46049</v>
      </c>
      <c r="Z300" s="293" t="s">
        <v>45</v>
      </c>
      <c r="AA300" s="282"/>
    </row>
    <row r="301" spans="1:27" ht="15" hidden="1" customHeight="1">
      <c r="A301" s="283">
        <f>ROW() - ROW(Tabla44781718202426[[#Headers],['#]])</f>
        <v>295</v>
      </c>
      <c r="B301" s="37" t="s">
        <v>9</v>
      </c>
      <c r="C301" s="4">
        <v>17</v>
      </c>
      <c r="D301" s="4">
        <v>2025</v>
      </c>
      <c r="E301" s="49" t="s">
        <v>866</v>
      </c>
      <c r="F301" s="14" t="s">
        <v>873</v>
      </c>
      <c r="G301" s="45">
        <v>7000000</v>
      </c>
      <c r="H301" s="54" t="s">
        <v>2583</v>
      </c>
      <c r="I301" s="46" t="s">
        <v>2513</v>
      </c>
      <c r="J301" s="40">
        <v>46029</v>
      </c>
      <c r="K301" s="4" t="s">
        <v>989</v>
      </c>
      <c r="L301" s="20" t="s">
        <v>1170</v>
      </c>
      <c r="M301" s="55"/>
      <c r="N301" s="293">
        <v>46030</v>
      </c>
      <c r="O301" s="41" t="s">
        <v>375</v>
      </c>
      <c r="P301" s="289">
        <v>46031</v>
      </c>
      <c r="Q301" s="41" t="s">
        <v>2236</v>
      </c>
      <c r="R301" s="41"/>
      <c r="S301" s="290"/>
      <c r="T301" s="291"/>
      <c r="U301" s="292">
        <v>46041</v>
      </c>
      <c r="V301" s="155">
        <v>46043</v>
      </c>
      <c r="W301" s="71" t="s">
        <v>907</v>
      </c>
      <c r="X301" s="289" t="s">
        <v>2237</v>
      </c>
      <c r="Y301" s="277">
        <v>46049</v>
      </c>
      <c r="Z301" s="293" t="s">
        <v>45</v>
      </c>
      <c r="AA301" s="282"/>
    </row>
    <row r="302" spans="1:27" ht="15" hidden="1" customHeight="1">
      <c r="A302" s="283">
        <f>ROW() - ROW(Tabla44781718202426[[#Headers],['#]])</f>
        <v>296</v>
      </c>
      <c r="B302" s="37" t="s">
        <v>9</v>
      </c>
      <c r="C302" s="4">
        <v>295</v>
      </c>
      <c r="D302" s="4">
        <v>2025</v>
      </c>
      <c r="E302" s="20" t="s">
        <v>1014</v>
      </c>
      <c r="F302" s="14" t="s">
        <v>873</v>
      </c>
      <c r="G302" s="45">
        <v>5000000</v>
      </c>
      <c r="H302" s="54" t="s">
        <v>2584</v>
      </c>
      <c r="I302" s="46" t="s">
        <v>2585</v>
      </c>
      <c r="J302" s="40">
        <v>46029</v>
      </c>
      <c r="K302" s="4" t="s">
        <v>989</v>
      </c>
      <c r="L302" s="20" t="s">
        <v>2338</v>
      </c>
      <c r="M302" s="55"/>
      <c r="N302" s="293">
        <v>46030</v>
      </c>
      <c r="O302" s="41" t="s">
        <v>375</v>
      </c>
      <c r="P302" s="289">
        <v>46031</v>
      </c>
      <c r="Q302" s="41" t="s">
        <v>2236</v>
      </c>
      <c r="R302" s="41"/>
      <c r="S302" s="290"/>
      <c r="T302" s="291"/>
      <c r="U302" s="292">
        <v>46041</v>
      </c>
      <c r="V302" s="155">
        <v>46043</v>
      </c>
      <c r="W302" s="71" t="s">
        <v>907</v>
      </c>
      <c r="X302" s="289" t="s">
        <v>2237</v>
      </c>
      <c r="Y302" s="277">
        <v>46049</v>
      </c>
      <c r="Z302" s="293" t="s">
        <v>45</v>
      </c>
      <c r="AA302" s="282"/>
    </row>
    <row r="303" spans="1:27" ht="15" hidden="1" customHeight="1">
      <c r="A303" s="283">
        <f>ROW() - ROW(Tabla44781718202426[[#Headers],['#]])</f>
        <v>297</v>
      </c>
      <c r="B303" s="37" t="s">
        <v>9</v>
      </c>
      <c r="C303" s="4">
        <v>373</v>
      </c>
      <c r="D303" s="4">
        <v>2025</v>
      </c>
      <c r="E303" s="49" t="s">
        <v>651</v>
      </c>
      <c r="F303" s="14" t="s">
        <v>873</v>
      </c>
      <c r="G303" s="45">
        <v>6000000</v>
      </c>
      <c r="H303" s="54" t="s">
        <v>2586</v>
      </c>
      <c r="I303" s="46" t="s">
        <v>2585</v>
      </c>
      <c r="J303" s="40">
        <v>46029</v>
      </c>
      <c r="K303" s="4" t="s">
        <v>989</v>
      </c>
      <c r="L303" s="20" t="s">
        <v>2338</v>
      </c>
      <c r="M303" s="55"/>
      <c r="N303" s="293">
        <v>46030</v>
      </c>
      <c r="O303" s="41" t="s">
        <v>375</v>
      </c>
      <c r="P303" s="289">
        <v>46031</v>
      </c>
      <c r="Q303" s="41" t="s">
        <v>2236</v>
      </c>
      <c r="R303" s="41"/>
      <c r="S303" s="290"/>
      <c r="T303" s="291"/>
      <c r="U303" s="292">
        <v>46041</v>
      </c>
      <c r="V303" s="155">
        <v>46043</v>
      </c>
      <c r="W303" s="71" t="s">
        <v>907</v>
      </c>
      <c r="X303" s="289" t="s">
        <v>2237</v>
      </c>
      <c r="Y303" s="277">
        <v>46049</v>
      </c>
      <c r="Z303" s="293" t="s">
        <v>45</v>
      </c>
      <c r="AA303" s="282"/>
    </row>
    <row r="304" spans="1:27" ht="15" hidden="1" customHeight="1">
      <c r="A304" s="283">
        <f>ROW() - ROW(Tabla44781718202426[[#Headers],['#]])</f>
        <v>298</v>
      </c>
      <c r="B304" s="37" t="s">
        <v>9</v>
      </c>
      <c r="C304" s="4">
        <v>389</v>
      </c>
      <c r="D304" s="4">
        <v>2025</v>
      </c>
      <c r="E304" s="20" t="s">
        <v>566</v>
      </c>
      <c r="F304" s="14" t="s">
        <v>873</v>
      </c>
      <c r="G304" s="45">
        <v>7700000</v>
      </c>
      <c r="H304" s="54" t="s">
        <v>551</v>
      </c>
      <c r="I304" s="46" t="s">
        <v>2587</v>
      </c>
      <c r="J304" s="40">
        <v>46029</v>
      </c>
      <c r="K304" s="4" t="s">
        <v>989</v>
      </c>
      <c r="L304" s="20" t="s">
        <v>2338</v>
      </c>
      <c r="M304" s="55"/>
      <c r="N304" s="293">
        <v>46030</v>
      </c>
      <c r="O304" s="41" t="s">
        <v>375</v>
      </c>
      <c r="P304" s="289">
        <v>46031</v>
      </c>
      <c r="Q304" s="41" t="s">
        <v>2236</v>
      </c>
      <c r="R304" s="41"/>
      <c r="S304" s="290"/>
      <c r="T304" s="291"/>
      <c r="U304" s="292">
        <v>46041</v>
      </c>
      <c r="V304" s="155">
        <v>46043</v>
      </c>
      <c r="W304" s="71" t="s">
        <v>907</v>
      </c>
      <c r="X304" s="289" t="s">
        <v>2237</v>
      </c>
      <c r="Y304" s="277">
        <v>46049</v>
      </c>
      <c r="Z304" s="293" t="s">
        <v>45</v>
      </c>
      <c r="AA304" s="282"/>
    </row>
    <row r="305" spans="1:27" ht="15" hidden="1" customHeight="1">
      <c r="A305" s="283">
        <f>ROW() - ROW(Tabla44781718202426[[#Headers],['#]])</f>
        <v>299</v>
      </c>
      <c r="B305" s="37" t="s">
        <v>9</v>
      </c>
      <c r="C305" s="4">
        <v>15</v>
      </c>
      <c r="D305" s="4">
        <v>2025</v>
      </c>
      <c r="E305" s="20" t="s">
        <v>2588</v>
      </c>
      <c r="F305" s="14" t="s">
        <v>2589</v>
      </c>
      <c r="G305" s="45">
        <v>7000000</v>
      </c>
      <c r="H305" s="54" t="s">
        <v>2590</v>
      </c>
      <c r="I305" s="46" t="s">
        <v>2513</v>
      </c>
      <c r="J305" s="40">
        <v>46029</v>
      </c>
      <c r="K305" s="4" t="s">
        <v>989</v>
      </c>
      <c r="L305" s="20" t="s">
        <v>1170</v>
      </c>
      <c r="M305" s="55" t="s">
        <v>2591</v>
      </c>
      <c r="N305" s="293">
        <v>46030</v>
      </c>
      <c r="O305" s="41" t="s">
        <v>42</v>
      </c>
      <c r="P305" s="289">
        <v>46031</v>
      </c>
      <c r="Q305" s="41" t="s">
        <v>2236</v>
      </c>
      <c r="R305" s="41"/>
      <c r="S305" s="290"/>
      <c r="T305" s="291"/>
      <c r="U305" s="292">
        <v>46041</v>
      </c>
      <c r="V305" s="155">
        <v>46043</v>
      </c>
      <c r="W305" s="71" t="s">
        <v>907</v>
      </c>
      <c r="X305" s="289" t="s">
        <v>2237</v>
      </c>
      <c r="Y305" s="277">
        <v>46049</v>
      </c>
      <c r="Z305" s="293" t="s">
        <v>45</v>
      </c>
      <c r="AA305" s="282"/>
    </row>
    <row r="306" spans="1:27" ht="15" hidden="1" customHeight="1">
      <c r="A306" s="283">
        <f>ROW() - ROW(Tabla44781718202426[[#Headers],['#]])</f>
        <v>300</v>
      </c>
      <c r="B306" s="37" t="s">
        <v>9</v>
      </c>
      <c r="C306" s="4">
        <v>15</v>
      </c>
      <c r="D306" s="4">
        <v>2025</v>
      </c>
      <c r="E306" s="49" t="s">
        <v>2588</v>
      </c>
      <c r="F306" s="14" t="s">
        <v>2592</v>
      </c>
      <c r="G306" s="45">
        <v>7000000</v>
      </c>
      <c r="H306" s="54" t="s">
        <v>2593</v>
      </c>
      <c r="I306" s="46" t="s">
        <v>2513</v>
      </c>
      <c r="J306" s="40">
        <v>46029</v>
      </c>
      <c r="K306" s="4" t="s">
        <v>989</v>
      </c>
      <c r="L306" s="20" t="s">
        <v>1170</v>
      </c>
      <c r="M306" s="55"/>
      <c r="N306" s="293">
        <v>46030</v>
      </c>
      <c r="O306" s="41" t="s">
        <v>42</v>
      </c>
      <c r="P306" s="289">
        <v>46031</v>
      </c>
      <c r="Q306" s="41" t="s">
        <v>2236</v>
      </c>
      <c r="R306" s="41"/>
      <c r="S306" s="290"/>
      <c r="T306" s="291"/>
      <c r="U306" s="292">
        <v>46041</v>
      </c>
      <c r="V306" s="155">
        <v>46043</v>
      </c>
      <c r="W306" s="71" t="s">
        <v>907</v>
      </c>
      <c r="X306" s="289" t="s">
        <v>2237</v>
      </c>
      <c r="Y306" s="277">
        <v>46049</v>
      </c>
      <c r="Z306" s="293" t="s">
        <v>45</v>
      </c>
      <c r="AA306" s="282"/>
    </row>
    <row r="307" spans="1:27" ht="15" hidden="1" customHeight="1">
      <c r="A307" s="283">
        <f>ROW() - ROW(Tabla44781718202426[[#Headers],['#]])</f>
        <v>301</v>
      </c>
      <c r="B307" s="37" t="s">
        <v>9</v>
      </c>
      <c r="C307" s="4">
        <v>246</v>
      </c>
      <c r="D307" s="4">
        <v>2025</v>
      </c>
      <c r="E307" s="49" t="s">
        <v>2132</v>
      </c>
      <c r="F307" s="14" t="s">
        <v>873</v>
      </c>
      <c r="G307" s="45">
        <v>8500000</v>
      </c>
      <c r="H307" s="54" t="s">
        <v>2594</v>
      </c>
      <c r="I307" s="46" t="s">
        <v>392</v>
      </c>
      <c r="J307" s="40">
        <v>46029</v>
      </c>
      <c r="K307" s="4" t="s">
        <v>989</v>
      </c>
      <c r="L307" s="20" t="s">
        <v>2230</v>
      </c>
      <c r="M307" s="55"/>
      <c r="N307" s="293">
        <v>46030</v>
      </c>
      <c r="O307" s="41" t="s">
        <v>375</v>
      </c>
      <c r="P307" s="289">
        <v>46031</v>
      </c>
      <c r="Q307" s="41" t="s">
        <v>2236</v>
      </c>
      <c r="R307" s="41"/>
      <c r="S307" s="290"/>
      <c r="T307" s="291"/>
      <c r="U307" s="292">
        <v>46041</v>
      </c>
      <c r="V307" s="155">
        <v>46043</v>
      </c>
      <c r="W307" s="71" t="s">
        <v>907</v>
      </c>
      <c r="X307" s="289" t="s">
        <v>2237</v>
      </c>
      <c r="Y307" s="277">
        <v>46049</v>
      </c>
      <c r="Z307" s="293" t="s">
        <v>45</v>
      </c>
      <c r="AA307" s="282"/>
    </row>
    <row r="308" spans="1:27" ht="15" hidden="1" customHeight="1">
      <c r="A308" s="283">
        <f>ROW() - ROW(Tabla44781718202426[[#Headers],['#]])</f>
        <v>302</v>
      </c>
      <c r="B308" s="37" t="s">
        <v>9</v>
      </c>
      <c r="C308" s="4">
        <v>357</v>
      </c>
      <c r="D308" s="4">
        <v>2025</v>
      </c>
      <c r="E308" s="20" t="s">
        <v>2595</v>
      </c>
      <c r="F308" s="14" t="s">
        <v>2514</v>
      </c>
      <c r="G308" s="45">
        <v>4300000</v>
      </c>
      <c r="H308" s="54" t="s">
        <v>1282</v>
      </c>
      <c r="I308" s="46" t="s">
        <v>2466</v>
      </c>
      <c r="J308" s="40">
        <v>46029</v>
      </c>
      <c r="K308" s="4" t="s">
        <v>989</v>
      </c>
      <c r="L308" s="20" t="s">
        <v>1170</v>
      </c>
      <c r="M308" s="46"/>
      <c r="N308" s="293">
        <v>46030</v>
      </c>
      <c r="O308" s="57" t="s">
        <v>1069</v>
      </c>
      <c r="P308" s="20"/>
      <c r="Q308" s="41" t="s">
        <v>2236</v>
      </c>
      <c r="R308" s="41"/>
      <c r="S308" s="290"/>
      <c r="T308" s="291"/>
      <c r="U308" s="292">
        <v>46041</v>
      </c>
      <c r="V308" s="155">
        <v>46043</v>
      </c>
      <c r="W308" s="71" t="s">
        <v>907</v>
      </c>
      <c r="X308" s="289" t="s">
        <v>2237</v>
      </c>
      <c r="Y308" s="277">
        <v>46049</v>
      </c>
      <c r="Z308" s="293" t="s">
        <v>45</v>
      </c>
      <c r="AA308" s="282"/>
    </row>
    <row r="309" spans="1:27" ht="15" hidden="1" customHeight="1">
      <c r="A309" s="283">
        <f>ROW() - ROW(Tabla44781718202426[[#Headers],['#]])</f>
        <v>303</v>
      </c>
      <c r="B309" s="37" t="s">
        <v>9</v>
      </c>
      <c r="C309" s="4">
        <v>220</v>
      </c>
      <c r="D309" s="4">
        <v>2025</v>
      </c>
      <c r="E309" s="49" t="s">
        <v>2596</v>
      </c>
      <c r="F309" s="14" t="s">
        <v>550</v>
      </c>
      <c r="G309" s="45">
        <v>5500000</v>
      </c>
      <c r="H309" s="54" t="s">
        <v>2321</v>
      </c>
      <c r="I309" s="46" t="s">
        <v>892</v>
      </c>
      <c r="J309" s="40">
        <v>46029</v>
      </c>
      <c r="K309" s="4" t="s">
        <v>989</v>
      </c>
      <c r="L309" s="20" t="s">
        <v>2281</v>
      </c>
      <c r="M309" s="59"/>
      <c r="N309" s="293">
        <v>46030</v>
      </c>
      <c r="O309" s="41" t="s">
        <v>42</v>
      </c>
      <c r="P309" s="289">
        <v>46031</v>
      </c>
      <c r="Q309" s="41" t="s">
        <v>2236</v>
      </c>
      <c r="R309" s="41"/>
      <c r="S309" s="290"/>
      <c r="T309" s="291"/>
      <c r="U309" s="292">
        <v>46041</v>
      </c>
      <c r="V309" s="155">
        <v>46043</v>
      </c>
      <c r="W309" s="71" t="s">
        <v>907</v>
      </c>
      <c r="X309" s="289" t="s">
        <v>2237</v>
      </c>
      <c r="Y309" s="277">
        <v>46049</v>
      </c>
      <c r="Z309" s="293" t="s">
        <v>45</v>
      </c>
      <c r="AA309" s="282"/>
    </row>
    <row r="310" spans="1:27" ht="15" hidden="1" customHeight="1">
      <c r="A310" s="283">
        <f>ROW() - ROW(Tabla44781718202426[[#Headers],['#]])</f>
        <v>304</v>
      </c>
      <c r="B310" s="37" t="s">
        <v>9</v>
      </c>
      <c r="C310" s="4">
        <v>14</v>
      </c>
      <c r="D310" s="4">
        <v>2025</v>
      </c>
      <c r="E310" s="20" t="s">
        <v>390</v>
      </c>
      <c r="F310" s="14" t="s">
        <v>550</v>
      </c>
      <c r="G310" s="45">
        <v>6000000</v>
      </c>
      <c r="H310" s="54" t="s">
        <v>2597</v>
      </c>
      <c r="I310" s="46" t="s">
        <v>963</v>
      </c>
      <c r="J310" s="40">
        <v>46029</v>
      </c>
      <c r="K310" s="4" t="s">
        <v>989</v>
      </c>
      <c r="L310" s="20" t="s">
        <v>2281</v>
      </c>
      <c r="M310" s="59"/>
      <c r="N310" s="293">
        <v>46030</v>
      </c>
      <c r="O310" s="41" t="s">
        <v>42</v>
      </c>
      <c r="P310" s="289">
        <v>46031</v>
      </c>
      <c r="Q310" s="41" t="s">
        <v>2236</v>
      </c>
      <c r="R310" s="41"/>
      <c r="S310" s="290"/>
      <c r="T310" s="291"/>
      <c r="U310" s="292">
        <v>46041</v>
      </c>
      <c r="V310" s="155">
        <v>46043</v>
      </c>
      <c r="W310" s="71" t="s">
        <v>907</v>
      </c>
      <c r="X310" s="289" t="s">
        <v>2237</v>
      </c>
      <c r="Y310" s="277">
        <v>46049</v>
      </c>
      <c r="Z310" s="293" t="s">
        <v>45</v>
      </c>
      <c r="AA310" s="282"/>
    </row>
    <row r="311" spans="1:27" ht="15" hidden="1" customHeight="1">
      <c r="A311" s="283">
        <f>ROW() - ROW(Tabla44781718202426[[#Headers],['#]])</f>
        <v>305</v>
      </c>
      <c r="B311" s="37" t="s">
        <v>9</v>
      </c>
      <c r="C311" s="4">
        <v>514</v>
      </c>
      <c r="D311" s="4">
        <v>2025</v>
      </c>
      <c r="E311" s="49" t="s">
        <v>2598</v>
      </c>
      <c r="F311" s="14" t="s">
        <v>873</v>
      </c>
      <c r="G311" s="45">
        <v>5250000</v>
      </c>
      <c r="H311" s="54" t="s">
        <v>2599</v>
      </c>
      <c r="I311" s="46" t="s">
        <v>2581</v>
      </c>
      <c r="J311" s="40">
        <v>46029</v>
      </c>
      <c r="K311" s="41" t="s">
        <v>989</v>
      </c>
      <c r="L311" s="285" t="s">
        <v>40</v>
      </c>
      <c r="M311" s="59"/>
      <c r="N311" s="293">
        <v>46030</v>
      </c>
      <c r="O311" s="41" t="s">
        <v>42</v>
      </c>
      <c r="P311" s="289">
        <v>46031</v>
      </c>
      <c r="Q311" s="41" t="s">
        <v>2236</v>
      </c>
      <c r="R311" s="41"/>
      <c r="S311" s="290"/>
      <c r="T311" s="291"/>
      <c r="U311" s="292">
        <v>46041</v>
      </c>
      <c r="V311" s="155">
        <v>46043</v>
      </c>
      <c r="W311" s="71" t="s">
        <v>907</v>
      </c>
      <c r="X311" s="289" t="s">
        <v>2237</v>
      </c>
      <c r="Y311" s="277">
        <v>46049</v>
      </c>
      <c r="Z311" s="293" t="s">
        <v>45</v>
      </c>
      <c r="AA311" s="282"/>
    </row>
    <row r="312" spans="1:27" ht="15" hidden="1" customHeight="1">
      <c r="A312" s="283">
        <f>ROW() - ROW(Tabla44781718202426[[#Headers],['#]])</f>
        <v>306</v>
      </c>
      <c r="B312" s="37" t="s">
        <v>9</v>
      </c>
      <c r="C312" s="4">
        <v>381</v>
      </c>
      <c r="D312" s="4">
        <v>2025</v>
      </c>
      <c r="E312" s="49" t="s">
        <v>783</v>
      </c>
      <c r="F312" s="14" t="s">
        <v>873</v>
      </c>
      <c r="G312" s="45">
        <v>6200000</v>
      </c>
      <c r="H312" s="54" t="s">
        <v>1674</v>
      </c>
      <c r="I312" s="62" t="s">
        <v>1076</v>
      </c>
      <c r="J312" s="40">
        <v>46029</v>
      </c>
      <c r="K312" s="41" t="s">
        <v>989</v>
      </c>
      <c r="L312" s="285" t="s">
        <v>40</v>
      </c>
      <c r="M312" s="59"/>
      <c r="N312" s="293">
        <v>46030</v>
      </c>
      <c r="O312" s="41" t="s">
        <v>42</v>
      </c>
      <c r="P312" s="289">
        <v>46031</v>
      </c>
      <c r="Q312" s="41" t="s">
        <v>2236</v>
      </c>
      <c r="R312" s="41"/>
      <c r="S312" s="290"/>
      <c r="T312" s="291"/>
      <c r="U312" s="292">
        <v>46041</v>
      </c>
      <c r="V312" s="155">
        <v>46043</v>
      </c>
      <c r="W312" s="71" t="s">
        <v>907</v>
      </c>
      <c r="X312" s="289" t="s">
        <v>2237</v>
      </c>
      <c r="Y312" s="277">
        <v>46049</v>
      </c>
      <c r="Z312" s="293" t="s">
        <v>45</v>
      </c>
      <c r="AA312" s="282"/>
    </row>
    <row r="313" spans="1:27" ht="15" hidden="1" customHeight="1">
      <c r="A313" s="283">
        <f>ROW() - ROW(Tabla44781718202426[[#Headers],['#]])</f>
        <v>307</v>
      </c>
      <c r="B313" s="37" t="s">
        <v>9</v>
      </c>
      <c r="C313" s="4">
        <v>74</v>
      </c>
      <c r="D313" s="4">
        <v>2025</v>
      </c>
      <c r="E313" s="20" t="s">
        <v>801</v>
      </c>
      <c r="F313" s="14" t="s">
        <v>873</v>
      </c>
      <c r="G313" s="45">
        <v>4000000</v>
      </c>
      <c r="H313" s="54" t="s">
        <v>2600</v>
      </c>
      <c r="I313" s="62" t="s">
        <v>1076</v>
      </c>
      <c r="J313" s="40">
        <v>46029</v>
      </c>
      <c r="K313" s="41" t="s">
        <v>989</v>
      </c>
      <c r="L313" s="285" t="s">
        <v>40</v>
      </c>
      <c r="M313" s="59"/>
      <c r="N313" s="293">
        <v>46030</v>
      </c>
      <c r="O313" s="41" t="s">
        <v>42</v>
      </c>
      <c r="P313" s="289">
        <v>46031</v>
      </c>
      <c r="Q313" s="41" t="s">
        <v>2236</v>
      </c>
      <c r="R313" s="41"/>
      <c r="S313" s="290"/>
      <c r="T313" s="291"/>
      <c r="U313" s="292">
        <v>46041</v>
      </c>
      <c r="V313" s="155">
        <v>46043</v>
      </c>
      <c r="W313" s="71" t="s">
        <v>907</v>
      </c>
      <c r="X313" s="289" t="s">
        <v>2237</v>
      </c>
      <c r="Y313" s="277">
        <v>46049</v>
      </c>
      <c r="Z313" s="293" t="s">
        <v>45</v>
      </c>
      <c r="AA313" s="282"/>
    </row>
    <row r="314" spans="1:27" ht="15" hidden="1" customHeight="1">
      <c r="A314" s="283">
        <f>ROW() - ROW(Tabla44781718202426[[#Headers],['#]])</f>
        <v>308</v>
      </c>
      <c r="B314" s="37" t="s">
        <v>9</v>
      </c>
      <c r="C314" s="4">
        <v>154</v>
      </c>
      <c r="D314" s="4">
        <v>2025</v>
      </c>
      <c r="E314" s="49" t="s">
        <v>782</v>
      </c>
      <c r="F314" s="14" t="s">
        <v>873</v>
      </c>
      <c r="G314" s="45">
        <v>6200000</v>
      </c>
      <c r="H314" s="54" t="s">
        <v>2601</v>
      </c>
      <c r="I314" s="62" t="s">
        <v>1076</v>
      </c>
      <c r="J314" s="40">
        <v>46029</v>
      </c>
      <c r="K314" s="41" t="s">
        <v>989</v>
      </c>
      <c r="L314" s="285" t="s">
        <v>40</v>
      </c>
      <c r="M314" s="59"/>
      <c r="N314" s="293">
        <v>46030</v>
      </c>
      <c r="O314" s="41" t="s">
        <v>42</v>
      </c>
      <c r="P314" s="289">
        <v>46031</v>
      </c>
      <c r="Q314" s="41" t="s">
        <v>2236</v>
      </c>
      <c r="R314" s="41"/>
      <c r="S314" s="290"/>
      <c r="T314" s="291"/>
      <c r="U314" s="292">
        <v>46041</v>
      </c>
      <c r="V314" s="155">
        <v>46043</v>
      </c>
      <c r="W314" s="71" t="s">
        <v>907</v>
      </c>
      <c r="X314" s="289" t="s">
        <v>2237</v>
      </c>
      <c r="Y314" s="277">
        <v>46049</v>
      </c>
      <c r="Z314" s="293" t="s">
        <v>45</v>
      </c>
      <c r="AA314" s="282"/>
    </row>
    <row r="315" spans="1:27" ht="15" hidden="1" customHeight="1">
      <c r="A315" s="283">
        <f>ROW() - ROW(Tabla44781718202426[[#Headers],['#]])</f>
        <v>309</v>
      </c>
      <c r="B315" s="37" t="s">
        <v>9</v>
      </c>
      <c r="C315" s="4">
        <v>148</v>
      </c>
      <c r="D315" s="4">
        <v>2025</v>
      </c>
      <c r="E315" s="49" t="s">
        <v>938</v>
      </c>
      <c r="F315" s="14" t="s">
        <v>873</v>
      </c>
      <c r="G315" s="45">
        <v>6200000</v>
      </c>
      <c r="H315" s="54" t="s">
        <v>2602</v>
      </c>
      <c r="I315" s="62" t="s">
        <v>1076</v>
      </c>
      <c r="J315" s="40">
        <v>46029</v>
      </c>
      <c r="K315" s="41" t="s">
        <v>989</v>
      </c>
      <c r="L315" s="285" t="s">
        <v>40</v>
      </c>
      <c r="M315" s="59"/>
      <c r="N315" s="293">
        <v>46030</v>
      </c>
      <c r="O315" s="41" t="s">
        <v>42</v>
      </c>
      <c r="P315" s="289">
        <v>46031</v>
      </c>
      <c r="Q315" s="41" t="s">
        <v>2236</v>
      </c>
      <c r="R315" s="41"/>
      <c r="S315" s="290"/>
      <c r="T315" s="291"/>
      <c r="U315" s="292">
        <v>46041</v>
      </c>
      <c r="V315" s="155">
        <v>46043</v>
      </c>
      <c r="W315" s="71" t="s">
        <v>907</v>
      </c>
      <c r="X315" s="289" t="s">
        <v>2237</v>
      </c>
      <c r="Y315" s="277">
        <v>46049</v>
      </c>
      <c r="Z315" s="293" t="s">
        <v>45</v>
      </c>
      <c r="AA315" s="282"/>
    </row>
    <row r="316" spans="1:27" ht="15" hidden="1" customHeight="1">
      <c r="A316" s="283">
        <f>ROW() - ROW(Tabla44781718202426[[#Headers],['#]])</f>
        <v>310</v>
      </c>
      <c r="B316" s="37" t="s">
        <v>9</v>
      </c>
      <c r="C316" s="4">
        <v>363</v>
      </c>
      <c r="D316" s="4">
        <v>2025</v>
      </c>
      <c r="E316" s="20" t="s">
        <v>2007</v>
      </c>
      <c r="F316" s="14" t="s">
        <v>550</v>
      </c>
      <c r="G316" s="45">
        <v>6200000</v>
      </c>
      <c r="H316" s="54" t="s">
        <v>2603</v>
      </c>
      <c r="I316" s="62" t="s">
        <v>938</v>
      </c>
      <c r="J316" s="40">
        <v>46029</v>
      </c>
      <c r="K316" s="41" t="s">
        <v>989</v>
      </c>
      <c r="L316" s="285" t="s">
        <v>40</v>
      </c>
      <c r="M316" s="59"/>
      <c r="N316" s="293">
        <v>46030</v>
      </c>
      <c r="O316" s="41" t="s">
        <v>42</v>
      </c>
      <c r="P316" s="289">
        <v>46031</v>
      </c>
      <c r="Q316" s="41" t="s">
        <v>2236</v>
      </c>
      <c r="R316" s="41"/>
      <c r="S316" s="290"/>
      <c r="T316" s="291"/>
      <c r="U316" s="292">
        <v>46041</v>
      </c>
      <c r="V316" s="155">
        <v>46043</v>
      </c>
      <c r="W316" s="71" t="s">
        <v>907</v>
      </c>
      <c r="X316" s="289" t="s">
        <v>2237</v>
      </c>
      <c r="Y316" s="277">
        <v>46049</v>
      </c>
      <c r="Z316" s="293" t="s">
        <v>45</v>
      </c>
      <c r="AA316" s="282"/>
    </row>
    <row r="317" spans="1:27" ht="15" hidden="1" customHeight="1">
      <c r="A317" s="283">
        <f>ROW() - ROW(Tabla44781718202426[[#Headers],['#]])</f>
        <v>311</v>
      </c>
      <c r="B317" s="37" t="s">
        <v>9</v>
      </c>
      <c r="C317" s="4">
        <v>294</v>
      </c>
      <c r="D317" s="4">
        <v>2025</v>
      </c>
      <c r="E317" s="49" t="s">
        <v>2010</v>
      </c>
      <c r="F317" s="14" t="s">
        <v>2604</v>
      </c>
      <c r="G317" s="45">
        <v>3926667</v>
      </c>
      <c r="H317" s="54" t="s">
        <v>2605</v>
      </c>
      <c r="I317" s="62" t="s">
        <v>938</v>
      </c>
      <c r="J317" s="40">
        <v>46029</v>
      </c>
      <c r="K317" s="41" t="s">
        <v>989</v>
      </c>
      <c r="L317" s="285" t="s">
        <v>40</v>
      </c>
      <c r="M317" s="59"/>
      <c r="N317" s="293">
        <v>46030</v>
      </c>
      <c r="O317" s="41" t="s">
        <v>42</v>
      </c>
      <c r="P317" s="289">
        <v>46031</v>
      </c>
      <c r="Q317" s="41" t="s">
        <v>2236</v>
      </c>
      <c r="R317" s="41"/>
      <c r="S317" s="290"/>
      <c r="T317" s="291"/>
      <c r="U317" s="292">
        <v>46041</v>
      </c>
      <c r="V317" s="155">
        <v>46043</v>
      </c>
      <c r="W317" s="71" t="s">
        <v>907</v>
      </c>
      <c r="X317" s="289" t="s">
        <v>2237</v>
      </c>
      <c r="Y317" s="278" t="s">
        <v>2261</v>
      </c>
      <c r="Z317" s="278" t="s">
        <v>2261</v>
      </c>
      <c r="AA317" s="282"/>
    </row>
    <row r="318" spans="1:27" ht="15" hidden="1" customHeight="1">
      <c r="A318" s="283">
        <f>ROW() - ROW(Tabla44781718202426[[#Headers],['#]])</f>
        <v>312</v>
      </c>
      <c r="B318" s="37" t="s">
        <v>9</v>
      </c>
      <c r="C318" s="4">
        <v>287</v>
      </c>
      <c r="D318" s="4">
        <v>2025</v>
      </c>
      <c r="E318" s="49" t="s">
        <v>2018</v>
      </c>
      <c r="F318" s="14" t="s">
        <v>550</v>
      </c>
      <c r="G318" s="45">
        <v>6200000</v>
      </c>
      <c r="H318" s="54" t="s">
        <v>2606</v>
      </c>
      <c r="I318" s="62" t="s">
        <v>938</v>
      </c>
      <c r="J318" s="40">
        <v>46029</v>
      </c>
      <c r="K318" s="41" t="s">
        <v>989</v>
      </c>
      <c r="L318" s="285" t="s">
        <v>40</v>
      </c>
      <c r="M318" s="59"/>
      <c r="N318" s="293">
        <v>46030</v>
      </c>
      <c r="O318" s="41" t="s">
        <v>42</v>
      </c>
      <c r="P318" s="289">
        <v>46031</v>
      </c>
      <c r="Q318" s="41" t="s">
        <v>2236</v>
      </c>
      <c r="R318" s="41"/>
      <c r="S318" s="290"/>
      <c r="T318" s="291"/>
      <c r="U318" s="292">
        <v>46041</v>
      </c>
      <c r="V318" s="155">
        <v>46043</v>
      </c>
      <c r="W318" s="71" t="s">
        <v>907</v>
      </c>
      <c r="X318" s="289" t="s">
        <v>2237</v>
      </c>
      <c r="Y318" s="277">
        <v>46049</v>
      </c>
      <c r="Z318" s="293" t="s">
        <v>45</v>
      </c>
      <c r="AA318" s="282"/>
    </row>
    <row r="319" spans="1:27" ht="15" hidden="1" customHeight="1">
      <c r="A319" s="283">
        <f>ROW() - ROW(Tabla44781718202426[[#Headers],['#]])</f>
        <v>313</v>
      </c>
      <c r="B319" s="37" t="s">
        <v>9</v>
      </c>
      <c r="C319" s="4">
        <v>172</v>
      </c>
      <c r="D319" s="4">
        <v>2025</v>
      </c>
      <c r="E319" s="20" t="s">
        <v>2607</v>
      </c>
      <c r="F319" s="14" t="s">
        <v>550</v>
      </c>
      <c r="G319" s="45">
        <v>6200000</v>
      </c>
      <c r="H319" s="54" t="s">
        <v>2608</v>
      </c>
      <c r="I319" s="62" t="s">
        <v>938</v>
      </c>
      <c r="J319" s="40">
        <v>46029</v>
      </c>
      <c r="K319" s="41" t="s">
        <v>989</v>
      </c>
      <c r="L319" s="285" t="s">
        <v>40</v>
      </c>
      <c r="M319" s="59"/>
      <c r="N319" s="293">
        <v>46030</v>
      </c>
      <c r="O319" s="41" t="s">
        <v>42</v>
      </c>
      <c r="P319" s="289">
        <v>46031</v>
      </c>
      <c r="Q319" s="41" t="s">
        <v>2236</v>
      </c>
      <c r="R319" s="41"/>
      <c r="S319" s="290"/>
      <c r="T319" s="291"/>
      <c r="U319" s="292">
        <v>46041</v>
      </c>
      <c r="V319" s="155">
        <v>46043</v>
      </c>
      <c r="W319" s="71" t="s">
        <v>907</v>
      </c>
      <c r="X319" s="289" t="s">
        <v>2237</v>
      </c>
      <c r="Y319" s="277">
        <v>46049</v>
      </c>
      <c r="Z319" s="293" t="s">
        <v>45</v>
      </c>
      <c r="AA319" s="282"/>
    </row>
    <row r="320" spans="1:27" ht="15" hidden="1" customHeight="1">
      <c r="A320" s="283">
        <f>ROW() - ROW(Tabla44781718202426[[#Headers],['#]])</f>
        <v>314</v>
      </c>
      <c r="B320" s="37" t="s">
        <v>9</v>
      </c>
      <c r="C320" s="4">
        <v>201</v>
      </c>
      <c r="D320" s="4">
        <v>2025</v>
      </c>
      <c r="E320" s="49" t="s">
        <v>796</v>
      </c>
      <c r="F320" s="14" t="s">
        <v>550</v>
      </c>
      <c r="G320" s="45">
        <v>6200000</v>
      </c>
      <c r="H320" s="54" t="s">
        <v>2609</v>
      </c>
      <c r="I320" s="62" t="s">
        <v>938</v>
      </c>
      <c r="J320" s="40">
        <v>46029</v>
      </c>
      <c r="K320" s="41" t="s">
        <v>989</v>
      </c>
      <c r="L320" s="285" t="s">
        <v>40</v>
      </c>
      <c r="M320" s="59"/>
      <c r="N320" s="293">
        <v>46030</v>
      </c>
      <c r="O320" s="41" t="s">
        <v>42</v>
      </c>
      <c r="P320" s="289">
        <v>46031</v>
      </c>
      <c r="Q320" s="41" t="s">
        <v>2236</v>
      </c>
      <c r="R320" s="41"/>
      <c r="S320" s="290"/>
      <c r="T320" s="291"/>
      <c r="U320" s="292">
        <v>46041</v>
      </c>
      <c r="V320" s="155">
        <v>46044</v>
      </c>
      <c r="W320" s="71" t="s">
        <v>907</v>
      </c>
      <c r="X320" s="292" t="s">
        <v>2454</v>
      </c>
      <c r="Y320" s="277">
        <v>46049</v>
      </c>
      <c r="Z320" s="293" t="s">
        <v>45</v>
      </c>
      <c r="AA320" s="282"/>
    </row>
    <row r="321" spans="1:27" ht="15" hidden="1" customHeight="1">
      <c r="A321" s="283">
        <f>ROW() - ROW(Tabla44781718202426[[#Headers],['#]])</f>
        <v>315</v>
      </c>
      <c r="B321" s="37" t="s">
        <v>9</v>
      </c>
      <c r="C321" s="4">
        <v>210</v>
      </c>
      <c r="D321" s="4">
        <v>2025</v>
      </c>
      <c r="E321" s="49" t="s">
        <v>2610</v>
      </c>
      <c r="F321" s="14" t="s">
        <v>550</v>
      </c>
      <c r="G321" s="45">
        <v>6200000</v>
      </c>
      <c r="H321" s="54" t="s">
        <v>2611</v>
      </c>
      <c r="I321" s="62" t="s">
        <v>938</v>
      </c>
      <c r="J321" s="40">
        <v>46029</v>
      </c>
      <c r="K321" s="41" t="s">
        <v>989</v>
      </c>
      <c r="L321" s="285" t="s">
        <v>40</v>
      </c>
      <c r="M321" s="59"/>
      <c r="N321" s="293">
        <v>46030</v>
      </c>
      <c r="O321" s="41" t="s">
        <v>42</v>
      </c>
      <c r="P321" s="289">
        <v>46031</v>
      </c>
      <c r="Q321" s="41" t="s">
        <v>2236</v>
      </c>
      <c r="R321" s="41"/>
      <c r="S321" s="290"/>
      <c r="T321" s="291"/>
      <c r="U321" s="292">
        <v>46041</v>
      </c>
      <c r="V321" s="155">
        <v>46044</v>
      </c>
      <c r="W321" s="71" t="s">
        <v>907</v>
      </c>
      <c r="X321" s="292" t="s">
        <v>2454</v>
      </c>
      <c r="Y321" s="277">
        <v>46049</v>
      </c>
      <c r="Z321" s="293" t="s">
        <v>45</v>
      </c>
      <c r="AA321" s="282"/>
    </row>
    <row r="322" spans="1:27" ht="15" hidden="1" customHeight="1">
      <c r="A322" s="283">
        <f>ROW() - ROW(Tabla44781718202426[[#Headers],['#]])</f>
        <v>316</v>
      </c>
      <c r="B322" s="37" t="s">
        <v>9</v>
      </c>
      <c r="C322" s="4">
        <v>399</v>
      </c>
      <c r="D322" s="4">
        <v>2025</v>
      </c>
      <c r="E322" s="49" t="s">
        <v>2612</v>
      </c>
      <c r="F322" s="14" t="s">
        <v>550</v>
      </c>
      <c r="G322" s="45">
        <v>5500000</v>
      </c>
      <c r="H322" s="54" t="s">
        <v>2613</v>
      </c>
      <c r="I322" s="62" t="s">
        <v>938</v>
      </c>
      <c r="J322" s="40">
        <v>46029</v>
      </c>
      <c r="K322" s="41" t="s">
        <v>989</v>
      </c>
      <c r="L322" s="285" t="s">
        <v>40</v>
      </c>
      <c r="M322" s="59"/>
      <c r="N322" s="293">
        <v>46030</v>
      </c>
      <c r="O322" s="41" t="s">
        <v>1069</v>
      </c>
      <c r="P322" s="289">
        <v>46031</v>
      </c>
      <c r="Q322" s="41" t="s">
        <v>2236</v>
      </c>
      <c r="R322" s="41"/>
      <c r="S322" s="290"/>
      <c r="T322" s="291"/>
      <c r="U322" s="292">
        <v>46041</v>
      </c>
      <c r="V322" s="155">
        <v>46044</v>
      </c>
      <c r="W322" s="71" t="s">
        <v>907</v>
      </c>
      <c r="X322" s="292" t="s">
        <v>2454</v>
      </c>
      <c r="Y322" s="277">
        <v>46049</v>
      </c>
      <c r="Z322" s="293" t="s">
        <v>45</v>
      </c>
      <c r="AA322" s="282"/>
    </row>
    <row r="323" spans="1:27" ht="15" hidden="1" customHeight="1">
      <c r="A323" s="283">
        <f>ROW() - ROW(Tabla44781718202426[[#Headers],['#]])</f>
        <v>317</v>
      </c>
      <c r="B323" s="37" t="s">
        <v>9</v>
      </c>
      <c r="C323" s="4">
        <v>361</v>
      </c>
      <c r="D323" s="4">
        <v>2025</v>
      </c>
      <c r="E323" s="20" t="s">
        <v>2614</v>
      </c>
      <c r="F323" s="14" t="s">
        <v>550</v>
      </c>
      <c r="G323" s="45">
        <v>6200000</v>
      </c>
      <c r="H323" s="54" t="s">
        <v>2615</v>
      </c>
      <c r="I323" s="62" t="s">
        <v>938</v>
      </c>
      <c r="J323" s="40">
        <v>46029</v>
      </c>
      <c r="K323" s="41" t="s">
        <v>989</v>
      </c>
      <c r="L323" s="285" t="s">
        <v>40</v>
      </c>
      <c r="M323" s="59"/>
      <c r="N323" s="293">
        <v>46030</v>
      </c>
      <c r="O323" s="41" t="s">
        <v>1069</v>
      </c>
      <c r="P323" s="289">
        <v>46031</v>
      </c>
      <c r="Q323" s="41" t="s">
        <v>2236</v>
      </c>
      <c r="R323" s="41"/>
      <c r="S323" s="290"/>
      <c r="T323" s="291"/>
      <c r="U323" s="292">
        <v>46041</v>
      </c>
      <c r="V323" s="155">
        <v>46044</v>
      </c>
      <c r="W323" s="71" t="s">
        <v>907</v>
      </c>
      <c r="X323" s="292" t="s">
        <v>2454</v>
      </c>
      <c r="Y323" s="277">
        <v>46049</v>
      </c>
      <c r="Z323" s="293" t="s">
        <v>45</v>
      </c>
      <c r="AA323" s="282"/>
    </row>
    <row r="324" spans="1:27" ht="15" hidden="1" customHeight="1">
      <c r="A324" s="283">
        <f>ROW() - ROW(Tabla44781718202426[[#Headers],['#]])</f>
        <v>318</v>
      </c>
      <c r="B324" s="37" t="s">
        <v>9</v>
      </c>
      <c r="C324" s="4">
        <v>99</v>
      </c>
      <c r="D324" s="4">
        <v>2025</v>
      </c>
      <c r="E324" s="49" t="s">
        <v>334</v>
      </c>
      <c r="F324" s="14" t="s">
        <v>2022</v>
      </c>
      <c r="G324" s="45">
        <v>6200000</v>
      </c>
      <c r="H324" s="54" t="s">
        <v>2616</v>
      </c>
      <c r="I324" s="62" t="s">
        <v>938</v>
      </c>
      <c r="J324" s="40">
        <v>46029</v>
      </c>
      <c r="K324" s="41" t="s">
        <v>989</v>
      </c>
      <c r="L324" s="285" t="s">
        <v>40</v>
      </c>
      <c r="M324" s="59"/>
      <c r="N324" s="293">
        <v>46030</v>
      </c>
      <c r="O324" s="41" t="s">
        <v>42</v>
      </c>
      <c r="P324" s="289">
        <v>46031</v>
      </c>
      <c r="Q324" s="41" t="s">
        <v>2236</v>
      </c>
      <c r="R324" s="41"/>
      <c r="S324" s="290"/>
      <c r="T324" s="291"/>
      <c r="U324" s="292">
        <v>46041</v>
      </c>
      <c r="V324" s="155">
        <v>46044</v>
      </c>
      <c r="W324" s="71" t="s">
        <v>907</v>
      </c>
      <c r="X324" s="292" t="s">
        <v>2454</v>
      </c>
      <c r="Y324" s="277">
        <v>46049</v>
      </c>
      <c r="Z324" s="293" t="s">
        <v>45</v>
      </c>
      <c r="AA324" s="282"/>
    </row>
    <row r="325" spans="1:27" ht="15" hidden="1" customHeight="1">
      <c r="A325" s="283">
        <f>ROW() - ROW(Tabla44781718202426[[#Headers],['#]])</f>
        <v>319</v>
      </c>
      <c r="B325" s="37" t="s">
        <v>9</v>
      </c>
      <c r="C325" s="4">
        <v>99</v>
      </c>
      <c r="D325" s="4">
        <v>2025</v>
      </c>
      <c r="E325" s="49" t="s">
        <v>334</v>
      </c>
      <c r="F325" s="14" t="s">
        <v>2617</v>
      </c>
      <c r="G325" s="45">
        <v>6200000</v>
      </c>
      <c r="H325" s="54" t="s">
        <v>2618</v>
      </c>
      <c r="I325" s="62" t="s">
        <v>938</v>
      </c>
      <c r="J325" s="40">
        <v>46029</v>
      </c>
      <c r="K325" s="41" t="s">
        <v>989</v>
      </c>
      <c r="L325" s="285" t="s">
        <v>40</v>
      </c>
      <c r="M325" s="59"/>
      <c r="N325" s="293">
        <v>46030</v>
      </c>
      <c r="O325" s="41" t="s">
        <v>42</v>
      </c>
      <c r="P325" s="289">
        <v>46031</v>
      </c>
      <c r="Q325" s="41" t="s">
        <v>2236</v>
      </c>
      <c r="R325" s="41"/>
      <c r="S325" s="290"/>
      <c r="T325" s="291"/>
      <c r="U325" s="292">
        <v>46041</v>
      </c>
      <c r="V325" s="155">
        <v>46044</v>
      </c>
      <c r="W325" s="71" t="s">
        <v>907</v>
      </c>
      <c r="X325" s="292" t="s">
        <v>2454</v>
      </c>
      <c r="Y325" s="277">
        <v>46049</v>
      </c>
      <c r="Z325" s="293" t="s">
        <v>45</v>
      </c>
      <c r="AA325" s="282"/>
    </row>
    <row r="326" spans="1:27" ht="15" hidden="1" customHeight="1">
      <c r="A326" s="283">
        <f>ROW() - ROW(Tabla44781718202426[[#Headers],['#]])</f>
        <v>320</v>
      </c>
      <c r="B326" s="37" t="s">
        <v>9</v>
      </c>
      <c r="C326" s="4">
        <v>360</v>
      </c>
      <c r="D326" s="4">
        <v>2025</v>
      </c>
      <c r="E326" s="20" t="s">
        <v>2619</v>
      </c>
      <c r="F326" s="14" t="s">
        <v>550</v>
      </c>
      <c r="G326" s="45">
        <v>6200000</v>
      </c>
      <c r="H326" s="54" t="s">
        <v>2620</v>
      </c>
      <c r="I326" s="62" t="s">
        <v>938</v>
      </c>
      <c r="J326" s="40">
        <v>46029</v>
      </c>
      <c r="K326" s="41" t="s">
        <v>989</v>
      </c>
      <c r="L326" s="285" t="s">
        <v>40</v>
      </c>
      <c r="M326" s="59"/>
      <c r="N326" s="293">
        <v>46030</v>
      </c>
      <c r="O326" s="41" t="s">
        <v>42</v>
      </c>
      <c r="P326" s="289">
        <v>46031</v>
      </c>
      <c r="Q326" s="41" t="s">
        <v>2236</v>
      </c>
      <c r="R326" s="41"/>
      <c r="S326" s="290"/>
      <c r="T326" s="291"/>
      <c r="U326" s="292">
        <v>46041</v>
      </c>
      <c r="V326" s="155">
        <v>46044</v>
      </c>
      <c r="W326" s="71" t="s">
        <v>907</v>
      </c>
      <c r="X326" s="292" t="s">
        <v>2454</v>
      </c>
      <c r="Y326" s="277">
        <v>46049</v>
      </c>
      <c r="Z326" s="293" t="s">
        <v>45</v>
      </c>
      <c r="AA326" s="282"/>
    </row>
    <row r="327" spans="1:27" ht="15" hidden="1" customHeight="1">
      <c r="A327" s="283">
        <f>ROW() - ROW(Tabla44781718202426[[#Headers],['#]])</f>
        <v>321</v>
      </c>
      <c r="B327" s="37" t="s">
        <v>9</v>
      </c>
      <c r="C327" s="4">
        <v>211</v>
      </c>
      <c r="D327" s="4">
        <v>2025</v>
      </c>
      <c r="E327" s="49" t="s">
        <v>2621</v>
      </c>
      <c r="F327" s="14" t="s">
        <v>550</v>
      </c>
      <c r="G327" s="45">
        <v>6200000</v>
      </c>
      <c r="H327" s="54" t="s">
        <v>2622</v>
      </c>
      <c r="I327" s="62" t="s">
        <v>938</v>
      </c>
      <c r="J327" s="40">
        <v>46029</v>
      </c>
      <c r="K327" s="41" t="s">
        <v>989</v>
      </c>
      <c r="L327" s="285" t="s">
        <v>40</v>
      </c>
      <c r="M327" s="59"/>
      <c r="N327" s="293">
        <v>46030</v>
      </c>
      <c r="O327" s="41" t="s">
        <v>42</v>
      </c>
      <c r="P327" s="289">
        <v>46031</v>
      </c>
      <c r="Q327" s="41" t="s">
        <v>2236</v>
      </c>
      <c r="R327" s="41"/>
      <c r="S327" s="290"/>
      <c r="T327" s="291"/>
      <c r="U327" s="292">
        <v>46041</v>
      </c>
      <c r="V327" s="155">
        <v>46044</v>
      </c>
      <c r="W327" s="71" t="s">
        <v>907</v>
      </c>
      <c r="X327" s="292" t="s">
        <v>2454</v>
      </c>
      <c r="Y327" s="277">
        <v>46049</v>
      </c>
      <c r="Z327" s="293" t="s">
        <v>45</v>
      </c>
      <c r="AA327" s="282"/>
    </row>
    <row r="328" spans="1:27" ht="15" hidden="1" customHeight="1">
      <c r="A328" s="283">
        <f>ROW() - ROW(Tabla44781718202426[[#Headers],['#]])</f>
        <v>322</v>
      </c>
      <c r="B328" s="37" t="s">
        <v>9</v>
      </c>
      <c r="C328" s="4">
        <v>331</v>
      </c>
      <c r="D328" s="4">
        <v>2025</v>
      </c>
      <c r="E328" s="20" t="s">
        <v>2623</v>
      </c>
      <c r="F328" s="14" t="s">
        <v>550</v>
      </c>
      <c r="G328" s="45">
        <v>6000000</v>
      </c>
      <c r="H328" s="54" t="s">
        <v>2624</v>
      </c>
      <c r="I328" s="62" t="s">
        <v>938</v>
      </c>
      <c r="J328" s="40">
        <v>46029</v>
      </c>
      <c r="K328" s="41" t="s">
        <v>989</v>
      </c>
      <c r="L328" s="285" t="s">
        <v>40</v>
      </c>
      <c r="M328" s="59"/>
      <c r="N328" s="293">
        <v>46030</v>
      </c>
      <c r="O328" s="41" t="s">
        <v>42</v>
      </c>
      <c r="P328" s="289">
        <v>46031</v>
      </c>
      <c r="Q328" s="41" t="s">
        <v>2236</v>
      </c>
      <c r="R328" s="41"/>
      <c r="S328" s="290"/>
      <c r="T328" s="291"/>
      <c r="U328" s="292">
        <v>46041</v>
      </c>
      <c r="V328" s="155">
        <v>46044</v>
      </c>
      <c r="W328" s="71" t="s">
        <v>907</v>
      </c>
      <c r="X328" s="292" t="s">
        <v>2454</v>
      </c>
      <c r="Y328" s="277">
        <v>46049</v>
      </c>
      <c r="Z328" s="293" t="s">
        <v>45</v>
      </c>
      <c r="AA328" s="282"/>
    </row>
    <row r="329" spans="1:27" s="109" customFormat="1" ht="15" hidden="1" customHeight="1">
      <c r="A329" s="96">
        <f>ROW() - ROW(Tabla44781718202426[[#Headers],['#]])</f>
        <v>323</v>
      </c>
      <c r="B329" s="97" t="s">
        <v>9</v>
      </c>
      <c r="C329" s="96">
        <v>247</v>
      </c>
      <c r="D329" s="96">
        <v>2025</v>
      </c>
      <c r="E329" s="60" t="s">
        <v>2625</v>
      </c>
      <c r="F329" s="164" t="s">
        <v>2013</v>
      </c>
      <c r="G329" s="165">
        <v>5500000</v>
      </c>
      <c r="H329" s="98" t="s">
        <v>2626</v>
      </c>
      <c r="I329" s="99" t="s">
        <v>938</v>
      </c>
      <c r="J329" s="166">
        <v>46029</v>
      </c>
      <c r="K329" s="100" t="s">
        <v>989</v>
      </c>
      <c r="L329" s="101" t="s">
        <v>40</v>
      </c>
      <c r="M329" s="102"/>
      <c r="N329" s="103">
        <v>46030</v>
      </c>
      <c r="O329" s="68" t="s">
        <v>2578</v>
      </c>
      <c r="P329" s="104"/>
      <c r="Q329" s="100" t="s">
        <v>2236</v>
      </c>
      <c r="R329" s="100"/>
      <c r="S329" s="105"/>
      <c r="T329" s="106"/>
      <c r="U329" s="107">
        <v>46041</v>
      </c>
      <c r="V329" s="85" t="s">
        <v>2578</v>
      </c>
      <c r="W329" s="167"/>
      <c r="X329" s="107" t="s">
        <v>2454</v>
      </c>
      <c r="Y329" s="277">
        <v>46049</v>
      </c>
      <c r="Z329" s="293" t="s">
        <v>45</v>
      </c>
      <c r="AA329" s="108"/>
    </row>
    <row r="330" spans="1:27" s="109" customFormat="1" ht="15" hidden="1" customHeight="1">
      <c r="A330" s="96">
        <f>ROW() - ROW(Tabla44781718202426[[#Headers],['#]])</f>
        <v>324</v>
      </c>
      <c r="B330" s="97" t="s">
        <v>9</v>
      </c>
      <c r="C330" s="96">
        <v>247</v>
      </c>
      <c r="D330" s="96">
        <v>2025</v>
      </c>
      <c r="E330" s="60" t="s">
        <v>2625</v>
      </c>
      <c r="F330" s="164" t="s">
        <v>550</v>
      </c>
      <c r="G330" s="165">
        <v>5500000</v>
      </c>
      <c r="H330" s="98" t="s">
        <v>2627</v>
      </c>
      <c r="I330" s="99" t="s">
        <v>938</v>
      </c>
      <c r="J330" s="166">
        <v>46029</v>
      </c>
      <c r="K330" s="100" t="s">
        <v>989</v>
      </c>
      <c r="L330" s="101" t="s">
        <v>40</v>
      </c>
      <c r="M330" s="102"/>
      <c r="N330" s="103">
        <v>46030</v>
      </c>
      <c r="O330" s="68" t="s">
        <v>2578</v>
      </c>
      <c r="P330" s="104"/>
      <c r="Q330" s="100" t="s">
        <v>2236</v>
      </c>
      <c r="R330" s="100"/>
      <c r="S330" s="105"/>
      <c r="T330" s="106"/>
      <c r="U330" s="107">
        <v>46041</v>
      </c>
      <c r="V330" s="85" t="s">
        <v>2578</v>
      </c>
      <c r="W330" s="167"/>
      <c r="X330" s="107" t="s">
        <v>2454</v>
      </c>
      <c r="Y330" s="277">
        <v>46049</v>
      </c>
      <c r="Z330" s="293" t="s">
        <v>45</v>
      </c>
      <c r="AA330" s="108"/>
    </row>
    <row r="331" spans="1:27" ht="15" hidden="1" customHeight="1">
      <c r="A331" s="283">
        <f>ROW() - ROW(Tabla44781718202426[[#Headers],['#]])</f>
        <v>325</v>
      </c>
      <c r="B331" s="37" t="s">
        <v>9</v>
      </c>
      <c r="C331" s="4">
        <v>286</v>
      </c>
      <c r="D331" s="4">
        <v>2025</v>
      </c>
      <c r="E331" s="49" t="s">
        <v>2628</v>
      </c>
      <c r="F331" s="14" t="s">
        <v>550</v>
      </c>
      <c r="G331" s="45">
        <v>6200000</v>
      </c>
      <c r="H331" s="54" t="s">
        <v>2629</v>
      </c>
      <c r="I331" s="62" t="s">
        <v>2630</v>
      </c>
      <c r="J331" s="40">
        <v>46029</v>
      </c>
      <c r="K331" s="41" t="s">
        <v>989</v>
      </c>
      <c r="L331" s="285" t="s">
        <v>40</v>
      </c>
      <c r="M331" s="59"/>
      <c r="N331" s="293">
        <v>46030</v>
      </c>
      <c r="O331" s="41" t="s">
        <v>42</v>
      </c>
      <c r="P331" s="289">
        <v>46031</v>
      </c>
      <c r="Q331" s="41" t="s">
        <v>2236</v>
      </c>
      <c r="R331" s="41"/>
      <c r="S331" s="290"/>
      <c r="T331" s="291"/>
      <c r="U331" s="292">
        <v>46041</v>
      </c>
      <c r="V331" s="155">
        <v>46044</v>
      </c>
      <c r="W331" s="71" t="s">
        <v>907</v>
      </c>
      <c r="X331" s="292" t="s">
        <v>2454</v>
      </c>
      <c r="Y331" s="277">
        <v>46049</v>
      </c>
      <c r="Z331" s="293" t="s">
        <v>45</v>
      </c>
      <c r="AA331" s="282"/>
    </row>
    <row r="332" spans="1:27" ht="15" hidden="1" customHeight="1">
      <c r="A332" s="283">
        <f>ROW() - ROW(Tabla44781718202426[[#Headers],['#]])</f>
        <v>326</v>
      </c>
      <c r="B332" s="37" t="s">
        <v>9</v>
      </c>
      <c r="C332" s="4">
        <v>266</v>
      </c>
      <c r="D332" s="4">
        <v>2025</v>
      </c>
      <c r="E332" s="49" t="s">
        <v>664</v>
      </c>
      <c r="F332" s="14" t="s">
        <v>2631</v>
      </c>
      <c r="G332" s="45">
        <v>3000000</v>
      </c>
      <c r="H332" s="54" t="s">
        <v>2632</v>
      </c>
      <c r="I332" s="62" t="s">
        <v>782</v>
      </c>
      <c r="J332" s="40">
        <v>46029</v>
      </c>
      <c r="K332" s="41" t="s">
        <v>989</v>
      </c>
      <c r="L332" s="285" t="s">
        <v>40</v>
      </c>
      <c r="M332" s="59"/>
      <c r="N332" s="293">
        <v>46030</v>
      </c>
      <c r="O332" s="41" t="s">
        <v>42</v>
      </c>
      <c r="P332" s="289">
        <v>46031</v>
      </c>
      <c r="Q332" s="41" t="s">
        <v>2236</v>
      </c>
      <c r="R332" s="41"/>
      <c r="S332" s="290"/>
      <c r="T332" s="291"/>
      <c r="U332" s="292">
        <v>46041</v>
      </c>
      <c r="V332" s="155">
        <v>46044</v>
      </c>
      <c r="W332" s="71" t="s">
        <v>907</v>
      </c>
      <c r="X332" s="292" t="s">
        <v>2454</v>
      </c>
      <c r="Y332" s="277">
        <v>46049</v>
      </c>
      <c r="Z332" s="293" t="s">
        <v>45</v>
      </c>
      <c r="AA332" s="282"/>
    </row>
    <row r="333" spans="1:27" ht="15" hidden="1" customHeight="1">
      <c r="A333" s="283">
        <f>ROW() - ROW(Tabla44781718202426[[#Headers],['#]])</f>
        <v>327</v>
      </c>
      <c r="B333" s="37" t="s">
        <v>9</v>
      </c>
      <c r="C333" s="4">
        <v>267</v>
      </c>
      <c r="D333" s="4">
        <v>2025</v>
      </c>
      <c r="E333" s="20" t="s">
        <v>35</v>
      </c>
      <c r="F333" s="14" t="s">
        <v>2631</v>
      </c>
      <c r="G333" s="45">
        <v>3000000</v>
      </c>
      <c r="H333" s="54" t="s">
        <v>2633</v>
      </c>
      <c r="I333" s="62" t="s">
        <v>782</v>
      </c>
      <c r="J333" s="40">
        <v>46029</v>
      </c>
      <c r="K333" s="41" t="s">
        <v>989</v>
      </c>
      <c r="L333" s="285" t="s">
        <v>40</v>
      </c>
      <c r="M333" s="59"/>
      <c r="N333" s="293">
        <v>46030</v>
      </c>
      <c r="O333" s="41" t="s">
        <v>42</v>
      </c>
      <c r="P333" s="289">
        <v>46031</v>
      </c>
      <c r="Q333" s="41" t="s">
        <v>2236</v>
      </c>
      <c r="R333" s="41"/>
      <c r="S333" s="290"/>
      <c r="T333" s="291"/>
      <c r="U333" s="292">
        <v>46041</v>
      </c>
      <c r="V333" s="155">
        <v>46044</v>
      </c>
      <c r="W333" s="71" t="s">
        <v>907</v>
      </c>
      <c r="X333" s="292" t="s">
        <v>2454</v>
      </c>
      <c r="Y333" s="277">
        <v>46049</v>
      </c>
      <c r="Z333" s="293" t="s">
        <v>45</v>
      </c>
      <c r="AA333" s="282"/>
    </row>
    <row r="334" spans="1:27" ht="15" hidden="1" customHeight="1">
      <c r="A334" s="283">
        <f>ROW() - ROW(Tabla44781718202426[[#Headers],['#]])</f>
        <v>328</v>
      </c>
      <c r="B334" s="37" t="s">
        <v>9</v>
      </c>
      <c r="C334" s="4">
        <v>269</v>
      </c>
      <c r="D334" s="4">
        <v>2025</v>
      </c>
      <c r="E334" s="49" t="s">
        <v>320</v>
      </c>
      <c r="F334" s="14" t="s">
        <v>2631</v>
      </c>
      <c r="G334" s="45">
        <v>3000000</v>
      </c>
      <c r="H334" s="54" t="s">
        <v>2634</v>
      </c>
      <c r="I334" s="62" t="s">
        <v>782</v>
      </c>
      <c r="J334" s="40">
        <v>46029</v>
      </c>
      <c r="K334" s="41" t="s">
        <v>989</v>
      </c>
      <c r="L334" s="285" t="s">
        <v>40</v>
      </c>
      <c r="M334" s="59"/>
      <c r="N334" s="293">
        <v>46030</v>
      </c>
      <c r="O334" s="41" t="s">
        <v>42</v>
      </c>
      <c r="P334" s="289">
        <v>46031</v>
      </c>
      <c r="Q334" s="41" t="s">
        <v>2236</v>
      </c>
      <c r="R334" s="41"/>
      <c r="S334" s="290"/>
      <c r="T334" s="291"/>
      <c r="U334" s="292">
        <v>46041</v>
      </c>
      <c r="V334" s="155">
        <v>46044</v>
      </c>
      <c r="W334" s="71" t="s">
        <v>907</v>
      </c>
      <c r="X334" s="292" t="s">
        <v>2454</v>
      </c>
      <c r="Y334" s="277">
        <v>46049</v>
      </c>
      <c r="Z334" s="293" t="s">
        <v>45</v>
      </c>
      <c r="AA334" s="282"/>
    </row>
    <row r="335" spans="1:27" ht="15" hidden="1" customHeight="1">
      <c r="A335" s="283">
        <f>ROW() - ROW(Tabla44781718202426[[#Headers],['#]])</f>
        <v>329</v>
      </c>
      <c r="B335" s="37" t="s">
        <v>9</v>
      </c>
      <c r="C335" s="4">
        <v>270</v>
      </c>
      <c r="D335" s="4">
        <v>2025</v>
      </c>
      <c r="E335" s="49" t="s">
        <v>1530</v>
      </c>
      <c r="F335" s="14" t="s">
        <v>2631</v>
      </c>
      <c r="G335" s="45">
        <v>3000000</v>
      </c>
      <c r="H335" s="54" t="s">
        <v>2635</v>
      </c>
      <c r="I335" s="62" t="s">
        <v>782</v>
      </c>
      <c r="J335" s="40">
        <v>46029</v>
      </c>
      <c r="K335" s="41" t="s">
        <v>989</v>
      </c>
      <c r="L335" s="285" t="s">
        <v>40</v>
      </c>
      <c r="M335" s="59"/>
      <c r="N335" s="293">
        <v>46030</v>
      </c>
      <c r="O335" s="41" t="s">
        <v>42</v>
      </c>
      <c r="P335" s="289">
        <v>46031</v>
      </c>
      <c r="Q335" s="41" t="s">
        <v>2236</v>
      </c>
      <c r="R335" s="41"/>
      <c r="S335" s="290"/>
      <c r="T335" s="291"/>
      <c r="U335" s="292">
        <v>46041</v>
      </c>
      <c r="V335" s="155">
        <v>46044</v>
      </c>
      <c r="W335" s="71" t="s">
        <v>907</v>
      </c>
      <c r="X335" s="292" t="s">
        <v>2454</v>
      </c>
      <c r="Y335" s="277">
        <v>46049</v>
      </c>
      <c r="Z335" s="293" t="s">
        <v>45</v>
      </c>
      <c r="AA335" s="282"/>
    </row>
    <row r="336" spans="1:27" ht="15" hidden="1" customHeight="1">
      <c r="A336" s="283">
        <f>ROW() - ROW(Tabla44781718202426[[#Headers],['#]])</f>
        <v>330</v>
      </c>
      <c r="B336" s="37" t="s">
        <v>9</v>
      </c>
      <c r="C336" s="4">
        <v>282</v>
      </c>
      <c r="D336" s="4">
        <v>2025</v>
      </c>
      <c r="E336" s="20" t="s">
        <v>314</v>
      </c>
      <c r="F336" s="14" t="s">
        <v>2631</v>
      </c>
      <c r="G336" s="45">
        <v>3000000</v>
      </c>
      <c r="H336" s="54" t="s">
        <v>2636</v>
      </c>
      <c r="I336" s="62" t="s">
        <v>782</v>
      </c>
      <c r="J336" s="40">
        <v>46029</v>
      </c>
      <c r="K336" s="41" t="s">
        <v>989</v>
      </c>
      <c r="L336" s="285" t="s">
        <v>40</v>
      </c>
      <c r="M336" s="59"/>
      <c r="N336" s="293">
        <v>46030</v>
      </c>
      <c r="O336" s="41" t="s">
        <v>42</v>
      </c>
      <c r="P336" s="289">
        <v>46031</v>
      </c>
      <c r="Q336" s="41" t="s">
        <v>2236</v>
      </c>
      <c r="R336" s="41"/>
      <c r="S336" s="290"/>
      <c r="T336" s="291"/>
      <c r="U336" s="292">
        <v>46041</v>
      </c>
      <c r="V336" s="155">
        <v>46044</v>
      </c>
      <c r="W336" s="71" t="s">
        <v>907</v>
      </c>
      <c r="X336" s="292" t="s">
        <v>2454</v>
      </c>
      <c r="Y336" s="277">
        <v>46049</v>
      </c>
      <c r="Z336" s="293" t="s">
        <v>45</v>
      </c>
      <c r="AA336" s="282"/>
    </row>
    <row r="337" spans="1:27" ht="15" hidden="1" customHeight="1">
      <c r="A337" s="283">
        <f>ROW() - ROW(Tabla44781718202426[[#Headers],['#]])</f>
        <v>331</v>
      </c>
      <c r="B337" s="37" t="s">
        <v>9</v>
      </c>
      <c r="C337" s="4">
        <v>368</v>
      </c>
      <c r="D337" s="4">
        <v>2025</v>
      </c>
      <c r="E337" s="49" t="s">
        <v>2201</v>
      </c>
      <c r="F337" s="14" t="s">
        <v>2631</v>
      </c>
      <c r="G337" s="45">
        <v>3000000</v>
      </c>
      <c r="H337" s="54" t="s">
        <v>2637</v>
      </c>
      <c r="I337" s="62" t="s">
        <v>782</v>
      </c>
      <c r="J337" s="40">
        <v>46029</v>
      </c>
      <c r="K337" s="41" t="s">
        <v>989</v>
      </c>
      <c r="L337" s="285" t="s">
        <v>40</v>
      </c>
      <c r="M337" s="59"/>
      <c r="N337" s="293">
        <v>46030</v>
      </c>
      <c r="O337" s="41" t="s">
        <v>42</v>
      </c>
      <c r="P337" s="289">
        <v>46031</v>
      </c>
      <c r="Q337" s="41" t="s">
        <v>2236</v>
      </c>
      <c r="R337" s="41"/>
      <c r="S337" s="290"/>
      <c r="T337" s="291"/>
      <c r="U337" s="292">
        <v>46041</v>
      </c>
      <c r="V337" s="155">
        <v>46044</v>
      </c>
      <c r="W337" s="71" t="s">
        <v>907</v>
      </c>
      <c r="X337" s="292" t="s">
        <v>2454</v>
      </c>
      <c r="Y337" s="277">
        <v>46049</v>
      </c>
      <c r="Z337" s="293" t="s">
        <v>45</v>
      </c>
      <c r="AA337" s="282"/>
    </row>
    <row r="338" spans="1:27" ht="15" hidden="1" customHeight="1">
      <c r="A338" s="283">
        <f>ROW() - ROW(Tabla44781718202426[[#Headers],['#]])</f>
        <v>332</v>
      </c>
      <c r="B338" s="37" t="s">
        <v>9</v>
      </c>
      <c r="C338" s="4">
        <v>369</v>
      </c>
      <c r="D338" s="4">
        <v>2025</v>
      </c>
      <c r="E338" s="49" t="s">
        <v>2638</v>
      </c>
      <c r="F338" s="14" t="s">
        <v>2631</v>
      </c>
      <c r="G338" s="45">
        <v>3000000</v>
      </c>
      <c r="H338" s="54" t="s">
        <v>2639</v>
      </c>
      <c r="I338" s="62" t="s">
        <v>782</v>
      </c>
      <c r="J338" s="40">
        <v>46029</v>
      </c>
      <c r="K338" s="41" t="s">
        <v>989</v>
      </c>
      <c r="L338" s="285" t="s">
        <v>40</v>
      </c>
      <c r="M338" s="59"/>
      <c r="N338" s="293">
        <v>46030</v>
      </c>
      <c r="O338" s="53" t="s">
        <v>375</v>
      </c>
      <c r="P338" s="289">
        <v>46031</v>
      </c>
      <c r="Q338" s="41" t="s">
        <v>2236</v>
      </c>
      <c r="R338" s="41"/>
      <c r="S338" s="290"/>
      <c r="T338" s="291"/>
      <c r="U338" s="292">
        <v>46041</v>
      </c>
      <c r="V338" s="155">
        <v>46044</v>
      </c>
      <c r="W338" s="71" t="s">
        <v>907</v>
      </c>
      <c r="X338" s="292" t="s">
        <v>2454</v>
      </c>
      <c r="Y338" s="277">
        <v>46049</v>
      </c>
      <c r="Z338" s="293" t="s">
        <v>45</v>
      </c>
      <c r="AA338" s="282"/>
    </row>
    <row r="339" spans="1:27" ht="15" hidden="1" customHeight="1">
      <c r="A339" s="283">
        <f>ROW() - ROW(Tabla44781718202426[[#Headers],['#]])</f>
        <v>333</v>
      </c>
      <c r="B339" s="37" t="s">
        <v>9</v>
      </c>
      <c r="C339" s="4">
        <v>370</v>
      </c>
      <c r="D339" s="4">
        <v>2025</v>
      </c>
      <c r="E339" s="49" t="s">
        <v>240</v>
      </c>
      <c r="F339" s="14" t="s">
        <v>2631</v>
      </c>
      <c r="G339" s="45">
        <v>3000000</v>
      </c>
      <c r="H339" s="54" t="s">
        <v>2640</v>
      </c>
      <c r="I339" s="62" t="s">
        <v>782</v>
      </c>
      <c r="J339" s="40">
        <v>46029</v>
      </c>
      <c r="K339" s="41" t="s">
        <v>989</v>
      </c>
      <c r="L339" s="285" t="s">
        <v>40</v>
      </c>
      <c r="M339" s="59"/>
      <c r="N339" s="293">
        <v>46030</v>
      </c>
      <c r="O339" s="41" t="s">
        <v>42</v>
      </c>
      <c r="P339" s="289">
        <v>46031</v>
      </c>
      <c r="Q339" s="41" t="s">
        <v>2236</v>
      </c>
      <c r="R339" s="41"/>
      <c r="S339" s="290"/>
      <c r="T339" s="291"/>
      <c r="U339" s="292">
        <v>46041</v>
      </c>
      <c r="V339" s="155">
        <v>46044</v>
      </c>
      <c r="W339" s="71" t="s">
        <v>907</v>
      </c>
      <c r="X339" s="292" t="s">
        <v>2454</v>
      </c>
      <c r="Y339" s="277">
        <v>46049</v>
      </c>
      <c r="Z339" s="293" t="s">
        <v>45</v>
      </c>
      <c r="AA339" s="282"/>
    </row>
    <row r="340" spans="1:27" ht="15" hidden="1" customHeight="1">
      <c r="A340" s="283">
        <f>ROW() - ROW(Tabla44781718202426[[#Headers],['#]])</f>
        <v>334</v>
      </c>
      <c r="B340" s="37" t="s">
        <v>9</v>
      </c>
      <c r="C340" s="4">
        <v>168</v>
      </c>
      <c r="D340" s="4">
        <v>2025</v>
      </c>
      <c r="E340" s="20" t="s">
        <v>274</v>
      </c>
      <c r="F340" s="14" t="s">
        <v>2631</v>
      </c>
      <c r="G340" s="45">
        <v>3000000</v>
      </c>
      <c r="H340" s="54" t="s">
        <v>2641</v>
      </c>
      <c r="I340" s="62" t="s">
        <v>782</v>
      </c>
      <c r="J340" s="40">
        <v>46029</v>
      </c>
      <c r="K340" s="41" t="s">
        <v>989</v>
      </c>
      <c r="L340" s="285" t="s">
        <v>40</v>
      </c>
      <c r="M340" s="59"/>
      <c r="N340" s="293">
        <v>46030</v>
      </c>
      <c r="O340" s="41" t="s">
        <v>42</v>
      </c>
      <c r="P340" s="289">
        <v>46031</v>
      </c>
      <c r="Q340" s="41" t="s">
        <v>2236</v>
      </c>
      <c r="R340" s="41"/>
      <c r="S340" s="290"/>
      <c r="T340" s="291"/>
      <c r="U340" s="292">
        <v>46041</v>
      </c>
      <c r="V340" s="155">
        <v>46044</v>
      </c>
      <c r="W340" s="71" t="s">
        <v>907</v>
      </c>
      <c r="X340" s="292" t="s">
        <v>2454</v>
      </c>
      <c r="Y340" s="277">
        <v>46049</v>
      </c>
      <c r="Z340" s="293" t="s">
        <v>45</v>
      </c>
      <c r="AA340" s="282"/>
    </row>
    <row r="341" spans="1:27" ht="15" hidden="1" customHeight="1">
      <c r="A341" s="283">
        <f>ROW() - ROW(Tabla44781718202426[[#Headers],['#]])</f>
        <v>335</v>
      </c>
      <c r="B341" s="37" t="s">
        <v>9</v>
      </c>
      <c r="C341" s="4">
        <v>469</v>
      </c>
      <c r="D341" s="4">
        <v>2025</v>
      </c>
      <c r="E341" s="49" t="s">
        <v>2206</v>
      </c>
      <c r="F341" s="14" t="s">
        <v>2642</v>
      </c>
      <c r="G341" s="45">
        <v>3000000</v>
      </c>
      <c r="H341" s="54" t="s">
        <v>2643</v>
      </c>
      <c r="I341" s="62" t="s">
        <v>782</v>
      </c>
      <c r="J341" s="40">
        <v>46029</v>
      </c>
      <c r="K341" s="41" t="s">
        <v>989</v>
      </c>
      <c r="L341" s="285" t="s">
        <v>40</v>
      </c>
      <c r="M341" s="59"/>
      <c r="N341" s="293">
        <v>46030</v>
      </c>
      <c r="O341" s="41" t="s">
        <v>42</v>
      </c>
      <c r="P341" s="289">
        <v>46031</v>
      </c>
      <c r="Q341" s="41" t="s">
        <v>2236</v>
      </c>
      <c r="R341" s="41"/>
      <c r="S341" s="290"/>
      <c r="T341" s="291"/>
      <c r="U341" s="292">
        <v>46041</v>
      </c>
      <c r="V341" s="155">
        <v>46044</v>
      </c>
      <c r="W341" s="71" t="s">
        <v>907</v>
      </c>
      <c r="X341" s="292" t="s">
        <v>2454</v>
      </c>
      <c r="Y341" s="277">
        <v>46049</v>
      </c>
      <c r="Z341" s="293" t="s">
        <v>45</v>
      </c>
      <c r="AA341" s="282"/>
    </row>
    <row r="342" spans="1:27" ht="15" hidden="1" customHeight="1">
      <c r="A342" s="283">
        <f>ROW() - ROW(Tabla44781718202426[[#Headers],['#]])</f>
        <v>336</v>
      </c>
      <c r="B342" s="37" t="s">
        <v>9</v>
      </c>
      <c r="C342" s="4">
        <v>235</v>
      </c>
      <c r="D342" s="4">
        <v>2025</v>
      </c>
      <c r="E342" s="49" t="s">
        <v>2644</v>
      </c>
      <c r="F342" s="14" t="s">
        <v>2645</v>
      </c>
      <c r="G342" s="45">
        <v>3000000</v>
      </c>
      <c r="H342" s="54" t="s">
        <v>2646</v>
      </c>
      <c r="I342" s="62" t="s">
        <v>782</v>
      </c>
      <c r="J342" s="40">
        <v>46029</v>
      </c>
      <c r="K342" s="41" t="s">
        <v>989</v>
      </c>
      <c r="L342" s="285" t="s">
        <v>40</v>
      </c>
      <c r="M342" s="59"/>
      <c r="N342" s="293">
        <v>46030</v>
      </c>
      <c r="O342" s="41" t="s">
        <v>42</v>
      </c>
      <c r="P342" s="289">
        <v>46031</v>
      </c>
      <c r="Q342" s="41" t="s">
        <v>2236</v>
      </c>
      <c r="R342" s="41"/>
      <c r="S342" s="290"/>
      <c r="T342" s="291"/>
      <c r="U342" s="292">
        <v>46041</v>
      </c>
      <c r="V342" s="155">
        <v>46044</v>
      </c>
      <c r="W342" s="71" t="s">
        <v>907</v>
      </c>
      <c r="X342" s="292" t="s">
        <v>2454</v>
      </c>
      <c r="Y342" s="277">
        <v>46049</v>
      </c>
      <c r="Z342" s="293" t="s">
        <v>45</v>
      </c>
      <c r="AA342" s="282"/>
    </row>
    <row r="343" spans="1:27" ht="15" hidden="1" customHeight="1">
      <c r="A343" s="283">
        <f>ROW() - ROW(Tabla44781718202426[[#Headers],['#]])</f>
        <v>337</v>
      </c>
      <c r="B343" s="37" t="s">
        <v>9</v>
      </c>
      <c r="C343" s="4">
        <v>235</v>
      </c>
      <c r="D343" s="4">
        <v>2025</v>
      </c>
      <c r="E343" s="20" t="s">
        <v>2644</v>
      </c>
      <c r="F343" s="14" t="s">
        <v>2647</v>
      </c>
      <c r="G343" s="45">
        <v>3000000</v>
      </c>
      <c r="H343" s="54" t="s">
        <v>2648</v>
      </c>
      <c r="I343" s="62" t="s">
        <v>782</v>
      </c>
      <c r="J343" s="40">
        <v>46029</v>
      </c>
      <c r="K343" s="41" t="s">
        <v>989</v>
      </c>
      <c r="L343" s="285" t="s">
        <v>40</v>
      </c>
      <c r="M343" s="59"/>
      <c r="N343" s="293">
        <v>46030</v>
      </c>
      <c r="O343" s="41" t="s">
        <v>42</v>
      </c>
      <c r="P343" s="289">
        <v>46031</v>
      </c>
      <c r="Q343" s="41" t="s">
        <v>2236</v>
      </c>
      <c r="R343" s="41"/>
      <c r="S343" s="290"/>
      <c r="T343" s="291"/>
      <c r="U343" s="292">
        <v>46041</v>
      </c>
      <c r="V343" s="155">
        <v>46044</v>
      </c>
      <c r="W343" s="71" t="s">
        <v>907</v>
      </c>
      <c r="X343" s="292" t="s">
        <v>2454</v>
      </c>
      <c r="Y343" s="277">
        <v>46049</v>
      </c>
      <c r="Z343" s="293" t="s">
        <v>45</v>
      </c>
      <c r="AA343" s="282"/>
    </row>
    <row r="344" spans="1:27" ht="15" hidden="1" customHeight="1">
      <c r="A344" s="283">
        <f>ROW() - ROW(Tabla44781718202426[[#Headers],['#]])</f>
        <v>338</v>
      </c>
      <c r="B344" s="37" t="s">
        <v>9</v>
      </c>
      <c r="C344" s="4">
        <v>371</v>
      </c>
      <c r="D344" s="4">
        <v>2025</v>
      </c>
      <c r="E344" s="49" t="s">
        <v>2649</v>
      </c>
      <c r="F344" s="14" t="s">
        <v>2192</v>
      </c>
      <c r="G344" s="45">
        <v>3000000</v>
      </c>
      <c r="H344" s="54" t="s">
        <v>2650</v>
      </c>
      <c r="I344" s="62" t="s">
        <v>782</v>
      </c>
      <c r="J344" s="40">
        <v>46029</v>
      </c>
      <c r="K344" s="41" t="s">
        <v>989</v>
      </c>
      <c r="L344" s="285" t="s">
        <v>40</v>
      </c>
      <c r="M344" s="59"/>
      <c r="N344" s="293">
        <v>46030</v>
      </c>
      <c r="O344" s="41" t="s">
        <v>42</v>
      </c>
      <c r="P344" s="289">
        <v>46031</v>
      </c>
      <c r="Q344" s="41" t="s">
        <v>2236</v>
      </c>
      <c r="R344" s="41"/>
      <c r="S344" s="290"/>
      <c r="T344" s="291"/>
      <c r="U344" s="292">
        <v>46041</v>
      </c>
      <c r="V344" s="155">
        <v>46044</v>
      </c>
      <c r="W344" s="71" t="s">
        <v>907</v>
      </c>
      <c r="X344" s="292" t="s">
        <v>2454</v>
      </c>
      <c r="Y344" s="277">
        <v>46049</v>
      </c>
      <c r="Z344" s="293" t="s">
        <v>45</v>
      </c>
      <c r="AA344" s="282"/>
    </row>
    <row r="345" spans="1:27" ht="15" hidden="1" customHeight="1">
      <c r="A345" s="283">
        <f>ROW() - ROW(Tabla44781718202426[[#Headers],['#]])</f>
        <v>339</v>
      </c>
      <c r="B345" s="37" t="s">
        <v>9</v>
      </c>
      <c r="C345" s="4">
        <v>481</v>
      </c>
      <c r="D345" s="4">
        <v>2025</v>
      </c>
      <c r="E345" s="20" t="s">
        <v>1227</v>
      </c>
      <c r="F345" s="14" t="s">
        <v>2192</v>
      </c>
      <c r="G345" s="45">
        <v>3000000</v>
      </c>
      <c r="H345" s="54" t="s">
        <v>2651</v>
      </c>
      <c r="I345" s="62" t="s">
        <v>782</v>
      </c>
      <c r="J345" s="40">
        <v>46029</v>
      </c>
      <c r="K345" s="41" t="s">
        <v>989</v>
      </c>
      <c r="L345" s="285" t="s">
        <v>40</v>
      </c>
      <c r="M345" s="59"/>
      <c r="N345" s="293">
        <v>46030</v>
      </c>
      <c r="O345" s="41" t="s">
        <v>42</v>
      </c>
      <c r="P345" s="289">
        <v>46031</v>
      </c>
      <c r="Q345" s="41" t="s">
        <v>2236</v>
      </c>
      <c r="R345" s="41"/>
      <c r="S345" s="290"/>
      <c r="T345" s="291"/>
      <c r="U345" s="292">
        <v>46041</v>
      </c>
      <c r="V345" s="155">
        <v>46044</v>
      </c>
      <c r="W345" s="71" t="s">
        <v>907</v>
      </c>
      <c r="X345" s="292" t="s">
        <v>2454</v>
      </c>
      <c r="Y345" s="277">
        <v>46049</v>
      </c>
      <c r="Z345" s="293" t="s">
        <v>45</v>
      </c>
      <c r="AA345" s="282"/>
    </row>
    <row r="346" spans="1:27" ht="15" hidden="1" customHeight="1">
      <c r="A346" s="283">
        <f>ROW() - ROW(Tabla44781718202426[[#Headers],['#]])</f>
        <v>340</v>
      </c>
      <c r="B346" s="37" t="s">
        <v>9</v>
      </c>
      <c r="C346" s="4">
        <v>268</v>
      </c>
      <c r="D346" s="4">
        <v>2025</v>
      </c>
      <c r="E346" s="49" t="s">
        <v>264</v>
      </c>
      <c r="F346" s="14" t="s">
        <v>2652</v>
      </c>
      <c r="G346" s="45">
        <v>3000000</v>
      </c>
      <c r="H346" s="54" t="s">
        <v>2653</v>
      </c>
      <c r="I346" s="62" t="s">
        <v>782</v>
      </c>
      <c r="J346" s="40">
        <v>46029</v>
      </c>
      <c r="K346" s="41" t="s">
        <v>989</v>
      </c>
      <c r="L346" s="285" t="s">
        <v>40</v>
      </c>
      <c r="M346" s="46"/>
      <c r="N346" s="293">
        <v>46030</v>
      </c>
      <c r="O346" s="41" t="s">
        <v>42</v>
      </c>
      <c r="P346" s="48">
        <v>46031</v>
      </c>
      <c r="Q346" s="41" t="s">
        <v>2236</v>
      </c>
      <c r="R346" s="41"/>
      <c r="S346" s="290"/>
      <c r="T346" s="291"/>
      <c r="U346" s="292">
        <v>46041</v>
      </c>
      <c r="V346" s="155">
        <v>46044</v>
      </c>
      <c r="W346" s="71" t="s">
        <v>907</v>
      </c>
      <c r="X346" s="292" t="s">
        <v>2454</v>
      </c>
      <c r="Y346" s="277">
        <v>46049</v>
      </c>
      <c r="Z346" s="293" t="s">
        <v>45</v>
      </c>
      <c r="AA346" s="282"/>
    </row>
    <row r="347" spans="1:27" ht="15" hidden="1" customHeight="1">
      <c r="A347" s="283">
        <f>ROW() - ROW(Tabla44781718202426[[#Headers],['#]])</f>
        <v>341</v>
      </c>
      <c r="B347" s="37" t="s">
        <v>9</v>
      </c>
      <c r="C347" s="4">
        <v>255</v>
      </c>
      <c r="D347" s="4">
        <v>2025</v>
      </c>
      <c r="E347" s="49" t="s">
        <v>206</v>
      </c>
      <c r="F347" s="14" t="s">
        <v>70</v>
      </c>
      <c r="G347" s="45">
        <v>3000000</v>
      </c>
      <c r="H347" s="54" t="s">
        <v>2654</v>
      </c>
      <c r="I347" s="46" t="s">
        <v>946</v>
      </c>
      <c r="J347" s="40">
        <v>45665</v>
      </c>
      <c r="K347" s="41" t="s">
        <v>989</v>
      </c>
      <c r="L347" s="20" t="s">
        <v>1170</v>
      </c>
      <c r="M347" s="55"/>
      <c r="N347" s="293">
        <v>46030</v>
      </c>
      <c r="O347" s="41" t="s">
        <v>42</v>
      </c>
      <c r="P347" s="289">
        <v>46031</v>
      </c>
      <c r="Q347" s="41" t="s">
        <v>2236</v>
      </c>
      <c r="R347" s="41"/>
      <c r="S347" s="290"/>
      <c r="T347" s="291"/>
      <c r="U347" s="292">
        <v>46041</v>
      </c>
      <c r="V347" s="155">
        <v>46044</v>
      </c>
      <c r="W347" s="71" t="s">
        <v>907</v>
      </c>
      <c r="X347" s="292" t="s">
        <v>2454</v>
      </c>
      <c r="Y347" s="277">
        <v>46049</v>
      </c>
      <c r="Z347" s="293" t="s">
        <v>45</v>
      </c>
      <c r="AA347" s="282"/>
    </row>
    <row r="348" spans="1:27" ht="15" hidden="1" customHeight="1">
      <c r="A348" s="283">
        <f>ROW() - ROW(Tabla44781718202426[[#Headers],['#]])</f>
        <v>342</v>
      </c>
      <c r="B348" s="37" t="s">
        <v>9</v>
      </c>
      <c r="C348" s="4">
        <v>252</v>
      </c>
      <c r="D348" s="4">
        <v>2025</v>
      </c>
      <c r="E348" s="20" t="s">
        <v>108</v>
      </c>
      <c r="F348" s="14" t="s">
        <v>70</v>
      </c>
      <c r="G348" s="45">
        <v>3000000</v>
      </c>
      <c r="H348" s="54" t="s">
        <v>2655</v>
      </c>
      <c r="I348" s="46" t="s">
        <v>946</v>
      </c>
      <c r="J348" s="40">
        <v>45665</v>
      </c>
      <c r="K348" s="41" t="s">
        <v>989</v>
      </c>
      <c r="L348" s="20" t="s">
        <v>1170</v>
      </c>
      <c r="M348" s="55"/>
      <c r="N348" s="293">
        <v>46030</v>
      </c>
      <c r="O348" s="41" t="s">
        <v>42</v>
      </c>
      <c r="P348" s="289">
        <v>46031</v>
      </c>
      <c r="Q348" s="41" t="s">
        <v>2236</v>
      </c>
      <c r="R348" s="41"/>
      <c r="S348" s="290"/>
      <c r="T348" s="291"/>
      <c r="U348" s="292">
        <v>46041</v>
      </c>
      <c r="V348" s="155">
        <v>46043</v>
      </c>
      <c r="W348" s="71" t="s">
        <v>907</v>
      </c>
      <c r="X348" s="292" t="s">
        <v>2363</v>
      </c>
      <c r="Y348" s="277">
        <v>46049</v>
      </c>
      <c r="Z348" s="293" t="s">
        <v>45</v>
      </c>
      <c r="AA348" s="282"/>
    </row>
    <row r="349" spans="1:27" ht="15" hidden="1" customHeight="1">
      <c r="A349" s="283">
        <f>ROW() - ROW(Tabla44781718202426[[#Headers],['#]])</f>
        <v>343</v>
      </c>
      <c r="B349" s="37" t="s">
        <v>9</v>
      </c>
      <c r="C349" s="4">
        <v>254</v>
      </c>
      <c r="D349" s="4">
        <v>2025</v>
      </c>
      <c r="E349" s="49" t="s">
        <v>102</v>
      </c>
      <c r="F349" s="14" t="s">
        <v>70</v>
      </c>
      <c r="G349" s="45">
        <v>3000000</v>
      </c>
      <c r="H349" s="54" t="s">
        <v>2656</v>
      </c>
      <c r="I349" s="46" t="s">
        <v>946</v>
      </c>
      <c r="J349" s="40">
        <v>45665</v>
      </c>
      <c r="K349" s="41" t="s">
        <v>989</v>
      </c>
      <c r="L349" s="20" t="s">
        <v>1170</v>
      </c>
      <c r="M349" s="55"/>
      <c r="N349" s="293">
        <v>46030</v>
      </c>
      <c r="O349" s="41" t="s">
        <v>42</v>
      </c>
      <c r="P349" s="289">
        <v>46031</v>
      </c>
      <c r="Q349" s="41" t="s">
        <v>2236</v>
      </c>
      <c r="R349" s="41"/>
      <c r="S349" s="290"/>
      <c r="T349" s="291"/>
      <c r="U349" s="292">
        <v>46041</v>
      </c>
      <c r="V349" s="155">
        <v>46043</v>
      </c>
      <c r="W349" s="71" t="s">
        <v>907</v>
      </c>
      <c r="X349" s="292" t="s">
        <v>2363</v>
      </c>
      <c r="Y349" s="277">
        <v>46049</v>
      </c>
      <c r="Z349" s="293" t="s">
        <v>45</v>
      </c>
      <c r="AA349" s="282"/>
    </row>
    <row r="350" spans="1:27" ht="15" hidden="1" customHeight="1">
      <c r="A350" s="283">
        <f>ROW() - ROW(Tabla44781718202426[[#Headers],['#]])</f>
        <v>344</v>
      </c>
      <c r="B350" s="37" t="s">
        <v>9</v>
      </c>
      <c r="C350" s="4">
        <v>280</v>
      </c>
      <c r="D350" s="4">
        <v>2025</v>
      </c>
      <c r="E350" s="20" t="s">
        <v>99</v>
      </c>
      <c r="F350" s="14" t="s">
        <v>70</v>
      </c>
      <c r="G350" s="45">
        <v>3000000</v>
      </c>
      <c r="H350" s="54" t="s">
        <v>2657</v>
      </c>
      <c r="I350" s="46" t="s">
        <v>946</v>
      </c>
      <c r="J350" s="40">
        <v>45665</v>
      </c>
      <c r="K350" s="41" t="s">
        <v>989</v>
      </c>
      <c r="L350" s="20" t="s">
        <v>1170</v>
      </c>
      <c r="M350" s="55"/>
      <c r="N350" s="293">
        <v>46030</v>
      </c>
      <c r="O350" s="41" t="s">
        <v>42</v>
      </c>
      <c r="P350" s="289">
        <v>46031</v>
      </c>
      <c r="Q350" s="41" t="s">
        <v>2236</v>
      </c>
      <c r="R350" s="41"/>
      <c r="S350" s="290"/>
      <c r="T350" s="291"/>
      <c r="U350" s="292">
        <v>46041</v>
      </c>
      <c r="V350" s="155">
        <v>46043</v>
      </c>
      <c r="W350" s="71" t="s">
        <v>907</v>
      </c>
      <c r="X350" s="292" t="s">
        <v>2363</v>
      </c>
      <c r="Y350" s="277">
        <v>46049</v>
      </c>
      <c r="Z350" s="293" t="s">
        <v>45</v>
      </c>
      <c r="AA350" s="282"/>
    </row>
    <row r="351" spans="1:27" ht="15" hidden="1" customHeight="1">
      <c r="A351" s="283">
        <f>ROW() - ROW(Tabla44781718202426[[#Headers],['#]])</f>
        <v>345</v>
      </c>
      <c r="B351" s="37" t="s">
        <v>9</v>
      </c>
      <c r="C351" s="4">
        <v>256</v>
      </c>
      <c r="D351" s="4">
        <v>2025</v>
      </c>
      <c r="E351" s="49" t="s">
        <v>2658</v>
      </c>
      <c r="F351" s="14" t="s">
        <v>70</v>
      </c>
      <c r="G351" s="45">
        <v>3000000</v>
      </c>
      <c r="H351" s="54" t="s">
        <v>2659</v>
      </c>
      <c r="I351" s="46" t="s">
        <v>946</v>
      </c>
      <c r="J351" s="40">
        <v>45665</v>
      </c>
      <c r="K351" s="41" t="s">
        <v>989</v>
      </c>
      <c r="L351" s="20" t="s">
        <v>1170</v>
      </c>
      <c r="M351" s="55"/>
      <c r="N351" s="293">
        <v>46030</v>
      </c>
      <c r="O351" s="41" t="s">
        <v>42</v>
      </c>
      <c r="P351" s="289">
        <v>46031</v>
      </c>
      <c r="Q351" s="41" t="s">
        <v>2236</v>
      </c>
      <c r="R351" s="41"/>
      <c r="S351" s="290"/>
      <c r="T351" s="291"/>
      <c r="U351" s="292">
        <v>46041</v>
      </c>
      <c r="V351" s="155">
        <v>46043</v>
      </c>
      <c r="W351" s="71" t="s">
        <v>907</v>
      </c>
      <c r="X351" s="292" t="s">
        <v>2363</v>
      </c>
      <c r="Y351" s="277">
        <v>46049</v>
      </c>
      <c r="Z351" s="293" t="s">
        <v>45</v>
      </c>
      <c r="AA351" s="282"/>
    </row>
    <row r="352" spans="1:27" ht="15" hidden="1" customHeight="1">
      <c r="A352" s="283">
        <f>ROW() - ROW(Tabla44781718202426[[#Headers],['#]])</f>
        <v>346</v>
      </c>
      <c r="B352" s="37" t="s">
        <v>9</v>
      </c>
      <c r="C352" s="4">
        <v>346</v>
      </c>
      <c r="D352" s="4">
        <v>2025</v>
      </c>
      <c r="E352" s="20" t="s">
        <v>2660</v>
      </c>
      <c r="F352" s="14" t="s">
        <v>70</v>
      </c>
      <c r="G352" s="45">
        <v>3000000</v>
      </c>
      <c r="H352" s="54" t="s">
        <v>2661</v>
      </c>
      <c r="I352" s="46" t="s">
        <v>946</v>
      </c>
      <c r="J352" s="40">
        <v>45665</v>
      </c>
      <c r="K352" s="41" t="s">
        <v>989</v>
      </c>
      <c r="L352" s="20" t="s">
        <v>1170</v>
      </c>
      <c r="M352" s="55"/>
      <c r="N352" s="293">
        <v>46030</v>
      </c>
      <c r="O352" s="41" t="s">
        <v>42</v>
      </c>
      <c r="P352" s="289">
        <v>46031</v>
      </c>
      <c r="Q352" s="41" t="s">
        <v>2236</v>
      </c>
      <c r="R352" s="41"/>
      <c r="S352" s="290"/>
      <c r="T352" s="291"/>
      <c r="U352" s="292">
        <v>46041</v>
      </c>
      <c r="V352" s="155">
        <v>46043</v>
      </c>
      <c r="W352" s="71" t="s">
        <v>907</v>
      </c>
      <c r="X352" s="292" t="s">
        <v>2363</v>
      </c>
      <c r="Y352" s="277">
        <v>46049</v>
      </c>
      <c r="Z352" s="293" t="s">
        <v>45</v>
      </c>
      <c r="AA352" s="282"/>
    </row>
    <row r="353" spans="1:27" ht="15" hidden="1" customHeight="1">
      <c r="A353" s="283">
        <f>ROW() - ROW(Tabla44781718202426[[#Headers],['#]])</f>
        <v>347</v>
      </c>
      <c r="B353" s="37" t="s">
        <v>9</v>
      </c>
      <c r="C353" s="4">
        <v>516</v>
      </c>
      <c r="D353" s="4">
        <v>2025</v>
      </c>
      <c r="E353" s="49" t="s">
        <v>1311</v>
      </c>
      <c r="F353" s="14" t="s">
        <v>70</v>
      </c>
      <c r="G353" s="45">
        <v>6933333</v>
      </c>
      <c r="H353" s="54" t="s">
        <v>2497</v>
      </c>
      <c r="I353" s="46" t="s">
        <v>946</v>
      </c>
      <c r="J353" s="40">
        <v>45665</v>
      </c>
      <c r="K353" s="41" t="s">
        <v>989</v>
      </c>
      <c r="L353" s="20" t="s">
        <v>1170</v>
      </c>
      <c r="M353" s="55"/>
      <c r="N353" s="293">
        <v>46030</v>
      </c>
      <c r="O353" s="41" t="s">
        <v>42</v>
      </c>
      <c r="P353" s="289">
        <v>46031</v>
      </c>
      <c r="Q353" s="41" t="s">
        <v>2236</v>
      </c>
      <c r="R353" s="41"/>
      <c r="S353" s="290"/>
      <c r="T353" s="291"/>
      <c r="U353" s="292">
        <v>46041</v>
      </c>
      <c r="V353" s="155">
        <v>46043</v>
      </c>
      <c r="W353" s="71" t="s">
        <v>907</v>
      </c>
      <c r="X353" s="292" t="s">
        <v>2363</v>
      </c>
      <c r="Y353" s="277">
        <v>46049</v>
      </c>
      <c r="Z353" s="293" t="s">
        <v>45</v>
      </c>
      <c r="AA353" s="282"/>
    </row>
    <row r="354" spans="1:27" ht="15" hidden="1" customHeight="1">
      <c r="A354" s="283">
        <f>ROW() - ROW(Tabla44781718202426[[#Headers],['#]])</f>
        <v>348</v>
      </c>
      <c r="B354" s="37" t="s">
        <v>9</v>
      </c>
      <c r="C354" s="4">
        <v>200</v>
      </c>
      <c r="D354" s="4">
        <v>2025</v>
      </c>
      <c r="E354" s="20" t="s">
        <v>2662</v>
      </c>
      <c r="F354" s="14" t="s">
        <v>70</v>
      </c>
      <c r="G354" s="45">
        <v>6500000</v>
      </c>
      <c r="H354" s="54" t="s">
        <v>2275</v>
      </c>
      <c r="I354" s="46" t="s">
        <v>2466</v>
      </c>
      <c r="J354" s="40">
        <v>45665</v>
      </c>
      <c r="K354" s="41" t="s">
        <v>989</v>
      </c>
      <c r="L354" s="20" t="s">
        <v>1170</v>
      </c>
      <c r="M354" s="55"/>
      <c r="N354" s="293">
        <v>46030</v>
      </c>
      <c r="O354" s="41" t="s">
        <v>42</v>
      </c>
      <c r="P354" s="289">
        <v>46031</v>
      </c>
      <c r="Q354" s="41" t="s">
        <v>2236</v>
      </c>
      <c r="R354" s="41"/>
      <c r="S354" s="290"/>
      <c r="T354" s="291"/>
      <c r="U354" s="292">
        <v>46041</v>
      </c>
      <c r="V354" s="155">
        <v>46043</v>
      </c>
      <c r="W354" s="71" t="s">
        <v>907</v>
      </c>
      <c r="X354" s="292" t="s">
        <v>2363</v>
      </c>
      <c r="Y354" s="277">
        <v>46049</v>
      </c>
      <c r="Z354" s="293" t="s">
        <v>45</v>
      </c>
      <c r="AA354" s="282"/>
    </row>
    <row r="355" spans="1:27" ht="15" hidden="1" customHeight="1">
      <c r="A355" s="283">
        <f>ROW() - ROW(Tabla44781718202426[[#Headers],['#]])</f>
        <v>349</v>
      </c>
      <c r="B355" s="37" t="s">
        <v>9</v>
      </c>
      <c r="C355" s="4">
        <v>219</v>
      </c>
      <c r="D355" s="4">
        <v>2025</v>
      </c>
      <c r="E355" s="20" t="s">
        <v>2663</v>
      </c>
      <c r="F355" s="14" t="s">
        <v>70</v>
      </c>
      <c r="G355" s="45">
        <v>4400000</v>
      </c>
      <c r="H355" s="54" t="s">
        <v>2664</v>
      </c>
      <c r="I355" s="46" t="s">
        <v>513</v>
      </c>
      <c r="J355" s="40">
        <v>45665</v>
      </c>
      <c r="K355" s="41" t="s">
        <v>989</v>
      </c>
      <c r="L355" s="20" t="s">
        <v>780</v>
      </c>
      <c r="M355" s="55"/>
      <c r="N355" s="293">
        <v>46030</v>
      </c>
      <c r="O355" s="41" t="s">
        <v>42</v>
      </c>
      <c r="P355" s="289">
        <v>46031</v>
      </c>
      <c r="Q355" s="41" t="s">
        <v>2236</v>
      </c>
      <c r="R355" s="41"/>
      <c r="S355" s="290"/>
      <c r="T355" s="291"/>
      <c r="U355" s="292">
        <v>46041</v>
      </c>
      <c r="V355" s="155">
        <v>46043</v>
      </c>
      <c r="W355" s="71" t="s">
        <v>907</v>
      </c>
      <c r="X355" s="292" t="s">
        <v>2363</v>
      </c>
      <c r="Y355" s="277">
        <v>46049</v>
      </c>
      <c r="Z355" s="293" t="s">
        <v>45</v>
      </c>
      <c r="AA355" s="282"/>
    </row>
    <row r="356" spans="1:27" ht="15" hidden="1" customHeight="1">
      <c r="A356" s="283">
        <f>ROW() - ROW(Tabla44781718202426[[#Headers],['#]])</f>
        <v>350</v>
      </c>
      <c r="B356" s="37" t="s">
        <v>9</v>
      </c>
      <c r="C356" s="4">
        <v>160</v>
      </c>
      <c r="D356" s="4">
        <v>2025</v>
      </c>
      <c r="E356" s="49" t="s">
        <v>2665</v>
      </c>
      <c r="F356" s="14" t="s">
        <v>2666</v>
      </c>
      <c r="G356" s="45">
        <v>6000000</v>
      </c>
      <c r="H356" s="54" t="s">
        <v>2453</v>
      </c>
      <c r="I356" s="46" t="s">
        <v>2520</v>
      </c>
      <c r="J356" s="40">
        <v>45665</v>
      </c>
      <c r="K356" s="41" t="s">
        <v>989</v>
      </c>
      <c r="L356" s="20" t="s">
        <v>1170</v>
      </c>
      <c r="M356" s="55"/>
      <c r="N356" s="293">
        <v>46030</v>
      </c>
      <c r="O356" s="41" t="s">
        <v>42</v>
      </c>
      <c r="P356" s="289">
        <v>46031</v>
      </c>
      <c r="Q356" s="41" t="s">
        <v>2236</v>
      </c>
      <c r="R356" s="41"/>
      <c r="S356" s="290"/>
      <c r="T356" s="291"/>
      <c r="U356" s="292">
        <v>46041</v>
      </c>
      <c r="V356" s="155">
        <v>46043</v>
      </c>
      <c r="W356" s="71" t="s">
        <v>907</v>
      </c>
      <c r="X356" s="292" t="s">
        <v>2363</v>
      </c>
      <c r="Y356" s="277">
        <v>46049</v>
      </c>
      <c r="Z356" s="293" t="s">
        <v>45</v>
      </c>
      <c r="AA356" s="282"/>
    </row>
    <row r="357" spans="1:27" ht="15" hidden="1" customHeight="1">
      <c r="A357" s="283">
        <f>ROW() - ROW(Tabla44781718202426[[#Headers],['#]])</f>
        <v>351</v>
      </c>
      <c r="B357" s="37" t="s">
        <v>9</v>
      </c>
      <c r="C357" s="4">
        <v>159</v>
      </c>
      <c r="D357" s="4">
        <v>2025</v>
      </c>
      <c r="E357" s="20" t="s">
        <v>2667</v>
      </c>
      <c r="F357" s="14" t="s">
        <v>2666</v>
      </c>
      <c r="G357" s="45">
        <v>6000000</v>
      </c>
      <c r="H357" s="54" t="s">
        <v>2453</v>
      </c>
      <c r="I357" s="46" t="s">
        <v>2520</v>
      </c>
      <c r="J357" s="40">
        <v>45665</v>
      </c>
      <c r="K357" s="41" t="s">
        <v>989</v>
      </c>
      <c r="L357" s="20" t="s">
        <v>1170</v>
      </c>
      <c r="M357" s="55"/>
      <c r="N357" s="293">
        <v>46030</v>
      </c>
      <c r="O357" s="41" t="s">
        <v>42</v>
      </c>
      <c r="P357" s="289">
        <v>46031</v>
      </c>
      <c r="Q357" s="41" t="s">
        <v>2236</v>
      </c>
      <c r="R357" s="41"/>
      <c r="S357" s="290"/>
      <c r="T357" s="291"/>
      <c r="U357" s="292">
        <v>46041</v>
      </c>
      <c r="V357" s="155">
        <v>46043</v>
      </c>
      <c r="W357" s="71" t="s">
        <v>907</v>
      </c>
      <c r="X357" s="292" t="s">
        <v>2363</v>
      </c>
      <c r="Y357" s="277">
        <v>46049</v>
      </c>
      <c r="Z357" s="293" t="s">
        <v>45</v>
      </c>
      <c r="AA357" s="282"/>
    </row>
    <row r="358" spans="1:27" ht="15" hidden="1" customHeight="1">
      <c r="A358" s="283">
        <f>ROW() - ROW(Tabla44781718202426[[#Headers],['#]])</f>
        <v>352</v>
      </c>
      <c r="B358" s="37" t="s">
        <v>9</v>
      </c>
      <c r="C358" s="4">
        <v>162</v>
      </c>
      <c r="D358" s="4">
        <v>2025</v>
      </c>
      <c r="E358" s="65" t="s">
        <v>818</v>
      </c>
      <c r="F358" s="14" t="s">
        <v>70</v>
      </c>
      <c r="G358" s="45">
        <v>6000000</v>
      </c>
      <c r="H358" s="54" t="s">
        <v>2668</v>
      </c>
      <c r="I358" s="46" t="s">
        <v>1073</v>
      </c>
      <c r="J358" s="40">
        <v>45665</v>
      </c>
      <c r="K358" s="41" t="s">
        <v>989</v>
      </c>
      <c r="L358" s="20" t="s">
        <v>2230</v>
      </c>
      <c r="M358" s="55"/>
      <c r="N358" s="293">
        <v>46030</v>
      </c>
      <c r="O358" s="58" t="s">
        <v>42</v>
      </c>
      <c r="P358" s="289">
        <v>46031</v>
      </c>
      <c r="Q358" s="41" t="s">
        <v>2236</v>
      </c>
      <c r="R358" s="41"/>
      <c r="S358" s="290"/>
      <c r="T358" s="291"/>
      <c r="U358" s="292">
        <v>46041</v>
      </c>
      <c r="V358" s="155">
        <v>46043</v>
      </c>
      <c r="W358" s="71" t="s">
        <v>907</v>
      </c>
      <c r="X358" s="292" t="s">
        <v>2363</v>
      </c>
      <c r="Y358" s="277">
        <v>46049</v>
      </c>
      <c r="Z358" s="293" t="s">
        <v>45</v>
      </c>
      <c r="AA358" s="282"/>
    </row>
    <row r="359" spans="1:27" ht="15" hidden="1" customHeight="1">
      <c r="A359" s="283">
        <f>ROW() - ROW(Tabla44781718202426[[#Headers],['#]])</f>
        <v>353</v>
      </c>
      <c r="B359" s="37" t="s">
        <v>9</v>
      </c>
      <c r="C359" s="79">
        <v>229</v>
      </c>
      <c r="D359" s="4">
        <v>2025</v>
      </c>
      <c r="E359" s="49" t="s">
        <v>2669</v>
      </c>
      <c r="F359" s="14" t="s">
        <v>70</v>
      </c>
      <c r="G359" s="45">
        <v>3000000</v>
      </c>
      <c r="H359" s="54" t="s">
        <v>2670</v>
      </c>
      <c r="I359" s="46" t="s">
        <v>946</v>
      </c>
      <c r="J359" s="40">
        <v>45665</v>
      </c>
      <c r="K359" s="41" t="s">
        <v>989</v>
      </c>
      <c r="L359" s="20" t="s">
        <v>1170</v>
      </c>
      <c r="M359" s="55"/>
      <c r="N359" s="293">
        <v>46030</v>
      </c>
      <c r="O359" s="58" t="s">
        <v>42</v>
      </c>
      <c r="P359" s="289">
        <v>46031</v>
      </c>
      <c r="Q359" s="41" t="s">
        <v>2236</v>
      </c>
      <c r="R359" s="41"/>
      <c r="S359" s="290"/>
      <c r="T359" s="291"/>
      <c r="U359" s="292">
        <v>46041</v>
      </c>
      <c r="V359" s="155">
        <v>46043</v>
      </c>
      <c r="W359" s="71" t="s">
        <v>907</v>
      </c>
      <c r="X359" s="292" t="s">
        <v>2363</v>
      </c>
      <c r="Y359" s="277">
        <v>46049</v>
      </c>
      <c r="Z359" s="293" t="s">
        <v>45</v>
      </c>
      <c r="AA359" s="282"/>
    </row>
    <row r="360" spans="1:27" ht="15" hidden="1" customHeight="1">
      <c r="A360" s="283">
        <f>ROW() - ROW(Tabla44781718202426[[#Headers],['#]])</f>
        <v>354</v>
      </c>
      <c r="B360" s="37" t="s">
        <v>9</v>
      </c>
      <c r="C360" s="4">
        <v>519</v>
      </c>
      <c r="D360" s="4">
        <v>2025</v>
      </c>
      <c r="E360" s="20" t="s">
        <v>2097</v>
      </c>
      <c r="F360" s="14" t="s">
        <v>70</v>
      </c>
      <c r="G360" s="45">
        <v>4813333</v>
      </c>
      <c r="H360" s="54" t="s">
        <v>2497</v>
      </c>
      <c r="I360" s="46" t="s">
        <v>946</v>
      </c>
      <c r="J360" s="40">
        <v>45665</v>
      </c>
      <c r="K360" s="41" t="s">
        <v>989</v>
      </c>
      <c r="L360" s="20" t="s">
        <v>1170</v>
      </c>
      <c r="M360" s="55"/>
      <c r="N360" s="293">
        <v>46030</v>
      </c>
      <c r="O360" s="41" t="s">
        <v>42</v>
      </c>
      <c r="P360" s="289">
        <v>46031</v>
      </c>
      <c r="Q360" s="41" t="s">
        <v>2236</v>
      </c>
      <c r="R360" s="41"/>
      <c r="S360" s="290"/>
      <c r="T360" s="291"/>
      <c r="U360" s="292">
        <v>46041</v>
      </c>
      <c r="V360" s="155">
        <v>46043</v>
      </c>
      <c r="W360" s="71" t="s">
        <v>907</v>
      </c>
      <c r="X360" s="292" t="s">
        <v>2363</v>
      </c>
      <c r="Y360" s="277">
        <v>46049</v>
      </c>
      <c r="Z360" s="293" t="s">
        <v>45</v>
      </c>
      <c r="AA360" s="282"/>
    </row>
    <row r="361" spans="1:27" ht="15" hidden="1" customHeight="1">
      <c r="A361" s="283">
        <f>ROW() - ROW(Tabla44781718202426[[#Headers],['#]])</f>
        <v>355</v>
      </c>
      <c r="B361" s="37" t="s">
        <v>9</v>
      </c>
      <c r="C361" s="4">
        <v>60</v>
      </c>
      <c r="D361" s="4">
        <v>2025</v>
      </c>
      <c r="E361" s="20" t="s">
        <v>1869</v>
      </c>
      <c r="F361" s="14" t="s">
        <v>873</v>
      </c>
      <c r="G361" s="45">
        <v>7250000</v>
      </c>
      <c r="H361" s="54" t="s">
        <v>2671</v>
      </c>
      <c r="I361" s="46" t="s">
        <v>892</v>
      </c>
      <c r="J361" s="40">
        <v>46030</v>
      </c>
      <c r="K361" s="4" t="s">
        <v>989</v>
      </c>
      <c r="L361" s="20" t="s">
        <v>2281</v>
      </c>
      <c r="M361" s="55"/>
      <c r="N361" s="293">
        <v>46031</v>
      </c>
      <c r="O361" s="41" t="s">
        <v>42</v>
      </c>
      <c r="P361" s="289">
        <v>46031</v>
      </c>
      <c r="Q361" s="41" t="s">
        <v>2236</v>
      </c>
      <c r="R361" s="41"/>
      <c r="S361" s="290"/>
      <c r="T361" s="291"/>
      <c r="U361" s="292">
        <v>46041</v>
      </c>
      <c r="V361" s="155">
        <v>46043</v>
      </c>
      <c r="W361" s="71" t="s">
        <v>907</v>
      </c>
      <c r="X361" s="292" t="s">
        <v>2363</v>
      </c>
      <c r="Y361" s="278" t="s">
        <v>2261</v>
      </c>
      <c r="Z361" s="278" t="s">
        <v>2261</v>
      </c>
      <c r="AA361" s="282"/>
    </row>
    <row r="362" spans="1:27" ht="15" hidden="1" customHeight="1">
      <c r="A362" s="283">
        <f>ROW() - ROW(Tabla44781718202426[[#Headers],['#]])</f>
        <v>356</v>
      </c>
      <c r="B362" s="37" t="s">
        <v>9</v>
      </c>
      <c r="C362" s="4">
        <v>230</v>
      </c>
      <c r="D362" s="63">
        <v>2025</v>
      </c>
      <c r="E362" s="64" t="s">
        <v>221</v>
      </c>
      <c r="F362" s="14" t="s">
        <v>2013</v>
      </c>
      <c r="G362" s="45">
        <v>7000000</v>
      </c>
      <c r="H362" s="54" t="s">
        <v>2672</v>
      </c>
      <c r="I362" s="46" t="s">
        <v>892</v>
      </c>
      <c r="J362" s="40">
        <v>46031</v>
      </c>
      <c r="K362" s="4" t="s">
        <v>989</v>
      </c>
      <c r="L362" s="20" t="s">
        <v>2281</v>
      </c>
      <c r="M362" s="55"/>
      <c r="N362" s="293">
        <v>46031</v>
      </c>
      <c r="O362" s="41" t="s">
        <v>42</v>
      </c>
      <c r="P362" s="289">
        <v>46031</v>
      </c>
      <c r="Q362" s="41" t="s">
        <v>2236</v>
      </c>
      <c r="R362" s="41"/>
      <c r="S362" s="290"/>
      <c r="T362" s="291"/>
      <c r="U362" s="292">
        <v>46041</v>
      </c>
      <c r="V362" s="155">
        <v>46043</v>
      </c>
      <c r="W362" s="71" t="s">
        <v>907</v>
      </c>
      <c r="X362" s="292" t="s">
        <v>2363</v>
      </c>
      <c r="Y362" s="277">
        <v>46049</v>
      </c>
      <c r="Z362" s="293" t="s">
        <v>45</v>
      </c>
      <c r="AA362" s="282"/>
    </row>
    <row r="363" spans="1:27" ht="15" hidden="1" customHeight="1">
      <c r="A363" s="283">
        <f>ROW() - ROW(Tabla44781718202426[[#Headers],['#]])</f>
        <v>357</v>
      </c>
      <c r="B363" s="37" t="s">
        <v>9</v>
      </c>
      <c r="C363" s="283">
        <v>231</v>
      </c>
      <c r="D363" s="283">
        <v>2025</v>
      </c>
      <c r="E363" s="284" t="s">
        <v>2673</v>
      </c>
      <c r="F363" s="286" t="s">
        <v>873</v>
      </c>
      <c r="G363" s="45">
        <v>6533333</v>
      </c>
      <c r="H363" s="54" t="s">
        <v>1282</v>
      </c>
      <c r="I363" s="46" t="s">
        <v>892</v>
      </c>
      <c r="J363" s="40">
        <v>46031</v>
      </c>
      <c r="K363" s="4" t="s">
        <v>989</v>
      </c>
      <c r="L363" s="20" t="s">
        <v>2281</v>
      </c>
      <c r="M363" s="55"/>
      <c r="N363" s="52">
        <v>46031</v>
      </c>
      <c r="O363" s="41" t="s">
        <v>42</v>
      </c>
      <c r="P363" s="289">
        <v>46031</v>
      </c>
      <c r="Q363" s="41" t="s">
        <v>2236</v>
      </c>
      <c r="R363" s="41"/>
      <c r="S363" s="290"/>
      <c r="T363" s="291"/>
      <c r="U363" s="292">
        <v>46041</v>
      </c>
      <c r="V363" s="155">
        <v>46043</v>
      </c>
      <c r="W363" s="71" t="s">
        <v>907</v>
      </c>
      <c r="X363" s="292" t="s">
        <v>2363</v>
      </c>
      <c r="Y363" s="277">
        <v>46049</v>
      </c>
      <c r="Z363" s="293" t="s">
        <v>45</v>
      </c>
      <c r="AA363" s="282"/>
    </row>
    <row r="364" spans="1:27" ht="15" hidden="1" customHeight="1">
      <c r="A364" s="283">
        <f>ROW() - ROW(Tabla44781718202426[[#Headers],['#]])</f>
        <v>358</v>
      </c>
      <c r="B364" s="37" t="s">
        <v>9</v>
      </c>
      <c r="C364" s="283">
        <v>435</v>
      </c>
      <c r="D364" s="283">
        <v>2025</v>
      </c>
      <c r="E364" s="284" t="s">
        <v>2674</v>
      </c>
      <c r="F364" s="286" t="s">
        <v>550</v>
      </c>
      <c r="G364" s="45">
        <v>1719167</v>
      </c>
      <c r="H364" s="54" t="s">
        <v>2392</v>
      </c>
      <c r="I364" s="47" t="s">
        <v>654</v>
      </c>
      <c r="J364" s="40">
        <v>46035</v>
      </c>
      <c r="K364" s="4" t="s">
        <v>989</v>
      </c>
      <c r="L364" s="20" t="s">
        <v>2281</v>
      </c>
      <c r="M364" s="55"/>
      <c r="N364" s="293">
        <v>46036</v>
      </c>
      <c r="O364" s="41" t="s">
        <v>42</v>
      </c>
      <c r="P364" s="293">
        <v>46036</v>
      </c>
      <c r="Q364" s="41" t="s">
        <v>2236</v>
      </c>
      <c r="R364" s="41"/>
      <c r="S364" s="290"/>
      <c r="T364" s="291"/>
      <c r="U364" s="292">
        <v>46041</v>
      </c>
      <c r="V364" s="155">
        <v>46043</v>
      </c>
      <c r="W364" s="71" t="s">
        <v>907</v>
      </c>
      <c r="X364" s="292" t="s">
        <v>2363</v>
      </c>
      <c r="Y364" s="277">
        <v>46049</v>
      </c>
      <c r="Z364" s="293" t="s">
        <v>45</v>
      </c>
      <c r="AA364" s="282"/>
    </row>
    <row r="365" spans="1:27" ht="15" hidden="1" customHeight="1">
      <c r="A365" s="283">
        <f>ROW() - ROW(Tabla44781718202426[[#Headers],['#]])</f>
        <v>359</v>
      </c>
      <c r="B365" s="37" t="s">
        <v>9</v>
      </c>
      <c r="C365" s="283">
        <v>500</v>
      </c>
      <c r="D365" s="283">
        <v>2025</v>
      </c>
      <c r="E365" s="284" t="s">
        <v>2675</v>
      </c>
      <c r="F365" s="286" t="s">
        <v>873</v>
      </c>
      <c r="G365" s="45">
        <v>3336667</v>
      </c>
      <c r="H365" s="72" t="s">
        <v>2676</v>
      </c>
      <c r="I365" s="46" t="s">
        <v>44</v>
      </c>
      <c r="J365" s="40">
        <v>46035</v>
      </c>
      <c r="K365" s="41" t="s">
        <v>989</v>
      </c>
      <c r="L365" s="285" t="s">
        <v>2230</v>
      </c>
      <c r="M365" s="55"/>
      <c r="N365" s="293">
        <v>46036</v>
      </c>
      <c r="O365" s="41" t="s">
        <v>42</v>
      </c>
      <c r="P365" s="293">
        <v>46036</v>
      </c>
      <c r="Q365" s="41" t="s">
        <v>2236</v>
      </c>
      <c r="R365" s="41"/>
      <c r="S365" s="290"/>
      <c r="T365" s="291"/>
      <c r="U365" s="292">
        <v>46036</v>
      </c>
      <c r="V365" s="155">
        <v>46037</v>
      </c>
      <c r="W365" s="71" t="s">
        <v>907</v>
      </c>
      <c r="X365" s="292" t="s">
        <v>2454</v>
      </c>
      <c r="Y365" s="277">
        <v>46048</v>
      </c>
      <c r="Z365" s="293" t="s">
        <v>45</v>
      </c>
      <c r="AA365" s="282"/>
    </row>
    <row r="366" spans="1:27" ht="15" hidden="1" customHeight="1">
      <c r="A366" s="283">
        <f>ROW() - ROW(Tabla44781718202426[[#Headers],['#]])</f>
        <v>360</v>
      </c>
      <c r="B366" s="37" t="s">
        <v>9</v>
      </c>
      <c r="C366" s="283">
        <v>158</v>
      </c>
      <c r="D366" s="283">
        <v>2025</v>
      </c>
      <c r="E366" s="284" t="s">
        <v>2677</v>
      </c>
      <c r="F366" s="286" t="s">
        <v>2678</v>
      </c>
      <c r="G366" s="45">
        <v>5500000</v>
      </c>
      <c r="H366" s="54" t="s">
        <v>2679</v>
      </c>
      <c r="I366" s="46" t="s">
        <v>2466</v>
      </c>
      <c r="J366" s="40">
        <v>46035</v>
      </c>
      <c r="K366" s="4" t="s">
        <v>989</v>
      </c>
      <c r="L366" s="20" t="s">
        <v>1170</v>
      </c>
      <c r="M366" s="55"/>
      <c r="N366" s="293">
        <v>46036</v>
      </c>
      <c r="O366" s="41" t="s">
        <v>42</v>
      </c>
      <c r="P366" s="293">
        <v>46036</v>
      </c>
      <c r="Q366" s="41" t="s">
        <v>2236</v>
      </c>
      <c r="R366" s="41"/>
      <c r="S366" s="290"/>
      <c r="T366" s="291"/>
      <c r="U366" s="292">
        <v>46041</v>
      </c>
      <c r="V366" s="155">
        <v>46043</v>
      </c>
      <c r="W366" s="71" t="s">
        <v>907</v>
      </c>
      <c r="X366" s="292" t="s">
        <v>2363</v>
      </c>
      <c r="Y366" s="277">
        <v>46049</v>
      </c>
      <c r="Z366" s="293" t="s">
        <v>45</v>
      </c>
      <c r="AA366" s="282"/>
    </row>
    <row r="367" spans="1:27" ht="15" hidden="1" customHeight="1">
      <c r="A367" s="283">
        <f>ROW() - ROW(Tabla44781718202426[[#Headers],['#]])</f>
        <v>361</v>
      </c>
      <c r="B367" s="37" t="s">
        <v>9</v>
      </c>
      <c r="C367" s="283">
        <v>158</v>
      </c>
      <c r="D367" s="283">
        <v>2025</v>
      </c>
      <c r="E367" s="284" t="s">
        <v>2677</v>
      </c>
      <c r="F367" s="286" t="s">
        <v>2514</v>
      </c>
      <c r="G367" s="45">
        <v>5500000</v>
      </c>
      <c r="H367" s="54" t="s">
        <v>2275</v>
      </c>
      <c r="I367" s="46" t="s">
        <v>2466</v>
      </c>
      <c r="J367" s="40">
        <v>46035</v>
      </c>
      <c r="K367" s="4" t="s">
        <v>989</v>
      </c>
      <c r="L367" s="20" t="s">
        <v>1170</v>
      </c>
      <c r="M367" s="55"/>
      <c r="N367" s="293">
        <v>46036</v>
      </c>
      <c r="O367" s="41" t="s">
        <v>42</v>
      </c>
      <c r="P367" s="293">
        <v>46036</v>
      </c>
      <c r="Q367" s="41" t="s">
        <v>2236</v>
      </c>
      <c r="R367" s="41"/>
      <c r="S367" s="290"/>
      <c r="T367" s="291"/>
      <c r="U367" s="292">
        <v>46041</v>
      </c>
      <c r="V367" s="155">
        <v>46043</v>
      </c>
      <c r="W367" s="71" t="s">
        <v>907</v>
      </c>
      <c r="X367" s="292" t="s">
        <v>2363</v>
      </c>
      <c r="Y367" s="277">
        <v>46049</v>
      </c>
      <c r="Z367" s="293" t="s">
        <v>45</v>
      </c>
      <c r="AA367" s="282"/>
    </row>
    <row r="368" spans="1:27" ht="15" hidden="1" customHeight="1">
      <c r="A368" s="283">
        <f>ROW() - ROW(Tabla44781718202426[[#Headers],['#]])</f>
        <v>362</v>
      </c>
      <c r="B368" s="37" t="s">
        <v>9</v>
      </c>
      <c r="C368" s="283">
        <v>221</v>
      </c>
      <c r="D368" s="283">
        <v>2025</v>
      </c>
      <c r="E368" s="284" t="s">
        <v>743</v>
      </c>
      <c r="F368" s="286" t="s">
        <v>1965</v>
      </c>
      <c r="G368" s="45">
        <v>4216667</v>
      </c>
      <c r="H368" s="54" t="s">
        <v>2273</v>
      </c>
      <c r="I368" s="46" t="s">
        <v>1686</v>
      </c>
      <c r="J368" s="40">
        <v>46035</v>
      </c>
      <c r="K368" s="4" t="s">
        <v>989</v>
      </c>
      <c r="L368" s="20" t="s">
        <v>1170</v>
      </c>
      <c r="M368" s="55"/>
      <c r="N368" s="293">
        <v>46036</v>
      </c>
      <c r="O368" s="41" t="s">
        <v>42</v>
      </c>
      <c r="P368" s="293">
        <v>46036</v>
      </c>
      <c r="Q368" s="41" t="s">
        <v>2236</v>
      </c>
      <c r="R368" s="41"/>
      <c r="S368" s="290"/>
      <c r="T368" s="291"/>
      <c r="U368" s="292">
        <v>46041</v>
      </c>
      <c r="V368" s="155">
        <v>46043</v>
      </c>
      <c r="W368" s="71" t="s">
        <v>907</v>
      </c>
      <c r="X368" s="292" t="s">
        <v>2363</v>
      </c>
      <c r="Y368" s="277">
        <v>46049</v>
      </c>
      <c r="Z368" s="293" t="s">
        <v>45</v>
      </c>
      <c r="AA368" s="282"/>
    </row>
    <row r="369" spans="1:27" ht="15" hidden="1" customHeight="1">
      <c r="A369" s="283">
        <f>ROW() - ROW(Tabla44781718202426[[#Headers],['#]])</f>
        <v>363</v>
      </c>
      <c r="B369" s="37" t="s">
        <v>9</v>
      </c>
      <c r="C369" s="283">
        <v>278</v>
      </c>
      <c r="D369" s="283">
        <v>2025</v>
      </c>
      <c r="E369" s="284" t="s">
        <v>2680</v>
      </c>
      <c r="F369" s="286" t="s">
        <v>1965</v>
      </c>
      <c r="G369" s="45">
        <v>5683334</v>
      </c>
      <c r="H369" s="72" t="s">
        <v>2469</v>
      </c>
      <c r="I369" s="46" t="s">
        <v>1686</v>
      </c>
      <c r="J369" s="40">
        <v>46035</v>
      </c>
      <c r="K369" s="41" t="s">
        <v>989</v>
      </c>
      <c r="L369" s="285" t="s">
        <v>1170</v>
      </c>
      <c r="M369" s="55"/>
      <c r="N369" s="293">
        <v>46036</v>
      </c>
      <c r="O369" s="41" t="s">
        <v>42</v>
      </c>
      <c r="P369" s="293">
        <v>46036</v>
      </c>
      <c r="Q369" s="41" t="s">
        <v>2236</v>
      </c>
      <c r="R369" s="41"/>
      <c r="S369" s="290"/>
      <c r="T369" s="291"/>
      <c r="U369" s="292">
        <v>46041</v>
      </c>
      <c r="V369" s="155">
        <v>46043</v>
      </c>
      <c r="W369" s="71" t="s">
        <v>907</v>
      </c>
      <c r="X369" s="292" t="s">
        <v>2363</v>
      </c>
      <c r="Y369" s="277">
        <v>46049</v>
      </c>
      <c r="Z369" s="293" t="s">
        <v>45</v>
      </c>
      <c r="AA369" s="282"/>
    </row>
    <row r="370" spans="1:27" ht="15" hidden="1" customHeight="1">
      <c r="A370" s="283">
        <f>ROW() - ROW(Tabla44781718202426[[#Headers],['#]])</f>
        <v>364</v>
      </c>
      <c r="B370" s="37" t="s">
        <v>9</v>
      </c>
      <c r="C370" s="283">
        <v>405</v>
      </c>
      <c r="D370" s="283">
        <v>2025</v>
      </c>
      <c r="E370" s="284" t="s">
        <v>2681</v>
      </c>
      <c r="F370" s="286" t="s">
        <v>550</v>
      </c>
      <c r="G370" s="45">
        <v>5500000</v>
      </c>
      <c r="H370" s="54" t="s">
        <v>2354</v>
      </c>
      <c r="I370" s="46" t="s">
        <v>1686</v>
      </c>
      <c r="J370" s="40">
        <v>46035</v>
      </c>
      <c r="K370" s="4" t="s">
        <v>989</v>
      </c>
      <c r="L370" s="20" t="s">
        <v>1170</v>
      </c>
      <c r="M370" s="55"/>
      <c r="N370" s="293">
        <v>46036</v>
      </c>
      <c r="O370" s="41" t="s">
        <v>42</v>
      </c>
      <c r="P370" s="293">
        <v>46036</v>
      </c>
      <c r="Q370" s="41" t="s">
        <v>2236</v>
      </c>
      <c r="R370" s="41"/>
      <c r="S370" s="290"/>
      <c r="T370" s="291"/>
      <c r="U370" s="292">
        <v>46041</v>
      </c>
      <c r="V370" s="155">
        <v>46043</v>
      </c>
      <c r="W370" s="71" t="s">
        <v>907</v>
      </c>
      <c r="X370" s="292" t="s">
        <v>2363</v>
      </c>
      <c r="Y370" s="277">
        <v>46049</v>
      </c>
      <c r="Z370" s="293" t="s">
        <v>45</v>
      </c>
      <c r="AA370" s="282"/>
    </row>
    <row r="371" spans="1:27" ht="15" hidden="1" customHeight="1">
      <c r="A371" s="283">
        <f>ROW() - ROW(Tabla44781718202426[[#Headers],['#]])</f>
        <v>365</v>
      </c>
      <c r="B371" s="37" t="s">
        <v>9</v>
      </c>
      <c r="C371" s="283">
        <v>15</v>
      </c>
      <c r="D371" s="283">
        <v>2025</v>
      </c>
      <c r="E371" s="284" t="s">
        <v>615</v>
      </c>
      <c r="F371" s="286" t="s">
        <v>873</v>
      </c>
      <c r="G371" s="45">
        <v>7000000</v>
      </c>
      <c r="H371" s="54" t="s">
        <v>2682</v>
      </c>
      <c r="I371" s="46" t="s">
        <v>2513</v>
      </c>
      <c r="J371" s="40">
        <v>46035</v>
      </c>
      <c r="K371" s="4" t="s">
        <v>989</v>
      </c>
      <c r="L371" s="20" t="s">
        <v>1170</v>
      </c>
      <c r="M371" s="55"/>
      <c r="N371" s="293">
        <v>46036</v>
      </c>
      <c r="O371" s="41" t="s">
        <v>42</v>
      </c>
      <c r="P371" s="293">
        <v>46036</v>
      </c>
      <c r="Q371" s="41" t="s">
        <v>2236</v>
      </c>
      <c r="R371" s="41"/>
      <c r="S371" s="290"/>
      <c r="T371" s="291"/>
      <c r="U371" s="292">
        <v>46041</v>
      </c>
      <c r="V371" s="155">
        <v>46043</v>
      </c>
      <c r="W371" s="71" t="s">
        <v>907</v>
      </c>
      <c r="X371" s="292" t="s">
        <v>2363</v>
      </c>
      <c r="Y371" s="277">
        <v>46049</v>
      </c>
      <c r="Z371" s="293" t="s">
        <v>45</v>
      </c>
      <c r="AA371" s="282"/>
    </row>
    <row r="372" spans="1:27" ht="15" hidden="1" customHeight="1">
      <c r="A372" s="283">
        <f>ROW() - ROW(Tabla44781718202426[[#Headers],['#]])</f>
        <v>366</v>
      </c>
      <c r="B372" s="37" t="s">
        <v>9</v>
      </c>
      <c r="C372" s="283">
        <v>72</v>
      </c>
      <c r="D372" s="283">
        <v>2025</v>
      </c>
      <c r="E372" s="284" t="s">
        <v>864</v>
      </c>
      <c r="F372" s="286" t="s">
        <v>736</v>
      </c>
      <c r="G372" s="45">
        <v>933333</v>
      </c>
      <c r="H372" s="72" t="s">
        <v>2683</v>
      </c>
      <c r="I372" s="46" t="s">
        <v>2513</v>
      </c>
      <c r="J372" s="40">
        <v>46035</v>
      </c>
      <c r="K372" s="41" t="s">
        <v>989</v>
      </c>
      <c r="L372" s="285" t="s">
        <v>1170</v>
      </c>
      <c r="M372" s="55"/>
      <c r="N372" s="293">
        <v>46036</v>
      </c>
      <c r="O372" s="41" t="s">
        <v>42</v>
      </c>
      <c r="P372" s="293">
        <v>46036</v>
      </c>
      <c r="Q372" s="41" t="s">
        <v>2236</v>
      </c>
      <c r="R372" s="41"/>
      <c r="S372" s="290"/>
      <c r="T372" s="291"/>
      <c r="U372" s="292">
        <v>46041</v>
      </c>
      <c r="V372" s="155">
        <v>46043</v>
      </c>
      <c r="W372" s="71" t="s">
        <v>907</v>
      </c>
      <c r="X372" s="292" t="s">
        <v>2363</v>
      </c>
      <c r="Y372" s="278" t="s">
        <v>2261</v>
      </c>
      <c r="Z372" s="278" t="s">
        <v>2261</v>
      </c>
      <c r="AA372" s="282"/>
    </row>
    <row r="373" spans="1:27" ht="15" hidden="1" customHeight="1">
      <c r="A373" s="283">
        <f>ROW() - ROW(Tabla44781718202426[[#Headers],['#]])</f>
        <v>367</v>
      </c>
      <c r="B373" s="37" t="s">
        <v>9</v>
      </c>
      <c r="C373" s="283">
        <v>72</v>
      </c>
      <c r="D373" s="283">
        <v>2025</v>
      </c>
      <c r="E373" s="284" t="s">
        <v>864</v>
      </c>
      <c r="F373" s="286" t="s">
        <v>873</v>
      </c>
      <c r="G373" s="45">
        <v>7000000</v>
      </c>
      <c r="H373" s="54" t="s">
        <v>2684</v>
      </c>
      <c r="I373" s="46" t="s">
        <v>2513</v>
      </c>
      <c r="J373" s="40">
        <v>46035</v>
      </c>
      <c r="K373" s="4" t="s">
        <v>989</v>
      </c>
      <c r="L373" s="20" t="s">
        <v>1170</v>
      </c>
      <c r="M373" s="55"/>
      <c r="N373" s="293">
        <v>46036</v>
      </c>
      <c r="O373" s="41" t="s">
        <v>42</v>
      </c>
      <c r="P373" s="293">
        <v>46036</v>
      </c>
      <c r="Q373" s="41" t="s">
        <v>2236</v>
      </c>
      <c r="R373" s="41"/>
      <c r="S373" s="290"/>
      <c r="T373" s="291"/>
      <c r="U373" s="292">
        <v>46041</v>
      </c>
      <c r="V373" s="172"/>
      <c r="W373" s="163"/>
      <c r="X373" s="292" t="s">
        <v>2363</v>
      </c>
      <c r="Y373" s="278" t="s">
        <v>2261</v>
      </c>
      <c r="Z373" s="278" t="s">
        <v>2261</v>
      </c>
      <c r="AA373" s="282"/>
    </row>
    <row r="374" spans="1:27" ht="15" hidden="1" customHeight="1">
      <c r="A374" s="283">
        <f>ROW() - ROW(Tabla44781718202426[[#Headers],['#]])</f>
        <v>368</v>
      </c>
      <c r="B374" s="37" t="s">
        <v>9</v>
      </c>
      <c r="C374" s="283">
        <v>383</v>
      </c>
      <c r="D374" s="283">
        <v>2025</v>
      </c>
      <c r="E374" s="284" t="s">
        <v>2685</v>
      </c>
      <c r="F374" s="286" t="s">
        <v>873</v>
      </c>
      <c r="G374" s="45">
        <v>5500000</v>
      </c>
      <c r="H374" s="54" t="s">
        <v>2686</v>
      </c>
      <c r="I374" s="46" t="s">
        <v>2513</v>
      </c>
      <c r="J374" s="40">
        <v>46035</v>
      </c>
      <c r="K374" s="4" t="s">
        <v>989</v>
      </c>
      <c r="L374" s="20" t="s">
        <v>1170</v>
      </c>
      <c r="M374" s="55"/>
      <c r="N374" s="293">
        <v>46036</v>
      </c>
      <c r="O374" s="41" t="s">
        <v>42</v>
      </c>
      <c r="P374" s="293">
        <v>46036</v>
      </c>
      <c r="Q374" s="41" t="s">
        <v>2236</v>
      </c>
      <c r="R374" s="41"/>
      <c r="S374" s="290"/>
      <c r="T374" s="291"/>
      <c r="U374" s="292">
        <v>46041</v>
      </c>
      <c r="V374" s="155">
        <v>46043</v>
      </c>
      <c r="W374" s="71" t="s">
        <v>907</v>
      </c>
      <c r="X374" s="292" t="s">
        <v>2363</v>
      </c>
      <c r="Y374" s="277">
        <v>46045</v>
      </c>
      <c r="Z374" s="293" t="s">
        <v>45</v>
      </c>
      <c r="AA374" s="282"/>
    </row>
    <row r="375" spans="1:27" ht="15" hidden="1" customHeight="1">
      <c r="A375" s="283">
        <f>ROW() - ROW(Tabla44781718202426[[#Headers],['#]])</f>
        <v>369</v>
      </c>
      <c r="B375" s="37" t="s">
        <v>9</v>
      </c>
      <c r="C375" s="322">
        <v>274</v>
      </c>
      <c r="D375" s="283">
        <v>2025</v>
      </c>
      <c r="E375" s="284" t="s">
        <v>2687</v>
      </c>
      <c r="F375" s="286" t="s">
        <v>873</v>
      </c>
      <c r="G375" s="45">
        <v>5580000</v>
      </c>
      <c r="H375" s="54" t="s">
        <v>2688</v>
      </c>
      <c r="I375" s="46" t="s">
        <v>938</v>
      </c>
      <c r="J375" s="40">
        <v>46035</v>
      </c>
      <c r="K375" s="4" t="s">
        <v>989</v>
      </c>
      <c r="L375" s="20" t="s">
        <v>1170</v>
      </c>
      <c r="M375" s="55"/>
      <c r="N375" s="293">
        <v>46036</v>
      </c>
      <c r="O375" s="41" t="s">
        <v>42</v>
      </c>
      <c r="P375" s="293">
        <v>46036</v>
      </c>
      <c r="Q375" s="41" t="s">
        <v>2236</v>
      </c>
      <c r="R375" s="41"/>
      <c r="S375" s="290"/>
      <c r="T375" s="291"/>
      <c r="U375" s="292">
        <v>46041</v>
      </c>
      <c r="V375" s="155">
        <v>46043</v>
      </c>
      <c r="W375" s="71" t="s">
        <v>907</v>
      </c>
      <c r="X375" s="292" t="s">
        <v>2363</v>
      </c>
      <c r="Y375" s="277">
        <v>46049</v>
      </c>
      <c r="Z375" s="293" t="s">
        <v>45</v>
      </c>
      <c r="AA375" s="282"/>
    </row>
    <row r="376" spans="1:27" ht="15" hidden="1" customHeight="1">
      <c r="A376" s="283">
        <f>ROW() - ROW(Tabla44781718202426[[#Headers],['#]])</f>
        <v>370</v>
      </c>
      <c r="B376" s="37" t="s">
        <v>9</v>
      </c>
      <c r="C376" s="74">
        <v>113</v>
      </c>
      <c r="D376" s="322">
        <v>2025</v>
      </c>
      <c r="E376" s="323" t="s">
        <v>2689</v>
      </c>
      <c r="F376" s="422" t="s">
        <v>550</v>
      </c>
      <c r="G376" s="75">
        <v>7000000</v>
      </c>
      <c r="H376" s="54" t="s">
        <v>2668</v>
      </c>
      <c r="I376" s="47" t="s">
        <v>654</v>
      </c>
      <c r="J376" s="40">
        <v>46043</v>
      </c>
      <c r="K376" s="41" t="s">
        <v>989</v>
      </c>
      <c r="L376" s="285" t="s">
        <v>54</v>
      </c>
      <c r="M376" s="78" t="s">
        <v>2690</v>
      </c>
      <c r="N376" s="289">
        <v>46043</v>
      </c>
      <c r="O376" s="41" t="s">
        <v>42</v>
      </c>
      <c r="P376" s="289">
        <v>46043</v>
      </c>
      <c r="Q376" s="41" t="s">
        <v>2236</v>
      </c>
      <c r="R376" s="41" t="s">
        <v>2236</v>
      </c>
      <c r="S376" s="290"/>
      <c r="T376" s="291"/>
      <c r="U376" s="292">
        <v>46045</v>
      </c>
      <c r="V376" s="42">
        <v>46045</v>
      </c>
      <c r="W376" s="71" t="s">
        <v>907</v>
      </c>
      <c r="X376" s="292" t="s">
        <v>2454</v>
      </c>
      <c r="Y376" s="277">
        <v>46049</v>
      </c>
      <c r="Z376" s="293" t="s">
        <v>45</v>
      </c>
      <c r="AA376" s="282"/>
    </row>
    <row r="377" spans="1:27" ht="15" hidden="1" customHeight="1">
      <c r="A377" s="283">
        <f>ROW() - ROW(Tabla44781718202426[[#Headers],['#]])</f>
        <v>371</v>
      </c>
      <c r="B377" s="37" t="s">
        <v>9</v>
      </c>
      <c r="C377" s="322">
        <v>510</v>
      </c>
      <c r="D377" s="322">
        <v>2025</v>
      </c>
      <c r="E377" s="323" t="s">
        <v>2691</v>
      </c>
      <c r="F377" s="422" t="s">
        <v>550</v>
      </c>
      <c r="G377" s="75"/>
      <c r="H377" s="54" t="s">
        <v>2692</v>
      </c>
      <c r="I377" s="47"/>
      <c r="J377" s="40"/>
      <c r="K377" s="41"/>
      <c r="L377" s="285"/>
      <c r="M377" s="78" t="s">
        <v>2690</v>
      </c>
      <c r="N377" s="289">
        <v>46043</v>
      </c>
      <c r="O377" s="41" t="s">
        <v>42</v>
      </c>
      <c r="P377" s="289">
        <v>46043</v>
      </c>
      <c r="Q377" s="41" t="s">
        <v>2236</v>
      </c>
      <c r="R377" s="41"/>
      <c r="S377" s="290"/>
      <c r="T377" s="291"/>
      <c r="U377" s="292">
        <v>46045</v>
      </c>
      <c r="V377" s="42">
        <v>46045</v>
      </c>
      <c r="W377" s="71" t="s">
        <v>907</v>
      </c>
      <c r="X377" s="292" t="s">
        <v>2454</v>
      </c>
      <c r="Y377" s="277">
        <v>46049</v>
      </c>
      <c r="Z377" s="293" t="s">
        <v>45</v>
      </c>
      <c r="AA377" s="282"/>
    </row>
    <row r="378" spans="1:27" ht="15" hidden="1" customHeight="1">
      <c r="A378" s="283">
        <f>ROW() - ROW(Tabla44781718202426[[#Headers],['#]])</f>
        <v>372</v>
      </c>
      <c r="B378" s="37" t="s">
        <v>9</v>
      </c>
      <c r="C378" s="283">
        <v>386</v>
      </c>
      <c r="D378" s="283">
        <v>2025</v>
      </c>
      <c r="E378" s="284" t="s">
        <v>2693</v>
      </c>
      <c r="F378" s="286" t="s">
        <v>550</v>
      </c>
      <c r="G378" s="45">
        <v>6200000</v>
      </c>
      <c r="H378" s="72" t="s">
        <v>1317</v>
      </c>
      <c r="I378" s="46" t="s">
        <v>938</v>
      </c>
      <c r="J378" s="40">
        <v>46036</v>
      </c>
      <c r="K378" s="41" t="s">
        <v>989</v>
      </c>
      <c r="L378" s="285" t="s">
        <v>40</v>
      </c>
      <c r="M378" s="55"/>
      <c r="N378" s="293">
        <v>46037</v>
      </c>
      <c r="O378" s="41" t="s">
        <v>42</v>
      </c>
      <c r="P378" s="288">
        <v>46037</v>
      </c>
      <c r="Q378" s="41" t="s">
        <v>2236</v>
      </c>
      <c r="R378" s="41"/>
      <c r="S378" s="290"/>
      <c r="T378" s="291"/>
      <c r="U378" s="292">
        <v>46045</v>
      </c>
      <c r="V378" s="42">
        <v>46045</v>
      </c>
      <c r="W378" s="71" t="s">
        <v>907</v>
      </c>
      <c r="X378" s="292" t="s">
        <v>2454</v>
      </c>
      <c r="Y378" s="277">
        <v>46049</v>
      </c>
      <c r="Z378" s="293" t="s">
        <v>45</v>
      </c>
      <c r="AA378" s="282"/>
    </row>
    <row r="379" spans="1:27" ht="15" hidden="1" customHeight="1">
      <c r="A379" s="283">
        <f>ROW() - ROW(Tabla44781718202426[[#Headers],['#]])</f>
        <v>373</v>
      </c>
      <c r="B379" s="37" t="s">
        <v>9</v>
      </c>
      <c r="C379" s="283">
        <v>244</v>
      </c>
      <c r="D379" s="283">
        <v>2025</v>
      </c>
      <c r="E379" s="284" t="s">
        <v>2694</v>
      </c>
      <c r="F379" s="286" t="s">
        <v>550</v>
      </c>
      <c r="G379" s="45">
        <v>2583333</v>
      </c>
      <c r="H379" s="76" t="s">
        <v>551</v>
      </c>
      <c r="I379" s="46" t="s">
        <v>2695</v>
      </c>
      <c r="J379" s="40">
        <v>46036</v>
      </c>
      <c r="K379" s="4" t="s">
        <v>989</v>
      </c>
      <c r="L379" s="20" t="s">
        <v>1170</v>
      </c>
      <c r="M379" s="78" t="s">
        <v>2690</v>
      </c>
      <c r="N379" s="289">
        <v>46043</v>
      </c>
      <c r="O379" s="41" t="s">
        <v>42</v>
      </c>
      <c r="P379" s="289">
        <v>46043</v>
      </c>
      <c r="Q379" s="41" t="s">
        <v>2236</v>
      </c>
      <c r="R379" s="41"/>
      <c r="S379" s="290"/>
      <c r="T379" s="291"/>
      <c r="U379" s="292">
        <v>46045</v>
      </c>
      <c r="V379" s="42">
        <v>46045</v>
      </c>
      <c r="W379" s="71" t="s">
        <v>907</v>
      </c>
      <c r="X379" s="292" t="s">
        <v>2454</v>
      </c>
      <c r="Y379" s="277">
        <v>46049</v>
      </c>
      <c r="Z379" s="293" t="s">
        <v>45</v>
      </c>
      <c r="AA379" s="282"/>
    </row>
    <row r="380" spans="1:27" ht="15" hidden="1" customHeight="1">
      <c r="A380" s="283">
        <f>ROW() - ROW(Tabla44781718202426[[#Headers],['#]])</f>
        <v>374</v>
      </c>
      <c r="B380" s="37" t="s">
        <v>9</v>
      </c>
      <c r="C380" s="80">
        <v>183</v>
      </c>
      <c r="D380" s="283">
        <v>2025</v>
      </c>
      <c r="E380" s="284" t="s">
        <v>340</v>
      </c>
      <c r="F380" s="286" t="s">
        <v>550</v>
      </c>
      <c r="G380" s="45" t="s">
        <v>2696</v>
      </c>
      <c r="H380" s="76" t="s">
        <v>2697</v>
      </c>
      <c r="I380" s="46" t="s">
        <v>938</v>
      </c>
      <c r="J380" s="40">
        <v>46042</v>
      </c>
      <c r="K380" s="41" t="s">
        <v>989</v>
      </c>
      <c r="L380" s="285" t="s">
        <v>2698</v>
      </c>
      <c r="M380" s="55"/>
      <c r="N380" s="288">
        <v>46043</v>
      </c>
      <c r="O380" s="41" t="s">
        <v>42</v>
      </c>
      <c r="P380" s="288">
        <v>46043</v>
      </c>
      <c r="Q380" s="41" t="s">
        <v>2236</v>
      </c>
      <c r="R380" s="41"/>
      <c r="S380" s="290"/>
      <c r="T380" s="291"/>
      <c r="U380" s="292">
        <v>46045</v>
      </c>
      <c r="V380" s="42">
        <v>46045</v>
      </c>
      <c r="W380" s="71" t="s">
        <v>907</v>
      </c>
      <c r="X380" s="292" t="s">
        <v>2454</v>
      </c>
      <c r="Y380" s="277">
        <v>46049</v>
      </c>
      <c r="Z380" s="293" t="s">
        <v>45</v>
      </c>
      <c r="AA380" s="282"/>
    </row>
    <row r="381" spans="1:27" ht="15" hidden="1" customHeight="1">
      <c r="A381" s="283">
        <f>ROW() - ROW(Tabla44781718202426[[#Headers],['#]])</f>
        <v>375</v>
      </c>
      <c r="B381" s="37" t="s">
        <v>9</v>
      </c>
      <c r="C381" s="4">
        <v>455</v>
      </c>
      <c r="D381" s="4">
        <v>2025</v>
      </c>
      <c r="E381" s="49" t="s">
        <v>2699</v>
      </c>
      <c r="F381" s="14" t="s">
        <v>2700</v>
      </c>
      <c r="G381" s="45">
        <v>3000000</v>
      </c>
      <c r="H381" s="54" t="s">
        <v>2701</v>
      </c>
      <c r="I381" s="46" t="s">
        <v>1076</v>
      </c>
      <c r="J381" s="40">
        <v>46036</v>
      </c>
      <c r="K381" s="4" t="s">
        <v>989</v>
      </c>
      <c r="L381" s="20" t="s">
        <v>1170</v>
      </c>
      <c r="M381" s="55"/>
      <c r="N381" s="288">
        <v>46037</v>
      </c>
      <c r="O381" s="41" t="s">
        <v>42</v>
      </c>
      <c r="P381" s="288">
        <v>46037</v>
      </c>
      <c r="Q381" s="41" t="s">
        <v>2236</v>
      </c>
      <c r="R381" s="41"/>
      <c r="S381" s="290"/>
      <c r="T381" s="291"/>
      <c r="U381" s="292">
        <v>46045</v>
      </c>
      <c r="V381" s="42">
        <v>46045</v>
      </c>
      <c r="W381" s="71" t="s">
        <v>907</v>
      </c>
      <c r="X381" s="292" t="s">
        <v>2454</v>
      </c>
      <c r="Y381" s="277">
        <v>46049</v>
      </c>
      <c r="Z381" s="293" t="s">
        <v>45</v>
      </c>
      <c r="AA381" s="282"/>
    </row>
    <row r="382" spans="1:27" ht="15" hidden="1" customHeight="1">
      <c r="A382" s="283">
        <f>ROW() - ROW(Tabla44781718202426[[#Headers],['#]])</f>
        <v>376</v>
      </c>
      <c r="B382" s="37" t="s">
        <v>9</v>
      </c>
      <c r="C382" s="4">
        <v>19</v>
      </c>
      <c r="D382" s="4">
        <v>2025</v>
      </c>
      <c r="E382" s="49" t="s">
        <v>797</v>
      </c>
      <c r="F382" s="286" t="s">
        <v>550</v>
      </c>
      <c r="G382" s="45">
        <v>6500000</v>
      </c>
      <c r="H382" s="54" t="s">
        <v>2702</v>
      </c>
      <c r="I382" s="46" t="s">
        <v>654</v>
      </c>
      <c r="J382" s="40">
        <v>46037</v>
      </c>
      <c r="K382" s="4" t="s">
        <v>989</v>
      </c>
      <c r="L382" s="20" t="s">
        <v>1170</v>
      </c>
      <c r="M382" s="55"/>
      <c r="N382" s="289">
        <v>46043</v>
      </c>
      <c r="O382" s="41" t="s">
        <v>42</v>
      </c>
      <c r="P382" s="289">
        <v>46043</v>
      </c>
      <c r="Q382" s="41" t="s">
        <v>2236</v>
      </c>
      <c r="R382" s="41"/>
      <c r="S382" s="290"/>
      <c r="T382" s="291"/>
      <c r="U382" s="292">
        <v>46045</v>
      </c>
      <c r="V382" s="42">
        <v>46045</v>
      </c>
      <c r="W382" s="71" t="s">
        <v>907</v>
      </c>
      <c r="X382" s="292" t="s">
        <v>2454</v>
      </c>
      <c r="Y382" s="277">
        <v>46049</v>
      </c>
      <c r="Z382" s="293" t="s">
        <v>45</v>
      </c>
      <c r="AA382" s="282"/>
    </row>
    <row r="383" spans="1:27" ht="15" hidden="1" customHeight="1">
      <c r="A383" s="283">
        <f>ROW() - ROW(Tabla44781718202426[[#Headers],['#]])</f>
        <v>377</v>
      </c>
      <c r="B383" s="37" t="s">
        <v>9</v>
      </c>
      <c r="C383" s="4">
        <v>142</v>
      </c>
      <c r="D383" s="4">
        <v>2025</v>
      </c>
      <c r="E383" s="49" t="s">
        <v>2703</v>
      </c>
      <c r="F383" s="286" t="s">
        <v>550</v>
      </c>
      <c r="G383" s="45">
        <v>6000000</v>
      </c>
      <c r="H383" s="54" t="s">
        <v>2704</v>
      </c>
      <c r="I383" s="46" t="s">
        <v>2544</v>
      </c>
      <c r="J383" s="40">
        <v>46037</v>
      </c>
      <c r="K383" s="4" t="s">
        <v>989</v>
      </c>
      <c r="L383" s="20" t="s">
        <v>1170</v>
      </c>
      <c r="M383" s="55"/>
      <c r="N383" s="288">
        <v>46038</v>
      </c>
      <c r="O383" s="41" t="s">
        <v>42</v>
      </c>
      <c r="P383" s="288">
        <v>46038</v>
      </c>
      <c r="Q383" s="41" t="s">
        <v>2236</v>
      </c>
      <c r="R383" s="41"/>
      <c r="S383" s="290"/>
      <c r="T383" s="291"/>
      <c r="U383" s="292">
        <v>46045</v>
      </c>
      <c r="V383" s="42">
        <v>46045</v>
      </c>
      <c r="W383" s="71" t="s">
        <v>907</v>
      </c>
      <c r="X383" s="292" t="s">
        <v>2454</v>
      </c>
      <c r="Y383" s="277">
        <v>46049</v>
      </c>
      <c r="Z383" s="293" t="s">
        <v>45</v>
      </c>
      <c r="AA383" s="282"/>
    </row>
    <row r="384" spans="1:27" ht="15" hidden="1" customHeight="1">
      <c r="A384" s="283">
        <f>ROW() - ROW(Tabla44781718202426[[#Headers],['#]])</f>
        <v>378</v>
      </c>
      <c r="B384" s="37" t="s">
        <v>9</v>
      </c>
      <c r="C384" s="322">
        <v>501</v>
      </c>
      <c r="D384" s="322">
        <v>2025</v>
      </c>
      <c r="E384" s="77" t="s">
        <v>2705</v>
      </c>
      <c r="F384" s="422" t="s">
        <v>550</v>
      </c>
      <c r="G384" s="75">
        <v>2000000</v>
      </c>
      <c r="H384" s="83" t="s">
        <v>2706</v>
      </c>
      <c r="I384" s="47" t="s">
        <v>718</v>
      </c>
      <c r="J384" s="40">
        <v>46038</v>
      </c>
      <c r="K384" s="41" t="s">
        <v>2523</v>
      </c>
      <c r="L384" s="285" t="s">
        <v>963</v>
      </c>
      <c r="M384" s="55"/>
      <c r="N384" s="288">
        <v>46043</v>
      </c>
      <c r="O384" s="41" t="s">
        <v>42</v>
      </c>
      <c r="P384" s="288">
        <v>46043</v>
      </c>
      <c r="Q384" s="41" t="s">
        <v>2236</v>
      </c>
      <c r="R384" s="41"/>
      <c r="S384" s="290"/>
      <c r="T384" s="291"/>
      <c r="U384" s="292">
        <v>46045</v>
      </c>
      <c r="V384" s="42">
        <v>46045</v>
      </c>
      <c r="W384" s="71" t="s">
        <v>907</v>
      </c>
      <c r="X384" s="292" t="s">
        <v>2454</v>
      </c>
      <c r="Y384" s="277">
        <v>46049</v>
      </c>
      <c r="Z384" s="293" t="s">
        <v>45</v>
      </c>
      <c r="AA384" s="282"/>
    </row>
    <row r="385" spans="1:27" ht="15" hidden="1" customHeight="1">
      <c r="A385" s="283">
        <f>ROW() - ROW(Tabla44781718202426[[#Headers],['#]])</f>
        <v>379</v>
      </c>
      <c r="B385" s="37" t="s">
        <v>9</v>
      </c>
      <c r="C385" s="4">
        <v>87</v>
      </c>
      <c r="D385" s="4">
        <v>2025</v>
      </c>
      <c r="E385" s="49" t="s">
        <v>2707</v>
      </c>
      <c r="F385" s="14" t="s">
        <v>873</v>
      </c>
      <c r="G385" s="45">
        <v>10000000</v>
      </c>
      <c r="H385" s="54" t="s">
        <v>2708</v>
      </c>
      <c r="I385" s="46" t="s">
        <v>654</v>
      </c>
      <c r="J385" s="40">
        <v>46038</v>
      </c>
      <c r="K385" s="41" t="s">
        <v>989</v>
      </c>
      <c r="L385" s="285" t="s">
        <v>963</v>
      </c>
      <c r="M385" s="55"/>
      <c r="N385" s="288">
        <v>46038</v>
      </c>
      <c r="O385" s="41" t="s">
        <v>42</v>
      </c>
      <c r="P385" s="288">
        <v>46038</v>
      </c>
      <c r="Q385" s="41" t="s">
        <v>2236</v>
      </c>
      <c r="R385" s="41"/>
      <c r="S385" s="290"/>
      <c r="T385" s="291"/>
      <c r="U385" s="292">
        <v>46045</v>
      </c>
      <c r="V385" s="42">
        <v>46045</v>
      </c>
      <c r="W385" s="71" t="s">
        <v>907</v>
      </c>
      <c r="X385" s="292" t="s">
        <v>2454</v>
      </c>
      <c r="Y385" s="278" t="s">
        <v>2261</v>
      </c>
      <c r="Z385" s="278" t="s">
        <v>2261</v>
      </c>
      <c r="AA385" s="282"/>
    </row>
    <row r="386" spans="1:27" ht="15" hidden="1" customHeight="1">
      <c r="A386" s="283">
        <f>ROW() - ROW(Tabla44781718202426[[#Headers],['#]])</f>
        <v>380</v>
      </c>
      <c r="B386" s="37" t="s">
        <v>9</v>
      </c>
      <c r="C386" s="4">
        <v>348</v>
      </c>
      <c r="D386" s="4">
        <v>2025</v>
      </c>
      <c r="E386" s="49" t="s">
        <v>2709</v>
      </c>
      <c r="F386" s="286" t="s">
        <v>70</v>
      </c>
      <c r="G386" s="45">
        <v>6000000</v>
      </c>
      <c r="H386" s="54" t="s">
        <v>2710</v>
      </c>
      <c r="I386" s="46" t="s">
        <v>1164</v>
      </c>
      <c r="J386" s="40">
        <v>46038</v>
      </c>
      <c r="K386" s="41" t="s">
        <v>989</v>
      </c>
      <c r="L386" s="285" t="s">
        <v>2338</v>
      </c>
      <c r="M386" s="55"/>
      <c r="N386" s="289">
        <v>46043</v>
      </c>
      <c r="O386" s="41" t="s">
        <v>42</v>
      </c>
      <c r="P386" s="289">
        <v>46043</v>
      </c>
      <c r="Q386" s="41" t="s">
        <v>2236</v>
      </c>
      <c r="R386" s="41"/>
      <c r="S386" s="290"/>
      <c r="T386" s="291"/>
      <c r="U386" s="292">
        <v>46045</v>
      </c>
      <c r="V386" s="42">
        <v>46045</v>
      </c>
      <c r="W386" s="71" t="s">
        <v>907</v>
      </c>
      <c r="X386" s="292" t="s">
        <v>2454</v>
      </c>
      <c r="Y386" s="277">
        <v>46049</v>
      </c>
      <c r="Z386" s="293" t="s">
        <v>45</v>
      </c>
      <c r="AA386" s="282"/>
    </row>
    <row r="387" spans="1:27" ht="15" hidden="1" customHeight="1">
      <c r="A387" s="283">
        <f>ROW() - ROW(Tabla44781718202426[[#Headers],['#]])</f>
        <v>381</v>
      </c>
      <c r="B387" s="37" t="s">
        <v>9</v>
      </c>
      <c r="C387" s="283">
        <v>205</v>
      </c>
      <c r="D387" s="283">
        <v>2025</v>
      </c>
      <c r="E387" s="284" t="s">
        <v>2532</v>
      </c>
      <c r="F387" s="286" t="s">
        <v>174</v>
      </c>
      <c r="G387" s="45">
        <v>1200000</v>
      </c>
      <c r="H387" s="54" t="s">
        <v>1807</v>
      </c>
      <c r="I387" s="46" t="s">
        <v>892</v>
      </c>
      <c r="J387" s="40">
        <v>45673</v>
      </c>
      <c r="K387" s="41" t="s">
        <v>2523</v>
      </c>
      <c r="L387" s="285" t="s">
        <v>54</v>
      </c>
      <c r="M387" s="55"/>
      <c r="N387" s="288">
        <v>46039</v>
      </c>
      <c r="O387" s="41" t="s">
        <v>42</v>
      </c>
      <c r="P387" s="288">
        <v>46039</v>
      </c>
      <c r="Q387" s="41" t="s">
        <v>2236</v>
      </c>
      <c r="R387" s="41"/>
      <c r="S387" s="290"/>
      <c r="T387" s="291"/>
      <c r="U387" s="292">
        <v>46045</v>
      </c>
      <c r="V387" s="42">
        <v>46045</v>
      </c>
      <c r="W387" s="71" t="s">
        <v>907</v>
      </c>
      <c r="X387" s="292" t="s">
        <v>2454</v>
      </c>
      <c r="Y387" s="278" t="s">
        <v>2261</v>
      </c>
      <c r="Z387" s="278" t="s">
        <v>2261</v>
      </c>
      <c r="AA387" s="282"/>
    </row>
    <row r="388" spans="1:27" ht="15" hidden="1" customHeight="1">
      <c r="A388" s="283">
        <f>ROW() - ROW(Tabla44781718202426[[#Headers],['#]])</f>
        <v>382</v>
      </c>
      <c r="B388" s="37" t="s">
        <v>9</v>
      </c>
      <c r="C388" s="283">
        <v>431</v>
      </c>
      <c r="D388" s="283">
        <v>2025</v>
      </c>
      <c r="E388" s="284" t="s">
        <v>2711</v>
      </c>
      <c r="F388" s="286" t="s">
        <v>2712</v>
      </c>
      <c r="G388" s="45">
        <v>3400000</v>
      </c>
      <c r="H388" s="54" t="s">
        <v>2713</v>
      </c>
      <c r="I388" s="46" t="s">
        <v>654</v>
      </c>
      <c r="J388" s="40">
        <v>46042</v>
      </c>
      <c r="K388" s="41" t="s">
        <v>2523</v>
      </c>
      <c r="L388" s="285" t="s">
        <v>54</v>
      </c>
      <c r="M388" s="55" t="s">
        <v>2690</v>
      </c>
      <c r="N388" s="289">
        <v>46043</v>
      </c>
      <c r="O388" s="41" t="s">
        <v>42</v>
      </c>
      <c r="P388" s="289">
        <v>46043</v>
      </c>
      <c r="Q388" s="41" t="s">
        <v>2236</v>
      </c>
      <c r="R388" s="41"/>
      <c r="S388" s="290"/>
      <c r="T388" s="291"/>
      <c r="U388" s="292">
        <v>46045</v>
      </c>
      <c r="V388" s="42">
        <v>46045</v>
      </c>
      <c r="W388" s="71" t="s">
        <v>907</v>
      </c>
      <c r="X388" s="292" t="s">
        <v>2454</v>
      </c>
      <c r="Y388" s="277">
        <v>46049</v>
      </c>
      <c r="Z388" s="293" t="s">
        <v>45</v>
      </c>
      <c r="AA388" s="282"/>
    </row>
    <row r="389" spans="1:27" ht="15" hidden="1" customHeight="1">
      <c r="A389" s="283">
        <f>ROW() - ROW(Tabla44781718202426[[#Headers],['#]])</f>
        <v>383</v>
      </c>
      <c r="B389" s="37" t="s">
        <v>9</v>
      </c>
      <c r="C389" s="283">
        <v>96</v>
      </c>
      <c r="D389" s="283">
        <v>2025</v>
      </c>
      <c r="E389" s="284" t="s">
        <v>2714</v>
      </c>
      <c r="F389" s="286" t="s">
        <v>2715</v>
      </c>
      <c r="G389" s="45">
        <v>5000000</v>
      </c>
      <c r="H389" s="54" t="s">
        <v>2716</v>
      </c>
      <c r="I389" s="46" t="s">
        <v>1601</v>
      </c>
      <c r="J389" s="40">
        <v>46042</v>
      </c>
      <c r="K389" s="41" t="s">
        <v>2523</v>
      </c>
      <c r="L389" s="285" t="s">
        <v>54</v>
      </c>
      <c r="M389" s="55" t="s">
        <v>2690</v>
      </c>
      <c r="N389" s="289">
        <v>46043</v>
      </c>
      <c r="O389" s="41" t="s">
        <v>42</v>
      </c>
      <c r="P389" s="289">
        <v>46043</v>
      </c>
      <c r="Q389" s="41" t="s">
        <v>2236</v>
      </c>
      <c r="R389" s="41"/>
      <c r="S389" s="290"/>
      <c r="T389" s="291"/>
      <c r="U389" s="292">
        <v>46045</v>
      </c>
      <c r="V389" s="42">
        <v>46045</v>
      </c>
      <c r="W389" s="71" t="s">
        <v>907</v>
      </c>
      <c r="X389" s="292" t="s">
        <v>2454</v>
      </c>
      <c r="Y389" s="278" t="s">
        <v>2261</v>
      </c>
      <c r="Z389" s="278" t="s">
        <v>2261</v>
      </c>
      <c r="AA389" s="282"/>
    </row>
    <row r="390" spans="1:27" ht="15" hidden="1" customHeight="1">
      <c r="A390" s="283">
        <v>384</v>
      </c>
      <c r="B390" s="37" t="s">
        <v>9</v>
      </c>
      <c r="C390" s="283">
        <v>277</v>
      </c>
      <c r="D390" s="283">
        <v>2025</v>
      </c>
      <c r="E390" s="284" t="s">
        <v>2717</v>
      </c>
      <c r="F390" s="286" t="s">
        <v>2718</v>
      </c>
      <c r="G390" s="45">
        <v>5683334</v>
      </c>
      <c r="H390" s="54" t="s">
        <v>2278</v>
      </c>
      <c r="I390" s="46"/>
      <c r="J390" s="40">
        <v>46043</v>
      </c>
      <c r="K390" s="41" t="s">
        <v>2523</v>
      </c>
      <c r="L390" s="20" t="s">
        <v>54</v>
      </c>
      <c r="M390" s="55" t="s">
        <v>2690</v>
      </c>
      <c r="N390" s="48">
        <v>46043</v>
      </c>
      <c r="O390" s="41" t="s">
        <v>42</v>
      </c>
      <c r="P390" s="289">
        <v>46043</v>
      </c>
      <c r="Q390" s="41" t="s">
        <v>2236</v>
      </c>
      <c r="R390" s="41"/>
      <c r="S390" s="290"/>
      <c r="T390" s="291"/>
      <c r="U390" s="292">
        <v>46045</v>
      </c>
      <c r="V390" s="42">
        <v>46045</v>
      </c>
      <c r="W390" s="71" t="s">
        <v>907</v>
      </c>
      <c r="X390" s="292" t="s">
        <v>2454</v>
      </c>
      <c r="Y390" s="277">
        <v>46049</v>
      </c>
      <c r="Z390" s="293" t="s">
        <v>45</v>
      </c>
      <c r="AA390" s="282"/>
    </row>
    <row r="391" spans="1:27" ht="15" hidden="1" customHeight="1">
      <c r="A391" s="283">
        <f>ROW() - ROW(Tabla44781718202426[[#Headers],['#]])</f>
        <v>385</v>
      </c>
      <c r="B391" s="37" t="s">
        <v>9</v>
      </c>
      <c r="C391" s="283">
        <v>111</v>
      </c>
      <c r="D391" s="283">
        <v>2025</v>
      </c>
      <c r="E391" s="284" t="s">
        <v>2719</v>
      </c>
      <c r="F391" s="286" t="s">
        <v>2720</v>
      </c>
      <c r="G391" s="45">
        <v>6500000</v>
      </c>
      <c r="H391" s="54" t="s">
        <v>1244</v>
      </c>
      <c r="I391" s="46"/>
      <c r="J391" s="40">
        <v>46043</v>
      </c>
      <c r="K391" s="41" t="s">
        <v>2523</v>
      </c>
      <c r="L391" s="20" t="s">
        <v>54</v>
      </c>
      <c r="M391" s="55" t="s">
        <v>2690</v>
      </c>
      <c r="N391" s="48">
        <v>46043</v>
      </c>
      <c r="O391" s="41" t="s">
        <v>42</v>
      </c>
      <c r="P391" s="289">
        <v>46043</v>
      </c>
      <c r="Q391" s="41" t="s">
        <v>2236</v>
      </c>
      <c r="R391" s="41"/>
      <c r="S391" s="290"/>
      <c r="T391" s="291"/>
      <c r="U391" s="292">
        <v>46045</v>
      </c>
      <c r="V391" s="42">
        <v>46045</v>
      </c>
      <c r="W391" s="71" t="s">
        <v>907</v>
      </c>
      <c r="X391" s="292" t="s">
        <v>2454</v>
      </c>
      <c r="Y391" s="277">
        <v>46049</v>
      </c>
      <c r="Z391" s="293" t="s">
        <v>45</v>
      </c>
      <c r="AA391" s="282"/>
    </row>
    <row r="392" spans="1:27" ht="15" hidden="1" customHeight="1">
      <c r="A392" s="283">
        <v>386</v>
      </c>
      <c r="B392" s="37" t="s">
        <v>9</v>
      </c>
      <c r="C392" s="283">
        <v>458</v>
      </c>
      <c r="D392" s="283">
        <v>2025</v>
      </c>
      <c r="E392" s="284" t="s">
        <v>453</v>
      </c>
      <c r="F392" s="286" t="s">
        <v>2721</v>
      </c>
      <c r="G392" s="45">
        <v>2250000</v>
      </c>
      <c r="H392" s="54" t="s">
        <v>2722</v>
      </c>
      <c r="I392" s="46"/>
      <c r="J392" s="40">
        <v>46043</v>
      </c>
      <c r="K392" s="41" t="s">
        <v>2523</v>
      </c>
      <c r="L392" s="20" t="s">
        <v>54</v>
      </c>
      <c r="M392" s="55" t="s">
        <v>2690</v>
      </c>
      <c r="N392" s="48">
        <v>46043</v>
      </c>
      <c r="O392" s="41" t="s">
        <v>42</v>
      </c>
      <c r="P392" s="289">
        <v>46043</v>
      </c>
      <c r="Q392" s="41" t="s">
        <v>2236</v>
      </c>
      <c r="R392" s="41"/>
      <c r="S392" s="290"/>
      <c r="T392" s="291"/>
      <c r="U392" s="292">
        <v>46045</v>
      </c>
      <c r="V392" s="42">
        <v>46045</v>
      </c>
      <c r="W392" s="71" t="s">
        <v>907</v>
      </c>
      <c r="X392" s="292" t="s">
        <v>2454</v>
      </c>
      <c r="Y392" s="277">
        <v>46049</v>
      </c>
      <c r="Z392" s="293" t="s">
        <v>45</v>
      </c>
      <c r="AA392" s="282"/>
    </row>
    <row r="393" spans="1:27" ht="15" hidden="1" customHeight="1">
      <c r="A393" s="283">
        <v>387</v>
      </c>
      <c r="B393" s="37" t="s">
        <v>9</v>
      </c>
      <c r="C393" s="283">
        <v>243</v>
      </c>
      <c r="D393" s="283">
        <v>2025</v>
      </c>
      <c r="E393" s="284" t="s">
        <v>2723</v>
      </c>
      <c r="F393" s="286" t="s">
        <v>2721</v>
      </c>
      <c r="G393" s="45">
        <v>2250000</v>
      </c>
      <c r="H393" s="54" t="s">
        <v>2724</v>
      </c>
      <c r="I393" s="46"/>
      <c r="J393" s="40">
        <v>46043</v>
      </c>
      <c r="K393" s="41" t="s">
        <v>2523</v>
      </c>
      <c r="L393" s="20" t="s">
        <v>54</v>
      </c>
      <c r="M393" s="55" t="s">
        <v>2690</v>
      </c>
      <c r="N393" s="48">
        <v>46043</v>
      </c>
      <c r="O393" s="41" t="s">
        <v>42</v>
      </c>
      <c r="P393" s="289">
        <v>46043</v>
      </c>
      <c r="Q393" s="41" t="s">
        <v>2236</v>
      </c>
      <c r="R393" s="41"/>
      <c r="S393" s="290"/>
      <c r="T393" s="291"/>
      <c r="U393" s="292">
        <v>46045</v>
      </c>
      <c r="V393" s="42">
        <v>46045</v>
      </c>
      <c r="W393" s="71" t="s">
        <v>907</v>
      </c>
      <c r="X393" s="292" t="s">
        <v>2454</v>
      </c>
      <c r="Y393" s="277">
        <v>46049</v>
      </c>
      <c r="Z393" s="293" t="s">
        <v>45</v>
      </c>
      <c r="AA393" s="282"/>
    </row>
    <row r="394" spans="1:27" ht="15" hidden="1" customHeight="1">
      <c r="A394" s="283"/>
      <c r="B394" s="37"/>
      <c r="C394" s="283"/>
      <c r="D394" s="283"/>
      <c r="E394" s="421"/>
      <c r="F394" s="286"/>
      <c r="G394" s="45"/>
      <c r="H394" s="54"/>
      <c r="I394" s="46"/>
      <c r="J394" s="40"/>
      <c r="K394" s="41"/>
      <c r="L394" s="285"/>
      <c r="M394" s="55"/>
      <c r="N394" s="288"/>
      <c r="O394" s="41"/>
      <c r="P394" s="289"/>
      <c r="Q394" s="41"/>
      <c r="R394" s="41"/>
      <c r="S394" s="290"/>
      <c r="T394" s="291"/>
      <c r="U394" s="292"/>
      <c r="V394" s="155"/>
      <c r="W394" s="289"/>
      <c r="X394" s="289"/>
      <c r="Y394" s="234"/>
      <c r="Z394" s="238"/>
      <c r="AA394" s="282"/>
    </row>
    <row r="395" spans="1:27" ht="15" hidden="1" customHeight="1">
      <c r="A395" s="283">
        <f>ROW() - ROW(Tabla44781718202426[[#Headers],['#]])</f>
        <v>389</v>
      </c>
      <c r="B395" s="37"/>
      <c r="C395" s="283"/>
      <c r="D395" s="283"/>
      <c r="E395" s="284"/>
      <c r="F395" s="286"/>
      <c r="G395" s="45"/>
      <c r="H395" s="81"/>
      <c r="I395" s="46"/>
      <c r="J395" s="40"/>
      <c r="K395" s="41"/>
      <c r="L395" s="285"/>
      <c r="M395" s="55"/>
      <c r="N395" s="288"/>
      <c r="O395" s="41"/>
      <c r="P395" s="289"/>
      <c r="Q395" s="41"/>
      <c r="R395" s="41"/>
      <c r="S395" s="290"/>
      <c r="T395" s="291"/>
      <c r="U395" s="292"/>
      <c r="V395" s="155"/>
      <c r="W395" s="289"/>
      <c r="X395" s="289"/>
      <c r="Y395" s="292"/>
      <c r="Z395" s="238"/>
      <c r="AA395" s="282"/>
    </row>
    <row r="396" spans="1:27" ht="15" hidden="1" customHeight="1">
      <c r="A396" s="283">
        <f>ROW() - ROW(Tabla44781718202426[[#Headers],['#]])</f>
        <v>390</v>
      </c>
      <c r="B396" s="37"/>
      <c r="C396" s="283"/>
      <c r="D396" s="283"/>
      <c r="E396" s="284"/>
      <c r="F396" s="286"/>
      <c r="G396" s="45"/>
      <c r="H396" s="81"/>
      <c r="I396" s="46"/>
      <c r="J396" s="40"/>
      <c r="K396" s="41"/>
      <c r="L396" s="285"/>
      <c r="M396" s="55"/>
      <c r="N396" s="288"/>
      <c r="O396" s="41"/>
      <c r="P396" s="289"/>
      <c r="Q396" s="41"/>
      <c r="R396" s="41"/>
      <c r="S396" s="290"/>
      <c r="T396" s="291"/>
      <c r="U396" s="292"/>
      <c r="V396" s="155"/>
      <c r="W396" s="289"/>
      <c r="X396" s="289"/>
      <c r="Y396" s="292"/>
      <c r="Z396" s="238"/>
      <c r="AA396" s="282"/>
    </row>
    <row r="397" spans="1:27" ht="15" customHeight="1">
      <c r="F397" s="14" t="s">
        <v>968</v>
      </c>
      <c r="G397" s="236">
        <f>SUM(G7:G396)</f>
        <v>1920107867</v>
      </c>
    </row>
    <row r="398" spans="1:27" ht="15" customHeight="1">
      <c r="D398" s="423"/>
      <c r="F398" s="14" t="s">
        <v>969</v>
      </c>
      <c r="G398">
        <f>+'ENE JUR'!G17</f>
        <v>0</v>
      </c>
    </row>
    <row r="399" spans="1:27" ht="15" customHeight="1">
      <c r="D399" s="423"/>
      <c r="E399" s="423"/>
      <c r="F399" s="168" t="s">
        <v>970</v>
      </c>
      <c r="G399" s="169">
        <f>+G397+G398</f>
        <v>1920107867</v>
      </c>
    </row>
    <row r="400" spans="1:27" ht="15" customHeight="1">
      <c r="D400" s="86"/>
      <c r="E400" s="67"/>
      <c r="M400" s="171"/>
    </row>
    <row r="401" spans="4:5" ht="15" customHeight="1">
      <c r="D401" s="86"/>
      <c r="E401" s="67"/>
    </row>
    <row r="402" spans="4:5" ht="15" customHeight="1">
      <c r="D402" s="86"/>
      <c r="E402" s="67"/>
    </row>
    <row r="403" spans="4:5" ht="15" customHeight="1">
      <c r="D403" s="195"/>
      <c r="E403" s="196"/>
    </row>
  </sheetData>
  <mergeCells count="8">
    <mergeCell ref="A4:M4"/>
    <mergeCell ref="N4:T4"/>
    <mergeCell ref="U4:X4"/>
    <mergeCell ref="Y4:Z4"/>
    <mergeCell ref="A5:I5"/>
    <mergeCell ref="J5:M5"/>
    <mergeCell ref="N5:T5"/>
    <mergeCell ref="U5:AA5"/>
  </mergeCells>
  <conditionalFormatting sqref="C378">
    <cfRule type="duplicateValues" dxfId="94" priority="6"/>
    <cfRule type="duplicateValues" dxfId="93" priority="7"/>
    <cfRule type="duplicateValues" dxfId="92" priority="8"/>
    <cfRule type="duplicateValues" dxfId="91" priority="9"/>
    <cfRule type="duplicateValues" dxfId="90" priority="10"/>
  </conditionalFormatting>
  <conditionalFormatting sqref="D223">
    <cfRule type="duplicateValues" dxfId="89" priority="36"/>
    <cfRule type="duplicateValues" dxfId="88" priority="37"/>
    <cfRule type="duplicateValues" dxfId="87" priority="38"/>
    <cfRule type="duplicateValues" dxfId="86" priority="39"/>
    <cfRule type="duplicateValues" dxfId="85" priority="40"/>
  </conditionalFormatting>
  <conditionalFormatting sqref="D400:D403">
    <cfRule type="duplicateValues" dxfId="84" priority="1"/>
    <cfRule type="duplicateValues" dxfId="83" priority="2"/>
    <cfRule type="duplicateValues" dxfId="82" priority="3"/>
    <cfRule type="duplicateValues" dxfId="81" priority="4"/>
    <cfRule type="duplicateValues" dxfId="80" priority="5"/>
  </conditionalFormatting>
  <conditionalFormatting sqref="M276:M279 C7:C376 C380:C396">
    <cfRule type="duplicateValues" dxfId="79" priority="2718"/>
    <cfRule type="duplicateValues" dxfId="78" priority="2719"/>
    <cfRule type="duplicateValues" dxfId="77" priority="2720"/>
    <cfRule type="duplicateValues" dxfId="76" priority="2721"/>
    <cfRule type="duplicateValues" dxfId="75" priority="2722"/>
  </conditionalFormatting>
  <hyperlinks>
    <hyperlink ref="H7" r:id="rId1" xr:uid="{D80CD4E1-5AFD-460A-910B-404C26931CD2}"/>
    <hyperlink ref="H8" r:id="rId2" xr:uid="{239298EB-62AD-4052-A1CA-BCE49E21DA23}"/>
    <hyperlink ref="H9" r:id="rId3" xr:uid="{C3DA1A24-CABC-47EF-ADA6-BA050AC83F82}"/>
    <hyperlink ref="H10" r:id="rId4" xr:uid="{72CCDB15-230D-4B15-B9E3-478D1B4BEEE1}"/>
    <hyperlink ref="H11" r:id="rId5" xr:uid="{D5EB7665-5300-464D-B9A4-A46C706544CA}"/>
    <hyperlink ref="H12" r:id="rId6" xr:uid="{A1BB9466-0BDC-4F5E-A3F9-9A07DA68CF5F}"/>
    <hyperlink ref="H13" r:id="rId7" xr:uid="{B46C64AC-B39B-4097-A2EA-D37427329C69}"/>
    <hyperlink ref="H14" r:id="rId8" xr:uid="{C560A139-0C39-47C9-B141-D6B7CECD9D54}"/>
    <hyperlink ref="H15" r:id="rId9" xr:uid="{5E758275-E2E7-4EFF-8B7D-8CA25BA14953}"/>
    <hyperlink ref="H16" r:id="rId10" xr:uid="{294783BF-C87C-4DCF-8D22-00107B62F455}"/>
    <hyperlink ref="H17" r:id="rId11" xr:uid="{A55BB24C-A4C7-4D28-8617-E52D3EDBC97B}"/>
    <hyperlink ref="H18" r:id="rId12" xr:uid="{497332C1-2156-44F9-8688-78B3029A9439}"/>
    <hyperlink ref="H19" r:id="rId13" xr:uid="{01E1B8B7-BA6F-4D45-9FBE-C77992372CA7}"/>
    <hyperlink ref="H20" r:id="rId14" xr:uid="{6821B10D-6809-447D-A961-2C035E0088D2}"/>
    <hyperlink ref="H21" r:id="rId15" xr:uid="{3A4CE94E-45CF-4650-90F2-4AACDADBB157}"/>
    <hyperlink ref="H22" r:id="rId16" xr:uid="{2865D806-7527-4DAC-A880-216351590637}"/>
    <hyperlink ref="H23" r:id="rId17" xr:uid="{D2814AC8-409F-4BC8-90DF-D8496AD7DC7E}"/>
    <hyperlink ref="H24" r:id="rId18" xr:uid="{908C2903-CFDB-4A86-AB9C-E435119944B4}"/>
    <hyperlink ref="H25" r:id="rId19" xr:uid="{3E700C8B-1219-4F0F-879C-0CEBB76C63FF}"/>
    <hyperlink ref="H28" r:id="rId20" xr:uid="{8A433904-43BC-48EA-B85F-48197AA1E9C2}"/>
    <hyperlink ref="H29" r:id="rId21" xr:uid="{CD5C8091-D16A-4964-9D71-0A9EB6B79478}"/>
    <hyperlink ref="H30" r:id="rId22" xr:uid="{088A3BA5-6455-4EF4-824D-7681147EAF3E}"/>
    <hyperlink ref="H27" r:id="rId23" xr:uid="{807EA639-64D2-4B8F-8F8F-CE7EE1A16276}"/>
    <hyperlink ref="H31" r:id="rId24" xr:uid="{8AA59051-6C31-417A-BB9D-CABC8AB23619}"/>
    <hyperlink ref="H32" r:id="rId25" xr:uid="{DE881519-B674-497A-9B63-F32D9BC52778}"/>
    <hyperlink ref="H33" r:id="rId26" xr:uid="{56DD21F8-85DC-4278-9690-73B5C8312C51}"/>
    <hyperlink ref="H34" r:id="rId27" xr:uid="{30FC67B0-D3AE-4C6A-B059-FC4734CD46CD}"/>
    <hyperlink ref="H35" r:id="rId28" xr:uid="{BB5BA213-1157-4E2C-B56D-23A0E709DFB1}"/>
    <hyperlink ref="H36" r:id="rId29" xr:uid="{5924FD79-A260-444A-BE06-8C83CC96DE7C}"/>
    <hyperlink ref="H37" r:id="rId30" xr:uid="{B604A9F6-E6EA-41F1-9ADC-9D0B4B847BC7}"/>
    <hyperlink ref="H38" r:id="rId31" xr:uid="{4761B96D-9646-4033-8904-9277B8F409D5}"/>
    <hyperlink ref="H39" r:id="rId32" xr:uid="{F1058942-5E56-4522-828E-29521BB20546}"/>
    <hyperlink ref="H41" r:id="rId33" display="https://gobiernobogota.sharepoint.com/:f:/s/Alcaldia-Loc09/IgD7D5fJmRg4RJmeuL7Veas0ASb5BdxlfRF5AuLW6lMmtvU?e=di04Ap" xr:uid="{31EF779E-115F-49E8-9DBC-7D69C0BF064F}"/>
    <hyperlink ref="H42" r:id="rId34" xr:uid="{B5A6AC6B-F615-4801-A6A0-F6C7DB293043}"/>
    <hyperlink ref="H43" r:id="rId35" display="https://gobiernobogota.sharepoint.com/:f:/s/Alcaldia-Loc09/IgBFmoJfdVn9R6f8NkiozP04AQf5w_dkJyLDZK9qomhYgnw?e=enNEnF" xr:uid="{2E7B7DFC-27C9-4DFC-B817-C78BBF6F9B89}"/>
    <hyperlink ref="H46" r:id="rId36" display="https://gobiernobogota.sharepoint.com/:f:/s/Alcaldia-Loc09/IgCrJKUcrX_8Qozd-zB2DbEaAem1Tq1qblS1AR35wBe7y1o?e=StKpik" xr:uid="{F85CF5B6-9262-4BAB-84B4-4EC16ED9365E}"/>
    <hyperlink ref="H50" r:id="rId37" display="https://gobiernobogota.sharepoint.com/:f:/s/Alcaldia-Loc09/IgC1tuWKX2CNSLENJeQkNrBgAS-PDT5pewP3Id7f-OALwAA?e=SwTmGv" xr:uid="{8B728325-B048-4986-B68B-CF379F5452F4}"/>
    <hyperlink ref="H51" r:id="rId38" xr:uid="{4807731E-41E2-46AD-9C7B-B9EAAF9C1D96}"/>
    <hyperlink ref="H52" r:id="rId39" xr:uid="{B23338CE-7CF2-4EC1-A3AE-38B63D8A3839}"/>
    <hyperlink ref="H53" r:id="rId40" xr:uid="{678AAB35-613A-4E72-BA8C-EB3AA5E7DB44}"/>
    <hyperlink ref="H54" r:id="rId41" xr:uid="{C1145DDC-CBF8-46F6-B17C-170E0C4C6CA4}"/>
    <hyperlink ref="H55" r:id="rId42" xr:uid="{572057E4-77EA-4681-A1B0-1A11F64327C7}"/>
    <hyperlink ref="H56" r:id="rId43" xr:uid="{55DC896F-E500-4C9B-9840-05963672433E}"/>
    <hyperlink ref="H57" r:id="rId44" xr:uid="{F1624225-3DC0-4F9A-9C6C-64397806A1B4}"/>
    <hyperlink ref="H58" r:id="rId45" xr:uid="{B57D8CF0-D03C-4698-9F76-0CBB32D0C257}"/>
    <hyperlink ref="H59" r:id="rId46" xr:uid="{6F980BEB-5E57-466C-8934-9C6AB7764B73}"/>
    <hyperlink ref="H60" r:id="rId47" xr:uid="{8F65AE5E-2DF4-403F-A6EE-9B7817B92AB2}"/>
    <hyperlink ref="H61" r:id="rId48" xr:uid="{B1DE9E93-43B4-4D64-9A6A-BA1FF89D50BD}"/>
    <hyperlink ref="H62" r:id="rId49" xr:uid="{1A62D939-30EA-4FA5-954F-5CE6884070EE}"/>
    <hyperlink ref="H63" r:id="rId50" xr:uid="{B5383431-6450-467F-B677-8AD6EB20ED80}"/>
    <hyperlink ref="H64" r:id="rId51" xr:uid="{D9DBC181-774C-4B03-BA9F-DE5F3A2E73C7}"/>
    <hyperlink ref="H65" r:id="rId52" xr:uid="{E6C62FF4-CE50-4148-91FE-4679374B625D}"/>
    <hyperlink ref="H66" r:id="rId53" xr:uid="{17A3A784-DB77-4B37-BCA5-CBCEEEFFF0F6}"/>
    <hyperlink ref="H67" r:id="rId54" xr:uid="{4E5CDAEC-7ABB-4F9A-AA27-4BC659F4226C}"/>
    <hyperlink ref="H68" r:id="rId55" xr:uid="{957D301C-0F1E-42D2-A866-09438A93F42E}"/>
    <hyperlink ref="H69" r:id="rId56" xr:uid="{915479FC-72C6-4A50-9B11-13144B11E9FB}"/>
    <hyperlink ref="H70" r:id="rId57" xr:uid="{DA151E3B-5945-4024-B4AE-7DADB4610923}"/>
    <hyperlink ref="H71" r:id="rId58" xr:uid="{75087012-4EB9-43D5-B9AB-22CD24297396}"/>
    <hyperlink ref="H72" r:id="rId59" xr:uid="{AB9CA17C-248D-4F99-92D5-E89393D663B2}"/>
    <hyperlink ref="H73" r:id="rId60" xr:uid="{800C53B9-DCDE-4CA1-9358-5BF455901867}"/>
    <hyperlink ref="H74" r:id="rId61" xr:uid="{A21444E4-A22A-423B-AD3F-4629538323D7}"/>
    <hyperlink ref="H75" r:id="rId62" xr:uid="{6D53D2FE-B521-4C87-8253-04F06E0EDFCA}"/>
    <hyperlink ref="H76" r:id="rId63" xr:uid="{FB49E7B5-EA5B-419D-9C76-131EC9638F3C}"/>
    <hyperlink ref="H77" r:id="rId64" xr:uid="{08491745-C512-42C3-A556-A5F59B0E85ED}"/>
    <hyperlink ref="H78" r:id="rId65" xr:uid="{3987F83E-CB91-4B8D-8AD0-E18AE80F524D}"/>
    <hyperlink ref="H79" r:id="rId66" xr:uid="{7DAD039E-8323-4342-85E0-34308799199D}"/>
    <hyperlink ref="H80" r:id="rId67" xr:uid="{ECA9CA8E-850C-449F-8E96-C1060E3FFB8D}"/>
    <hyperlink ref="H81" r:id="rId68" xr:uid="{AB5656E3-CCD6-40F0-9FAD-9CC72465418A}"/>
    <hyperlink ref="H82" r:id="rId69" xr:uid="{83C8CF32-BA8E-4F29-8417-B8184B697D89}"/>
    <hyperlink ref="H83" r:id="rId70" xr:uid="{15A1DB60-C12F-4384-8372-FC0DDEAAC04A}"/>
    <hyperlink ref="H84" r:id="rId71" xr:uid="{33243503-7706-4202-B741-83FF51E31045}"/>
    <hyperlink ref="H85" r:id="rId72" xr:uid="{7806FE83-2E48-4A44-ACDC-E09796D16D90}"/>
    <hyperlink ref="H86" r:id="rId73" xr:uid="{82F003FB-C1DB-45FB-9496-C941C42FE07A}"/>
    <hyperlink ref="H87" r:id="rId74" xr:uid="{D1FFFC05-1AE8-4307-9ABC-2E9E30F0B8CD}"/>
    <hyperlink ref="H88" r:id="rId75" xr:uid="{4DCF47B2-AF8A-4D39-86AB-DFC3A4E7D7DA}"/>
    <hyperlink ref="H89" r:id="rId76" xr:uid="{5043ABCE-2412-4F53-8AFC-BDC88AB60296}"/>
    <hyperlink ref="H90" r:id="rId77" xr:uid="{7F7AB2B0-FEC0-4707-B785-EBB198611285}"/>
    <hyperlink ref="H91" r:id="rId78" xr:uid="{A036CE3A-ED61-4A16-A9BC-F7234894C377}"/>
    <hyperlink ref="H92" r:id="rId79" xr:uid="{C2D27AEF-DFF4-4BBE-B97A-5332B587F0F7}"/>
    <hyperlink ref="H93" r:id="rId80" xr:uid="{6369FF32-5993-4366-9E26-D6A1CFA88C50}"/>
    <hyperlink ref="H94" r:id="rId81" xr:uid="{D23926B7-F6DB-4B68-8817-72C27B0C0EDD}"/>
    <hyperlink ref="H95" r:id="rId82" xr:uid="{D9A648DE-C0A7-4E68-84A9-559FAC554258}"/>
    <hyperlink ref="H96" r:id="rId83" xr:uid="{0964A9FF-B6F1-4DBF-B302-1AB4DBC44364}"/>
    <hyperlink ref="H97" r:id="rId84" xr:uid="{F3AE0424-B0A1-4AF4-A5A1-D5D343A5E156}"/>
    <hyperlink ref="H98" r:id="rId85" xr:uid="{18664296-8671-434B-9683-938C1F5B4AE7}"/>
    <hyperlink ref="H99" r:id="rId86" xr:uid="{E980226F-B139-4AED-A4DD-F06DDAAB4CFD}"/>
    <hyperlink ref="H100" r:id="rId87" xr:uid="{0BAF4DD6-8ECD-4018-AFD3-27DA981FFF3E}"/>
    <hyperlink ref="H101" r:id="rId88" xr:uid="{869E3118-9D51-452E-882E-C66789AA32FD}"/>
    <hyperlink ref="H102" r:id="rId89" xr:uid="{6E27D69E-A331-4D49-B3C7-3F6D5B37559F}"/>
    <hyperlink ref="H103" r:id="rId90" xr:uid="{0E4A6DAD-BA03-47F5-8A52-58E0554AE295}"/>
    <hyperlink ref="H104" r:id="rId91" xr:uid="{A9E45761-06CC-48B5-A373-ACA98321AAFC}"/>
    <hyperlink ref="H105" r:id="rId92" xr:uid="{97C36D1C-89EB-4F46-9725-97E3C31A76B9}"/>
    <hyperlink ref="H106" r:id="rId93" xr:uid="{C4CA4942-4814-4493-8C20-4F55FAF7C605}"/>
    <hyperlink ref="H107" r:id="rId94" xr:uid="{D842461A-6079-4966-9FDD-20F6C9FFA21F}"/>
    <hyperlink ref="H114" r:id="rId95" xr:uid="{869C676E-348F-475C-AA8A-FD823478EB82}"/>
    <hyperlink ref="H115" r:id="rId96" xr:uid="{9B38410F-07A2-4811-9905-BF415235837A}"/>
    <hyperlink ref="H116" r:id="rId97" xr:uid="{E3FD549E-7862-4C18-BEC7-AF3D9E0795C6}"/>
    <hyperlink ref="H117" r:id="rId98" xr:uid="{6F84B4F0-1961-441D-B2B4-951DA9704251}"/>
    <hyperlink ref="H118" r:id="rId99" xr:uid="{D594236F-BD6C-4D24-8137-F2399A5137F9}"/>
    <hyperlink ref="H119" r:id="rId100" xr:uid="{FBEA0045-9F64-4196-9632-02E30E0C0ACF}"/>
    <hyperlink ref="H120" r:id="rId101" xr:uid="{068E03F9-0ED5-4591-91F5-59FC639EA8EE}"/>
    <hyperlink ref="H121" r:id="rId102" xr:uid="{7E0752FB-651B-49FD-BA5A-1B16F6A5F1EC}"/>
    <hyperlink ref="H122" r:id="rId103" xr:uid="{36BBA631-C95F-4424-991F-A9152F3EFCAE}"/>
    <hyperlink ref="H123" r:id="rId104" xr:uid="{990E58CC-D458-4F96-8C5B-BCFD2DCCBE7A}"/>
    <hyperlink ref="H124" r:id="rId105" xr:uid="{843A94E0-D6F9-4A67-81BE-00450C62994A}"/>
    <hyperlink ref="H125" r:id="rId106" xr:uid="{6BD63D60-13EA-49C0-8CDB-2ED161A2AEDA}"/>
    <hyperlink ref="H126" r:id="rId107" xr:uid="{4702850F-D945-470C-A7AE-A7BC7AAEE7BB}"/>
    <hyperlink ref="H127" r:id="rId108" xr:uid="{BBBB3AB0-BAB1-4719-B90A-796B7BBDAA73}"/>
    <hyperlink ref="H128" r:id="rId109" xr:uid="{5ECFCD93-8B7C-490A-9526-E07320DA9465}"/>
    <hyperlink ref="H129" r:id="rId110" xr:uid="{1FDB0EE9-1325-4F7B-9967-4235CA46523D}"/>
    <hyperlink ref="H130" r:id="rId111" xr:uid="{C55ABC89-7673-402F-934E-63F24301A15A}"/>
    <hyperlink ref="H131" r:id="rId112" xr:uid="{65271BD0-34CB-4E59-BEF7-B40611296137}"/>
    <hyperlink ref="H132" r:id="rId113" xr:uid="{640A9437-104F-4964-9D8B-E543B4D47D1D}"/>
    <hyperlink ref="H133" r:id="rId114" xr:uid="{2DD29E8B-1214-4C75-A39E-6506CCB25951}"/>
    <hyperlink ref="H134" r:id="rId115" xr:uid="{40EA67E7-3D7B-4B04-B4F5-9C0ECA6D3FBF}"/>
    <hyperlink ref="H135" r:id="rId116" xr:uid="{142A22BA-B7C8-4D02-BE88-5122F2E86CAB}"/>
    <hyperlink ref="H136" r:id="rId117" xr:uid="{777BA964-460F-4E4C-8B66-23AD5E1519FC}"/>
    <hyperlink ref="H137" r:id="rId118" xr:uid="{BE09CD1A-F22D-4A28-B17B-8FED20D86D3A}"/>
    <hyperlink ref="H138" r:id="rId119" xr:uid="{69ACDAF3-DDCE-4C39-84F0-C40007E37857}"/>
    <hyperlink ref="H139" r:id="rId120" xr:uid="{C8579315-A1C3-44AA-AEC9-251B24B3AEE4}"/>
    <hyperlink ref="H140" r:id="rId121" xr:uid="{889F1D7B-9E28-4CA0-A19B-69666E01A606}"/>
    <hyperlink ref="H141" r:id="rId122" xr:uid="{1F9486FD-2178-4C91-B852-9A9226BABDCD}"/>
    <hyperlink ref="H142" r:id="rId123" xr:uid="{E341C2A6-1D9C-4B52-B35E-0ED1E01AB605}"/>
    <hyperlink ref="H143" r:id="rId124" xr:uid="{719B289B-4955-4A3E-AFDE-541A4C8CBFDB}"/>
    <hyperlink ref="H144" r:id="rId125" xr:uid="{7D94F9DB-81FB-4245-97BE-0F6704E41216}"/>
    <hyperlink ref="H145" r:id="rId126" xr:uid="{A8D072B9-AA41-4F6E-A261-96D64FA3BF06}"/>
    <hyperlink ref="H146" r:id="rId127" xr:uid="{4EF2761E-CECD-4605-838D-4EF96F753E5A}"/>
    <hyperlink ref="H147" r:id="rId128" xr:uid="{13B53FAB-CCF8-4659-8F13-374544172C8D}"/>
    <hyperlink ref="H148" r:id="rId129" xr:uid="{1587CBB8-E3F5-469C-BF10-3F1A4E4C7F06}"/>
    <hyperlink ref="H149" r:id="rId130" xr:uid="{18B7D7FB-384A-4599-8851-176B7EBE8105}"/>
    <hyperlink ref="H150" r:id="rId131" xr:uid="{C6D63F13-1B7F-4D02-A992-4B86DA1513B8}"/>
    <hyperlink ref="H151" r:id="rId132" xr:uid="{7647A911-6441-4D24-B0F9-96A8F007A24F}"/>
    <hyperlink ref="H152" r:id="rId133" xr:uid="{63653521-C839-4A81-A4DE-ECFD4BD0046D}"/>
    <hyperlink ref="H153" r:id="rId134" xr:uid="{852A14F5-B222-4D17-9D73-EDA1576581CF}"/>
    <hyperlink ref="H154" r:id="rId135" xr:uid="{140177C8-EA7E-4F81-915A-22A7077C24B9}"/>
    <hyperlink ref="H155" r:id="rId136" xr:uid="{15AC2866-35C1-434F-A1CA-9EC3AEC4D7DC}"/>
    <hyperlink ref="H156" r:id="rId137" xr:uid="{1313CA42-A163-48C5-AC12-C68A31A84E17}"/>
    <hyperlink ref="H157" r:id="rId138" xr:uid="{A87BB21F-5B19-4151-879F-BC32F20626AF}"/>
    <hyperlink ref="H158" r:id="rId139" xr:uid="{F80DFAF4-033F-4822-AB37-6ACBCB9BF62E}"/>
    <hyperlink ref="H159" r:id="rId140" xr:uid="{873BD4B8-855D-4472-9AE1-670CAA6250FB}"/>
    <hyperlink ref="H160" r:id="rId141" xr:uid="{CD305DFE-5061-4DB5-8F30-BDD46699351C}"/>
    <hyperlink ref="H161" r:id="rId142" xr:uid="{01570821-EBA6-452C-809C-CDEA32881B5E}"/>
    <hyperlink ref="H162" r:id="rId143" xr:uid="{2866A8EE-B59B-47CF-9A9F-0891AA183FEB}"/>
    <hyperlink ref="H163" r:id="rId144" xr:uid="{C6B2BA4E-A0D3-4494-9B8F-7967AF8D953D}"/>
    <hyperlink ref="H164" r:id="rId145" xr:uid="{2B5684E3-D7C1-4EE2-9B0F-2A37C9606B09}"/>
    <hyperlink ref="H165" r:id="rId146" xr:uid="{CE8E8BC4-86E6-4F20-B3E0-F263EB5F6030}"/>
    <hyperlink ref="H166" r:id="rId147" xr:uid="{CF5F0A82-27B3-4E37-9C39-B06C6080FEDA}"/>
    <hyperlink ref="H167" r:id="rId148" xr:uid="{6AA801B1-37A7-49EE-A399-D70FA260FA37}"/>
    <hyperlink ref="H168" r:id="rId149" xr:uid="{B358B174-8920-4DF8-AE51-ED39CC65FD6D}"/>
    <hyperlink ref="H169" r:id="rId150" xr:uid="{04803C21-CD3F-46F3-B2D0-F2472FADCB92}"/>
    <hyperlink ref="H108" r:id="rId151" xr:uid="{61912A49-18EA-41E1-A14A-C22C86084DD8}"/>
    <hyperlink ref="H110" r:id="rId152" xr:uid="{B87BAA0A-3FB6-4956-912F-E174AC03ADB6}"/>
    <hyperlink ref="H111" r:id="rId153" xr:uid="{A5B5B02B-00D7-438B-8EBD-DD5D795F1654}"/>
    <hyperlink ref="H112" r:id="rId154" xr:uid="{9D9AA5A1-AEBE-4EA5-999A-97AEECAB0BF2}"/>
    <hyperlink ref="H113" r:id="rId155" xr:uid="{A57F0E07-883C-4DEF-A4C7-73EF5F4D8348}"/>
    <hyperlink ref="H109" r:id="rId156" xr:uid="{F07A1AB8-3E07-4A02-943E-5A0F183A1549}"/>
    <hyperlink ref="H170" r:id="rId157" xr:uid="{52714415-ABF9-4E19-9139-61E2C9B67E49}"/>
    <hyperlink ref="H171" r:id="rId158" xr:uid="{E8A9D3BA-1BF1-4CDC-8716-4CF689705369}"/>
    <hyperlink ref="H172" r:id="rId159" xr:uid="{71D58CC5-2B85-4809-A21A-A95A927388D9}"/>
    <hyperlink ref="H173" r:id="rId160" xr:uid="{E97C9E6F-B107-44F6-A443-5BC33A3EFF04}"/>
    <hyperlink ref="H174" r:id="rId161" xr:uid="{FE382996-968F-4583-AD74-EC6770325598}"/>
    <hyperlink ref="H175" r:id="rId162" xr:uid="{CB4F3943-A1FB-4923-8967-3B43D89D697E}"/>
    <hyperlink ref="H176" r:id="rId163" xr:uid="{5FC22E48-C775-4AE7-82BA-34A1690C66C4}"/>
    <hyperlink ref="H177" r:id="rId164" xr:uid="{D4F8D090-7399-4424-A099-9A66FC2CF1C7}"/>
    <hyperlink ref="H178" r:id="rId165" xr:uid="{2732B35B-9803-4348-9E25-E20D785085E2}"/>
    <hyperlink ref="H179" r:id="rId166" xr:uid="{934D546A-C25D-4C83-A929-3A9DE5B061BE}"/>
    <hyperlink ref="H180" r:id="rId167" xr:uid="{2F48AA42-0F7E-416E-BDBD-187EB47651AD}"/>
    <hyperlink ref="H181" r:id="rId168" xr:uid="{D0D3E5BF-867C-4B0D-8753-20C992AADD87}"/>
    <hyperlink ref="H182" r:id="rId169" xr:uid="{FEF62F0E-D18D-4CB7-A266-D8C9C4510C69}"/>
    <hyperlink ref="H183" r:id="rId170" xr:uid="{9D79F023-F5D1-4796-B443-D11ABC6429E7}"/>
    <hyperlink ref="H184" r:id="rId171" xr:uid="{D15FBDA9-180F-4D61-AF4E-6913BFB6F626}"/>
    <hyperlink ref="H185" r:id="rId172" xr:uid="{F998CD08-50F4-461D-BAAD-12316F92BB23}"/>
    <hyperlink ref="H186" r:id="rId173" xr:uid="{283CF865-D9F2-4F7E-B963-4BD159C123B6}"/>
    <hyperlink ref="H187" r:id="rId174" xr:uid="{7996B2FB-7EBA-4112-9854-3A65341A01D2}"/>
    <hyperlink ref="H188" r:id="rId175" xr:uid="{0BE65A7A-79E9-410D-822D-5C759FF608F7}"/>
    <hyperlink ref="H189" r:id="rId176" xr:uid="{C3F0C33D-FB65-494B-AA3E-6DFB000785FE}"/>
    <hyperlink ref="H190" r:id="rId177" xr:uid="{84F0E422-66EE-4637-8F44-E9B4CFE90F0C}"/>
    <hyperlink ref="H191" r:id="rId178" xr:uid="{4E42CBED-D3FB-432C-9DFB-190D04B74B4D}"/>
    <hyperlink ref="H192" r:id="rId179" xr:uid="{5FC92AB0-3C7D-4251-802C-4462228C438C}"/>
    <hyperlink ref="H193" r:id="rId180" xr:uid="{3F158689-C4F4-4D4B-B5D0-F19884AB3762}"/>
    <hyperlink ref="H194" r:id="rId181" xr:uid="{C01C2434-A5B2-40EA-88D4-86EA8CB99D92}"/>
    <hyperlink ref="H195" r:id="rId182" xr:uid="{9F16B5E8-49F2-4C76-965C-F5BD3CD22149}"/>
    <hyperlink ref="H196" r:id="rId183" xr:uid="{68CD6A6B-3F43-4461-AC4D-4915A4CFD811}"/>
    <hyperlink ref="H197" r:id="rId184" xr:uid="{159D57FB-05F4-4926-B04D-FE4FD4C246E9}"/>
    <hyperlink ref="H198" r:id="rId185" xr:uid="{905A7555-55B3-48A4-9C71-C4ECA3FD4486}"/>
    <hyperlink ref="H202" r:id="rId186" xr:uid="{B89BEF68-0B64-468B-88E7-38DDE6F2DB81}"/>
    <hyperlink ref="H201" r:id="rId187" xr:uid="{D527E64C-17DC-4D70-BE57-B87AFA426937}"/>
    <hyperlink ref="H203" r:id="rId188" xr:uid="{2471424A-FCFD-4462-8C9D-4C9214562EE4}"/>
    <hyperlink ref="H204" r:id="rId189" xr:uid="{008CE91C-EF13-49ED-8E42-D199E232CA76}"/>
    <hyperlink ref="H206" r:id="rId190" xr:uid="{FC34E28D-89B6-4ED0-8807-61A6AE4551EF}"/>
    <hyperlink ref="H207" r:id="rId191" xr:uid="{9BE10318-EC05-447B-9A93-0B2EA8597CF2}"/>
    <hyperlink ref="H208" r:id="rId192" xr:uid="{5332BE9E-C775-4F84-BD0A-AC93A10B7C2A}"/>
    <hyperlink ref="H209" r:id="rId193" xr:uid="{ED4B45B5-0A35-452A-894B-9778019CC35C}"/>
    <hyperlink ref="H210" r:id="rId194" xr:uid="{C46E6E75-442B-4A87-9486-1C87DA98CB43}"/>
    <hyperlink ref="H211" r:id="rId195" xr:uid="{1E6BD53F-5AB5-48F7-8B10-40EDD148EBBE}"/>
    <hyperlink ref="H212" r:id="rId196" xr:uid="{7376031D-EF10-4198-A5FB-A00A83AD93FE}"/>
    <hyperlink ref="H213" r:id="rId197" xr:uid="{7CCD630F-6DD2-4301-B381-B4F64D7F5552}"/>
    <hyperlink ref="H214" r:id="rId198" xr:uid="{3DCDEC30-F03A-45FB-8F98-3B64086DE6B9}"/>
    <hyperlink ref="H215" r:id="rId199" xr:uid="{54130D7E-98C1-4BFF-897E-3CBC88E0AE26}"/>
    <hyperlink ref="H216" r:id="rId200" xr:uid="{208EAAB9-E3FB-443E-BF7E-239D670D1129}"/>
    <hyperlink ref="H217" r:id="rId201" xr:uid="{6EAD4DF5-DCA8-4F64-B624-66E11C85EA23}"/>
    <hyperlink ref="H218" r:id="rId202" xr:uid="{AED1D7AF-FF97-4D04-A8AB-099AA8DDC76B}"/>
    <hyperlink ref="H219" r:id="rId203" xr:uid="{C29304A6-9AB9-4D9A-ACD3-69009AC74F65}"/>
    <hyperlink ref="H220" r:id="rId204" xr:uid="{0369C578-E727-45FB-A92D-51A7CC4AC4EA}"/>
    <hyperlink ref="H221" r:id="rId205" xr:uid="{F3CCF8E7-8F12-400F-9556-1E224299C05E}"/>
    <hyperlink ref="H222" r:id="rId206" xr:uid="{BE3FFCEA-79E4-4EEE-BC40-4BB14FE7AC03}"/>
    <hyperlink ref="H40" r:id="rId207" xr:uid="{A2D6A40C-3D05-4627-AAF5-56ABB3F1C3EA}"/>
    <hyperlink ref="H44" r:id="rId208" xr:uid="{E881DD37-A399-4BA6-BFF3-D46980C71463}"/>
    <hyperlink ref="H45" r:id="rId209" xr:uid="{B8A31580-55B9-45A9-91F3-ECE3FAF7EA34}"/>
    <hyperlink ref="H47" r:id="rId210" xr:uid="{7A829357-99AB-41CC-AB68-ECA1942EF583}"/>
    <hyperlink ref="H48" r:id="rId211" xr:uid="{45CC608D-221E-466A-9516-CECC964B96D2}"/>
    <hyperlink ref="H49" r:id="rId212" xr:uid="{22CE1089-BA4E-4259-8A4C-F8DF390DFFA3}"/>
    <hyperlink ref="H223" r:id="rId213" xr:uid="{C02DF836-C909-47AD-BB45-9F2FE3D193DA}"/>
    <hyperlink ref="H224" r:id="rId214" xr:uid="{D6204E1C-4820-4301-89E4-573EA9969DE4}"/>
    <hyperlink ref="H225" r:id="rId215" xr:uid="{7759CBEC-DE26-476D-BD0D-78CA60B69A16}"/>
    <hyperlink ref="H226" r:id="rId216" xr:uid="{FA83692F-19A3-4F5E-AB3D-DAB9DC1FC268}"/>
    <hyperlink ref="H227" r:id="rId217" xr:uid="{8F90774A-5FAC-4401-ACF0-D8486762EB2B}"/>
    <hyperlink ref="H228" r:id="rId218" xr:uid="{D0BBDE5F-E465-49A2-B209-6D0748693753}"/>
    <hyperlink ref="H229" r:id="rId219" xr:uid="{8580DB11-6DB7-43C3-B851-3AB199B16B2F}"/>
    <hyperlink ref="H230" r:id="rId220" xr:uid="{ED3654A0-FEB6-442F-BB34-FCA95DE473CC}"/>
    <hyperlink ref="H231" r:id="rId221" xr:uid="{06EA8125-8313-4E46-A58A-D6B6354C976A}"/>
    <hyperlink ref="H232" r:id="rId222" xr:uid="{755FE701-49B6-4EF9-8A05-7772B152B0A1}"/>
    <hyperlink ref="H233" r:id="rId223" xr:uid="{F3C61137-D444-4839-B697-EC2CAF7F9378}"/>
    <hyperlink ref="H234" r:id="rId224" xr:uid="{F6178143-0736-4F4A-B0CC-32D71F70295B}"/>
    <hyperlink ref="H235" r:id="rId225" xr:uid="{78A38CD3-D939-4EA5-B693-28F57A1E1A53}"/>
    <hyperlink ref="H236" r:id="rId226" xr:uid="{64063181-F499-484E-BDD2-88B786D4779B}"/>
    <hyperlink ref="H237" r:id="rId227" xr:uid="{6B7210CB-5B81-4A49-9019-36DE1DF6B231}"/>
    <hyperlink ref="H238" r:id="rId228" xr:uid="{A8DDD68E-F329-4B2B-A476-7B9CE0FE8087}"/>
    <hyperlink ref="H239" r:id="rId229" xr:uid="{F8E14570-F1DD-4A2B-9922-FF5FE72CC39E}"/>
    <hyperlink ref="H240" r:id="rId230" xr:uid="{A9FDCEDF-7312-4D9A-912B-0BC66600ED0C}"/>
    <hyperlink ref="H241" r:id="rId231" xr:uid="{5EAB2D51-EF86-47CB-AF63-ADF9E74B8B19}"/>
    <hyperlink ref="H242" r:id="rId232" xr:uid="{07AB1B35-DAB1-4212-AE09-478B854B7E25}"/>
    <hyperlink ref="H243" r:id="rId233" xr:uid="{9B759928-7983-4CD9-AF96-93E15CDC2AA2}"/>
    <hyperlink ref="H244" r:id="rId234" xr:uid="{97219CB3-D386-416A-937A-414092D12491}"/>
    <hyperlink ref="H245" r:id="rId235" xr:uid="{5B89D195-6A50-4E60-97AB-17A5FF9FCE6C}"/>
    <hyperlink ref="H246" r:id="rId236" xr:uid="{8BB3C0DC-2F68-402D-8B9E-7D13FFC064EA}"/>
    <hyperlink ref="H247" r:id="rId237" xr:uid="{64EA3523-DE54-4262-BB4B-9843EFE89E25}"/>
    <hyperlink ref="H248" r:id="rId238" xr:uid="{F6DE3739-B828-4718-9FA7-8A2476E9D830}"/>
    <hyperlink ref="H249" r:id="rId239" xr:uid="{CD0363A3-A426-46FE-8406-1CFD78E93A84}"/>
    <hyperlink ref="H250" r:id="rId240" xr:uid="{AB913F6B-449E-4462-9354-A6C42E01FD0C}"/>
    <hyperlink ref="H251" r:id="rId241" xr:uid="{710C7AB5-3846-4B06-8F8B-FFD1E5E4032C}"/>
    <hyperlink ref="H252" r:id="rId242" xr:uid="{43F5B503-A0C5-4168-9EAB-5E8C08C47B3E}"/>
    <hyperlink ref="H253" r:id="rId243" xr:uid="{BB966309-549A-4281-80C6-4A29B7EE83D7}"/>
    <hyperlink ref="H254" r:id="rId244" xr:uid="{8F49F1F8-EDE1-4618-B376-8464B2CE77D2}"/>
    <hyperlink ref="H255" r:id="rId245" xr:uid="{E01B5D10-40F5-46B1-A8B5-5C1C023CB4B9}"/>
    <hyperlink ref="H256" r:id="rId246" xr:uid="{814888E0-A302-4061-A276-6B649D61B36A}"/>
    <hyperlink ref="H257" r:id="rId247" xr:uid="{6BC61C11-2CD2-45F8-A19D-B342EDB3E204}"/>
    <hyperlink ref="H258" r:id="rId248" xr:uid="{87106A6A-6459-42F6-9CF5-F5CEB2C02E6C}"/>
    <hyperlink ref="H259" r:id="rId249" xr:uid="{E3A8CA5C-56CA-48BA-B5CC-7BC2658F04DC}"/>
    <hyperlink ref="H26" r:id="rId250" xr:uid="{7A3D96C2-115F-48C7-A7E6-8BA61C44E0B4}"/>
    <hyperlink ref="H260" r:id="rId251" xr:uid="{09210D67-DC2F-422C-A57C-A895D746BF3C}"/>
    <hyperlink ref="H261" r:id="rId252" xr:uid="{875890AE-EBA5-4A1A-8B5C-468D1998C0A0}"/>
    <hyperlink ref="H262" r:id="rId253" xr:uid="{25949802-AE9E-47D2-A945-43CACEF2713C}"/>
    <hyperlink ref="H263" r:id="rId254" xr:uid="{7D1D8CEA-401D-4218-ABEE-5BE2D8DF5DA4}"/>
    <hyperlink ref="H264" r:id="rId255" xr:uid="{0A9458A3-8E12-4BBC-B7D1-D84F54A93101}"/>
    <hyperlink ref="H265" r:id="rId256" xr:uid="{83B6F7A2-546B-41DB-AA2C-4724F25CCE2F}"/>
    <hyperlink ref="H266" r:id="rId257" xr:uid="{8EF050D1-F76F-4243-B285-0D7FDA9A360B}"/>
    <hyperlink ref="H267" r:id="rId258" xr:uid="{1AE34809-93FD-46F4-8E3F-80BD371C240F}"/>
    <hyperlink ref="H268" r:id="rId259" xr:uid="{A451D2E1-3F8D-4798-A307-D5C969E33F01}"/>
    <hyperlink ref="H269" r:id="rId260" xr:uid="{F4B8B550-491F-4D11-B49E-ED3026B32705}"/>
    <hyperlink ref="H270" r:id="rId261" xr:uid="{6724BAB7-8D7B-4771-BABB-9D290592B9A7}"/>
    <hyperlink ref="H271" r:id="rId262" xr:uid="{3DFF65B1-8668-4A29-AE78-B2869E14D4A9}"/>
    <hyperlink ref="H272" r:id="rId263" xr:uid="{35DB3A01-A586-40F9-A9C6-F427C1E92447}"/>
    <hyperlink ref="H273" r:id="rId264" xr:uid="{F0A0AC3E-0B7F-4E0E-833C-F30A2F78DED6}"/>
    <hyperlink ref="H274" r:id="rId265" xr:uid="{96D560B7-738C-403A-B7CC-A72B1614AEA3}"/>
    <hyperlink ref="H275" r:id="rId266" xr:uid="{1416CAC5-81BC-4C0D-BD33-E13618F0675C}"/>
    <hyperlink ref="H276" r:id="rId267" xr:uid="{62A2148F-7E5F-44AD-AC07-AB23BB204B6F}"/>
    <hyperlink ref="H277" r:id="rId268" xr:uid="{6C22256E-0901-40FF-9D3D-7377CD00ABBE}"/>
    <hyperlink ref="H278" r:id="rId269" xr:uid="{C4F121EB-0144-4074-8011-EAE7E977C235}"/>
    <hyperlink ref="H279" r:id="rId270" xr:uid="{026F852E-1CF4-4462-9203-153081765A36}"/>
    <hyperlink ref="H280" r:id="rId271" xr:uid="{1DF42917-6E4D-4F77-9894-DE8177CF1074}"/>
    <hyperlink ref="H281" r:id="rId272" xr:uid="{F07976BB-18F3-4967-AABE-B53E96F51F4F}"/>
    <hyperlink ref="H282" r:id="rId273" xr:uid="{95A63A86-2D05-461B-AD24-3CF30E690080}"/>
    <hyperlink ref="H283" r:id="rId274" xr:uid="{48CF0D61-A079-4C4E-9179-EAAFB9CC0059}"/>
    <hyperlink ref="H284" r:id="rId275" xr:uid="{83281442-02C7-4E17-9036-6784953D852C}"/>
    <hyperlink ref="H285" r:id="rId276" xr:uid="{13A87197-66DB-46A7-A0F7-C0CB895193D4}"/>
    <hyperlink ref="H286" r:id="rId277" xr:uid="{7443BE0A-9DFA-4791-A8B4-AA2D07357010}"/>
    <hyperlink ref="H287" r:id="rId278" xr:uid="{43E33BD7-33C4-42C9-B98C-02CC52DFC5C9}"/>
    <hyperlink ref="H288" r:id="rId279" xr:uid="{4DB01D48-2743-4508-814E-570B85CE4F22}"/>
    <hyperlink ref="H289" r:id="rId280" xr:uid="{BE74C19F-91C0-441E-B698-04CAA6DA0439}"/>
    <hyperlink ref="H290" r:id="rId281" xr:uid="{A6307B6D-017A-4262-99CD-1685069A5626}"/>
    <hyperlink ref="H291" r:id="rId282" xr:uid="{897B5B51-7806-4895-86E8-D6EF8CADD446}"/>
    <hyperlink ref="H292" r:id="rId283" xr:uid="{81A1C83F-0514-4E9F-AEC8-BFCCD31E8698}"/>
    <hyperlink ref="H293" r:id="rId284" xr:uid="{6A6F6A08-25BC-44AF-93F0-9EEFB0128EC9}"/>
    <hyperlink ref="H294" r:id="rId285" xr:uid="{EE656BA2-97FB-4FD8-95C3-C2DE1E297A99}"/>
    <hyperlink ref="H295" r:id="rId286" xr:uid="{4989A790-3F62-48FF-938B-A5C1C0D500D4}"/>
    <hyperlink ref="H296" r:id="rId287" xr:uid="{0736E244-ABB4-43CB-B6A3-580A02D04151}"/>
    <hyperlink ref="H297" r:id="rId288" xr:uid="{0F72EB90-EB2B-415D-887C-8347BC5FB483}"/>
    <hyperlink ref="H298" r:id="rId289" xr:uid="{34E52538-F3D7-42CC-AEB7-9172AF4DDCCF}"/>
    <hyperlink ref="H299" r:id="rId290" xr:uid="{9D878739-CC3C-4F0E-87B1-55F4CA213B7A}"/>
    <hyperlink ref="H300" r:id="rId291" xr:uid="{265623BD-1CCA-4F8A-8263-748D6BEAD034}"/>
    <hyperlink ref="H301" r:id="rId292" xr:uid="{A0E4F6FA-CACC-4FB4-B129-C31BD53F32FB}"/>
    <hyperlink ref="H302" r:id="rId293" xr:uid="{BDFB49D7-F594-448C-A421-062F0322A138}"/>
    <hyperlink ref="H303" r:id="rId294" xr:uid="{3326B578-FAFE-4045-AE36-9F7187E37EDC}"/>
    <hyperlink ref="H304" r:id="rId295" xr:uid="{F2BCC789-1C23-4028-B8B7-BC272996167C}"/>
    <hyperlink ref="H305" r:id="rId296" xr:uid="{285399FA-CD21-47EF-91F8-B6C44E4A1C3C}"/>
    <hyperlink ref="H306" r:id="rId297" xr:uid="{F0F657F2-039B-499C-AD2B-CCF5BEF7C046}"/>
    <hyperlink ref="H307" r:id="rId298" xr:uid="{C7E2880E-8F65-44B6-B0B6-6DAD7E3AFC1A}"/>
    <hyperlink ref="H308" r:id="rId299" xr:uid="{7226BC5C-3CE9-4923-B910-3650719B005C}"/>
    <hyperlink ref="H309" r:id="rId300" xr:uid="{AC2360E7-2F0A-4B88-9362-943CA7035D0A}"/>
    <hyperlink ref="H310" r:id="rId301" xr:uid="{53435089-64D8-484D-92FA-30715DF4064A}"/>
    <hyperlink ref="H312" r:id="rId302" xr:uid="{48E0784A-B3E0-4CB2-B7E1-848D90306464}"/>
    <hyperlink ref="H313" r:id="rId303" xr:uid="{20FEF85F-6EB7-4996-862C-EE89E925550A}"/>
    <hyperlink ref="H314" r:id="rId304" xr:uid="{A3D8F60C-712A-4D8D-AE2C-D31775EC2EAD}"/>
    <hyperlink ref="H315" r:id="rId305" xr:uid="{2DF8CE15-74D2-4B12-8619-162394C41D1E}"/>
    <hyperlink ref="H316" r:id="rId306" xr:uid="{C4DF472D-C562-4497-80EF-3F772F8154F4}"/>
    <hyperlink ref="H317" r:id="rId307" xr:uid="{C874FD17-A65B-48CF-B910-19314AA754F0}"/>
    <hyperlink ref="H318" r:id="rId308" xr:uid="{FB7D58FB-2C14-4904-A634-28F216530EE8}"/>
    <hyperlink ref="H319" r:id="rId309" xr:uid="{2623337E-5A07-4A45-8B85-40FEA73BAD82}"/>
    <hyperlink ref="H320" r:id="rId310" xr:uid="{5B407FE7-EE84-4E92-BC72-01FAE6FA0305}"/>
    <hyperlink ref="H321" r:id="rId311" xr:uid="{CD036008-3259-4477-AFB4-015BF28C117F}"/>
    <hyperlink ref="H322" r:id="rId312" display="https://gobiernobogota.sharepoint.com/sites/Alcaldia-Loc09/Documentos%20compartidos/Forms/AllItems.aspx?id=%2Fsites%2FAlcaldia%2DLoc09%2FDocumentos%20compartidos%2FPagos%20FDLF%2FVigencia%202025%20%2D%20Personas%20Naturales%2FCPS%2D399%2D2025%20MANUEL%20DAVID%20MARTINEZ%20ESTUPI%C3%91AN%2FPAGO%20No%207%20DICIEMBRE%202025&amp;sortField=LinkFilename&amp;isAscending=false&amp;viewid=1ea50699%2Da34d%2D444f%2D90da%2Dd733b4ec8ca7&amp;p=true&amp;ga=1" xr:uid="{774D02D9-6BC0-4514-B566-DA6E4EA051E0}"/>
    <hyperlink ref="H323" r:id="rId313" display="https://gobiernobogota.sharepoint.com/sites/Alcaldia-Loc09/Documentos%20compartidos/Forms/AllItems.aspx?id=%2Fsites%2FAlcaldia%2DLoc09%2FDocumentos%20compartidos%2FPagos%20FDLF%2FVigencia%202025%20%2D%20Personas%20Naturales%2FCPS%2D361%2D2025%20OSCAR%20ANDRES%20CAPERA%20RODRIGUEZ%2FPAGO%20N8%20DICIEMBRE%202025&amp;sortField=LinkFilename&amp;isAscending=false&amp;viewid=1ea50699%2Da34d%2D444f%2D90da%2Dd733b4ec8ca7&amp;p=true&amp;ga=1" xr:uid="{367603C4-14A7-41E1-832A-35BB58A8043C}"/>
    <hyperlink ref="H324" r:id="rId314" xr:uid="{3C7D9832-DDA5-424B-A165-3A102D139011}"/>
    <hyperlink ref="H325" r:id="rId315" xr:uid="{95DE09B0-CE6B-4BA8-8D49-71EA44269B79}"/>
    <hyperlink ref="H326" r:id="rId316" xr:uid="{D793FEFC-4EEC-4DA7-95C7-3735ACC5EABB}"/>
    <hyperlink ref="H327" r:id="rId317" xr:uid="{16B39B86-9F55-4C72-83D6-FB3B348BEB51}"/>
    <hyperlink ref="H328" r:id="rId318" xr:uid="{4AD94CF9-B199-48AD-8F4E-37861A25FC1D}"/>
    <hyperlink ref="H329" r:id="rId319" xr:uid="{FF670408-DE03-469F-9171-46AA32287280}"/>
    <hyperlink ref="H330" r:id="rId320" xr:uid="{632BB1F9-E16F-4A01-9752-C9CCFEBCB854}"/>
    <hyperlink ref="H331" r:id="rId321" xr:uid="{CB596894-D20B-4479-A83F-4042F6852D3E}"/>
    <hyperlink ref="H332" r:id="rId322" xr:uid="{9BC67A81-AC9A-490C-B180-08C234C4C633}"/>
    <hyperlink ref="H333" r:id="rId323" xr:uid="{19AA71A7-1D9A-4F1F-B401-0620CA76452F}"/>
    <hyperlink ref="H334" r:id="rId324" xr:uid="{DF4C3CDB-3701-4EA4-A41B-7D2F6F5E4CF3}"/>
    <hyperlink ref="H335" r:id="rId325" xr:uid="{F9631920-F165-4452-A516-C97DA7931D9A}"/>
    <hyperlink ref="H336" r:id="rId326" xr:uid="{FB89633E-4BEB-4C3C-B879-974F160E2C6F}"/>
    <hyperlink ref="H337" r:id="rId327" xr:uid="{8A80EC06-069E-4FDE-A778-1FBE0ADF6DC1}"/>
    <hyperlink ref="H338" r:id="rId328" xr:uid="{8DDBBAE5-42D2-4C8C-B7DD-18BEDDFF61D6}"/>
    <hyperlink ref="H339" r:id="rId329" xr:uid="{FB95DD24-F0BB-4479-92E6-BB81334B82FF}"/>
    <hyperlink ref="H340" r:id="rId330" xr:uid="{4862D6D8-8555-4245-A50A-7E23FDC25BD9}"/>
    <hyperlink ref="H341" r:id="rId331" xr:uid="{5148EB17-0D0C-4D3B-B534-0D4A38059E7B}"/>
    <hyperlink ref="H342" r:id="rId332" xr:uid="{B39486A5-B2A5-4D80-B693-F3F72B99EDD4}"/>
    <hyperlink ref="H343" r:id="rId333" xr:uid="{46489554-5122-4F7C-94AD-9D03665CE838}"/>
    <hyperlink ref="H344" r:id="rId334" xr:uid="{0E089347-C104-4D7F-86BF-D3FCA3F309E1}"/>
    <hyperlink ref="H345" r:id="rId335" xr:uid="{80BE3016-8D58-4B24-B49E-9897C31A7674}"/>
    <hyperlink ref="H346" r:id="rId336" xr:uid="{5A87338E-F7F5-4903-A777-B8BE53C9246E}"/>
    <hyperlink ref="H347" r:id="rId337" xr:uid="{966CD1A3-E105-43DF-BD2F-511080150F22}"/>
    <hyperlink ref="H348" r:id="rId338" xr:uid="{80A88842-5D0B-460B-8B5A-136063E65A59}"/>
    <hyperlink ref="H349" r:id="rId339" xr:uid="{3C2979C5-F48A-446E-B03B-5F9292E04882}"/>
    <hyperlink ref="H350" r:id="rId340" xr:uid="{EF1103A3-35F5-4B7C-B1D1-E706E64E5633}"/>
    <hyperlink ref="H351" r:id="rId341" xr:uid="{2411012C-CBB1-42BF-9A0B-2494C6CD4790}"/>
    <hyperlink ref="H352" r:id="rId342" xr:uid="{E42F2DD1-17E8-4A3C-AC90-C86157098EDA}"/>
    <hyperlink ref="H353" r:id="rId343" xr:uid="{DD593947-2E63-4DB5-B0A4-A0EC0AFB6E33}"/>
    <hyperlink ref="H354" r:id="rId344" xr:uid="{5EA31F19-ECAA-4964-A95D-6EB0C8BEE434}"/>
    <hyperlink ref="H355" r:id="rId345" xr:uid="{37EC973E-8503-4835-8069-DB54EE03A4FF}"/>
    <hyperlink ref="H357" r:id="rId346" xr:uid="{2A06DF9F-FFC1-4692-80B0-B83FB0AA508B}"/>
    <hyperlink ref="H356" r:id="rId347" xr:uid="{2C728590-C3DF-4136-A0CD-82E493320554}"/>
    <hyperlink ref="H358" r:id="rId348" xr:uid="{9AF4703E-7D51-4AD8-B8B1-D600C1A6E248}"/>
    <hyperlink ref="H359" r:id="rId349" xr:uid="{A6268F47-4BAF-41D1-BE8C-D1C9CFD1CE24}"/>
    <hyperlink ref="H360" r:id="rId350" xr:uid="{3E232708-DE02-4885-BC81-3BA006D44B76}"/>
    <hyperlink ref="H361" r:id="rId351" xr:uid="{20281371-E027-40F3-AAE4-15F2C8487A0B}"/>
    <hyperlink ref="H362" r:id="rId352" xr:uid="{7DFE2294-4864-4FA2-A112-05A80BCF9D49}"/>
    <hyperlink ref="H311" r:id="rId353" xr:uid="{0C0ED054-E0F3-4EFC-A82C-035A1CC4DFCB}"/>
    <hyperlink ref="H363" r:id="rId354" xr:uid="{099FB76D-4B6C-4365-A610-0A3864515103}"/>
    <hyperlink ref="H364" r:id="rId355" xr:uid="{AD1E9F16-4093-4E15-A0A4-2A65998B6553}"/>
    <hyperlink ref="H365" r:id="rId356" xr:uid="{369F8CD4-ED8F-4B2B-B7FC-83D0F894925D}"/>
    <hyperlink ref="H366" r:id="rId357" xr:uid="{4E38127A-2624-44EB-9B1F-8A56A8F67F39}"/>
    <hyperlink ref="H367" r:id="rId358" xr:uid="{4AD92D13-C623-477F-BDF7-1DB2A7C27BB0}"/>
    <hyperlink ref="H368" r:id="rId359" xr:uid="{94429DE2-4240-44B5-AA45-8EDD448D95B7}"/>
    <hyperlink ref="H369" r:id="rId360" xr:uid="{494B9386-3249-4620-9656-5B592D04066C}"/>
    <hyperlink ref="H370" r:id="rId361" xr:uid="{BFF89C03-89D7-4BFF-9033-46AA4547DDAF}"/>
    <hyperlink ref="H372" r:id="rId362" xr:uid="{473F8585-8E8A-495A-9263-60BD1D1F5556}"/>
    <hyperlink ref="H373" r:id="rId363" xr:uid="{8D837AF6-1FCA-4B7D-AD76-88A619FEA76C}"/>
    <hyperlink ref="H374" r:id="rId364" xr:uid="{9C7E6CB8-D18C-46BF-88B8-C4F1E01176A6}"/>
    <hyperlink ref="H375" r:id="rId365" xr:uid="{1CABB8B6-B7F3-43B6-A31E-8BB56CE1E10F}"/>
    <hyperlink ref="H371" r:id="rId366" xr:uid="{B9134DEA-889D-4D34-A771-20052552BBEA}"/>
    <hyperlink ref="H381" r:id="rId367" xr:uid="{739F6B28-1E9B-49A1-97CD-9CE1AA680AAF}"/>
    <hyperlink ref="H382" r:id="rId368" xr:uid="{04FBBFF5-36B2-4CA4-BCE2-E2A0BE404CC5}"/>
    <hyperlink ref="H378" r:id="rId369" xr:uid="{82184E27-CB36-4BDC-BB6B-E91413D013EC}"/>
    <hyperlink ref="H383" r:id="rId370" xr:uid="{1706E469-A452-4474-A37F-AB5309F06824}"/>
    <hyperlink ref="H379" r:id="rId371" xr:uid="{0E222986-612F-4DDC-9119-1F6D0F9182F5}"/>
    <hyperlink ref="H384" r:id="rId372" xr:uid="{D70BBC2A-30ED-4B98-B797-526D9FBF57FB}"/>
    <hyperlink ref="H385" r:id="rId373" xr:uid="{C8865F53-ADA8-4098-81A9-CD406DF67554}"/>
    <hyperlink ref="H386" r:id="rId374" xr:uid="{0BBD345F-C042-4C9E-A8F3-BFEB6396E1BE}"/>
    <hyperlink ref="H387" r:id="rId375" xr:uid="{C364CC79-7FDC-412A-BED2-F4221B6E6675}"/>
    <hyperlink ref="H388" r:id="rId376" xr:uid="{E48DC2B9-FACA-4405-8034-B58A9313D17E}"/>
    <hyperlink ref="H380" r:id="rId377" xr:uid="{EB2ECA25-71DE-45BE-862F-9F9451C6D145}"/>
    <hyperlink ref="H389" r:id="rId378" xr:uid="{D8C8068C-EF3D-4468-B63D-78D4304D8406}"/>
    <hyperlink ref="H376" r:id="rId379" xr:uid="{47E134C1-62FC-42B8-9F83-3FB1D0F60E6E}"/>
    <hyperlink ref="H390" r:id="rId380" xr:uid="{75FA3CBA-2762-4279-B6FE-F9B24D146EDF}"/>
    <hyperlink ref="H391" r:id="rId381" xr:uid="{BD28E150-C901-4729-B6B0-4627F83225FD}"/>
    <hyperlink ref="H393" r:id="rId382" xr:uid="{BE20954B-DD38-4153-BE38-EDF2E989701D}"/>
    <hyperlink ref="H392" r:id="rId383" xr:uid="{0D2EA3E0-BE95-4A54-AEFE-1D80D9B7C2BF}"/>
    <hyperlink ref="H377" r:id="rId384" xr:uid="{AE2B544A-50C7-4C65-9F41-50DF80ED528E}"/>
  </hyperlinks>
  <printOptions headings="1"/>
  <pageMargins left="0.7" right="0.7" top="0.75" bottom="0.75" header="0.3" footer="0.3"/>
  <pageSetup orientation="landscape"/>
  <tableParts count="1">
    <tablePart r:id="rId385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C12C276-13A1-4D88-8D62-FB49015716C7}">
          <x14:formula1>
            <xm:f>DATOS!$C$5:$C$6</xm:f>
          </x14:formula1>
          <xm:sqref>B7:B396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BA871-AF99-46DF-8970-08E07A45C085}">
  <sheetPr>
    <tabColor theme="9"/>
  </sheetPr>
  <dimension ref="A1:AC16"/>
  <sheetViews>
    <sheetView workbookViewId="0">
      <pane ySplit="3" topLeftCell="A4" activePane="bottomLeft" state="frozen"/>
      <selection pane="bottomLeft" activeCell="F10" sqref="F10"/>
    </sheetView>
  </sheetViews>
  <sheetFormatPr defaultColWidth="9.140625" defaultRowHeight="15" customHeight="1"/>
  <cols>
    <col min="1" max="1" width="5.140625" customWidth="1"/>
    <col min="2" max="2" width="9.42578125" style="24" customWidth="1"/>
    <col min="3" max="3" width="12" customWidth="1"/>
    <col min="4" max="4" width="10.28515625" customWidth="1"/>
    <col min="5" max="5" width="6.28515625" customWidth="1"/>
    <col min="6" max="6" width="36.7109375" customWidth="1"/>
    <col min="7" max="7" width="14.28515625" style="4" customWidth="1"/>
    <col min="8" max="8" width="15.42578125" customWidth="1"/>
    <col min="9" max="9" width="31.28515625" customWidth="1"/>
    <col min="10" max="10" width="11.140625" customWidth="1"/>
    <col min="11" max="11" width="11.42578125" customWidth="1"/>
    <col min="12" max="12" width="21.28515625" bestFit="1" customWidth="1"/>
    <col min="13" max="13" width="17.7109375" customWidth="1"/>
    <col min="14" max="14" width="17.28515625" customWidth="1"/>
    <col min="15" max="15" width="17.42578125" customWidth="1"/>
    <col min="16" max="16" width="16" customWidth="1"/>
    <col min="17" max="17" width="20.140625" customWidth="1"/>
    <col min="18" max="18" width="18" customWidth="1"/>
    <col min="19" max="21" width="15.140625" customWidth="1"/>
    <col min="22" max="22" width="9.140625" customWidth="1"/>
    <col min="23" max="23" width="22.28515625" customWidth="1"/>
    <col min="24" max="24" width="24.28515625" customWidth="1"/>
    <col min="25" max="25" width="20" customWidth="1"/>
    <col min="26" max="26" width="17.28515625" customWidth="1"/>
    <col min="27" max="27" width="13.42578125" customWidth="1"/>
    <col min="28" max="28" width="12.28515625" customWidth="1"/>
    <col min="29" max="29" width="57.140625" customWidth="1"/>
    <col min="30" max="30" width="9.140625" customWidth="1"/>
    <col min="31" max="36" width="16" customWidth="1"/>
  </cols>
  <sheetData>
    <row r="1" spans="1:29">
      <c r="B1" s="23"/>
    </row>
    <row r="2" spans="1:29"/>
    <row r="3" spans="1:29" ht="30.75" customHeight="1">
      <c r="A3" s="764" t="s">
        <v>971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  <c r="N3" s="766" t="s">
        <v>972</v>
      </c>
      <c r="O3" s="767"/>
      <c r="P3" s="767"/>
      <c r="Q3" s="767"/>
      <c r="R3" s="767"/>
      <c r="S3" s="768"/>
      <c r="T3" s="769" t="s">
        <v>973</v>
      </c>
      <c r="U3" s="770"/>
      <c r="V3" s="771" t="s">
        <v>974</v>
      </c>
      <c r="W3" s="772"/>
      <c r="X3" s="772"/>
      <c r="Y3" s="772"/>
      <c r="Z3" s="773"/>
      <c r="AA3" s="774" t="s">
        <v>3</v>
      </c>
      <c r="AB3" s="775"/>
      <c r="AC3" s="2"/>
    </row>
    <row r="4" spans="1:29">
      <c r="A4" s="776" t="s">
        <v>4</v>
      </c>
      <c r="B4" s="776"/>
      <c r="C4" s="776"/>
      <c r="D4" s="776"/>
      <c r="E4" s="776"/>
      <c r="F4" s="776"/>
      <c r="G4" s="776"/>
      <c r="H4" s="776"/>
      <c r="I4" s="776"/>
      <c r="J4" s="777" t="s">
        <v>5</v>
      </c>
      <c r="K4" s="777"/>
      <c r="L4" s="777"/>
      <c r="M4" s="777"/>
      <c r="N4" s="778" t="s">
        <v>6</v>
      </c>
      <c r="O4" s="779"/>
      <c r="P4" s="779"/>
      <c r="Q4" s="779"/>
      <c r="R4" s="779"/>
      <c r="S4" s="779"/>
      <c r="T4" s="782" t="s">
        <v>975</v>
      </c>
      <c r="U4" s="782"/>
      <c r="V4" s="780" t="s">
        <v>7</v>
      </c>
      <c r="W4" s="780"/>
      <c r="X4" s="780"/>
      <c r="Y4" s="780"/>
      <c r="Z4" s="780"/>
      <c r="AA4" s="780"/>
      <c r="AB4" s="780"/>
      <c r="AC4" s="780"/>
    </row>
    <row r="5" spans="1:29" ht="36" customHeight="1">
      <c r="A5" s="1" t="s">
        <v>976</v>
      </c>
      <c r="B5" s="33" t="s">
        <v>977</v>
      </c>
      <c r="C5" s="3" t="s">
        <v>978</v>
      </c>
      <c r="D5" s="3" t="s">
        <v>979</v>
      </c>
      <c r="E5" s="1" t="s">
        <v>11</v>
      </c>
      <c r="F5" s="1" t="s">
        <v>980</v>
      </c>
      <c r="G5" s="1" t="s">
        <v>981</v>
      </c>
      <c r="H5" s="15" t="s">
        <v>14</v>
      </c>
      <c r="I5" s="1" t="s">
        <v>16</v>
      </c>
      <c r="J5" s="9" t="s">
        <v>17</v>
      </c>
      <c r="K5" s="9" t="s">
        <v>18</v>
      </c>
      <c r="L5" s="9" t="s">
        <v>19</v>
      </c>
      <c r="M5" s="9" t="s">
        <v>20</v>
      </c>
      <c r="N5" s="16" t="s">
        <v>21</v>
      </c>
      <c r="O5" s="16" t="s">
        <v>22</v>
      </c>
      <c r="P5" s="16" t="s">
        <v>23</v>
      </c>
      <c r="Q5" s="16" t="s">
        <v>24</v>
      </c>
      <c r="R5" s="5" t="s">
        <v>26</v>
      </c>
      <c r="S5" s="17" t="s">
        <v>27</v>
      </c>
      <c r="T5" s="110" t="s">
        <v>982</v>
      </c>
      <c r="U5" s="110" t="s">
        <v>983</v>
      </c>
      <c r="V5" s="8" t="s">
        <v>28</v>
      </c>
      <c r="W5" s="8" t="s">
        <v>29</v>
      </c>
      <c r="X5" s="8" t="s">
        <v>30</v>
      </c>
      <c r="Y5" s="8" t="s">
        <v>31</v>
      </c>
      <c r="Z5" s="8" t="s">
        <v>984</v>
      </c>
      <c r="AA5" s="11" t="s">
        <v>32</v>
      </c>
      <c r="AB5" s="11" t="s">
        <v>985</v>
      </c>
      <c r="AC5" s="2" t="s">
        <v>34</v>
      </c>
    </row>
    <row r="6" spans="1:29" ht="13.5" customHeight="1">
      <c r="A6" s="6">
        <v>1</v>
      </c>
      <c r="B6" s="35" t="s">
        <v>55</v>
      </c>
      <c r="C6" s="111"/>
      <c r="D6" s="111" t="s">
        <v>2725</v>
      </c>
      <c r="E6" s="111">
        <v>2022</v>
      </c>
      <c r="F6" s="7" t="s">
        <v>2726</v>
      </c>
      <c r="G6" s="111">
        <v>2</v>
      </c>
      <c r="H6" s="112" t="s">
        <v>2727</v>
      </c>
      <c r="I6" s="113" t="s">
        <v>2728</v>
      </c>
      <c r="J6" s="114">
        <v>46045</v>
      </c>
      <c r="K6" s="18" t="s">
        <v>2729</v>
      </c>
      <c r="L6" s="115" t="s">
        <v>54</v>
      </c>
      <c r="M6" s="116"/>
      <c r="N6" s="114"/>
      <c r="O6" s="117"/>
      <c r="P6" s="114"/>
      <c r="Q6" s="117"/>
      <c r="R6" s="118"/>
      <c r="S6" s="119"/>
      <c r="T6" s="118"/>
      <c r="U6" s="118"/>
      <c r="V6" s="27"/>
      <c r="W6" s="120"/>
      <c r="X6" s="121"/>
      <c r="Y6" s="121"/>
      <c r="Z6" s="122"/>
      <c r="AA6" s="118"/>
      <c r="AB6" s="123"/>
      <c r="AC6" s="124"/>
    </row>
    <row r="7" spans="1:29" ht="13.5" customHeight="1">
      <c r="A7" s="6">
        <v>2</v>
      </c>
      <c r="B7" s="35" t="s">
        <v>9</v>
      </c>
      <c r="C7" s="111"/>
      <c r="D7" s="111" t="s">
        <v>2730</v>
      </c>
      <c r="E7" s="111">
        <v>2025</v>
      </c>
      <c r="F7" s="7" t="s">
        <v>2226</v>
      </c>
      <c r="G7" s="111">
        <v>5</v>
      </c>
      <c r="H7" s="112" t="s">
        <v>2731</v>
      </c>
      <c r="I7" s="113" t="s">
        <v>1784</v>
      </c>
      <c r="J7" s="114">
        <v>46045</v>
      </c>
      <c r="K7" s="18" t="s">
        <v>2729</v>
      </c>
      <c r="L7" s="115" t="s">
        <v>54</v>
      </c>
      <c r="M7" s="116"/>
      <c r="N7" s="114"/>
      <c r="O7" s="117"/>
      <c r="P7" s="114"/>
      <c r="Q7" s="117"/>
      <c r="R7" s="118"/>
      <c r="S7" s="119"/>
      <c r="T7" s="118"/>
      <c r="U7" s="118"/>
      <c r="V7" s="125"/>
      <c r="W7" s="120"/>
      <c r="X7" s="121"/>
      <c r="Y7" s="121"/>
      <c r="Z7" s="126"/>
      <c r="AA7" s="118"/>
      <c r="AB7" s="123"/>
      <c r="AC7" s="127"/>
    </row>
    <row r="8" spans="1:29" s="12" customFormat="1" ht="13.5" customHeight="1">
      <c r="A8" s="6">
        <v>3</v>
      </c>
      <c r="B8" s="35"/>
      <c r="C8" s="111"/>
      <c r="D8" s="111"/>
      <c r="E8" s="111"/>
      <c r="F8" s="7"/>
      <c r="G8" s="111"/>
      <c r="H8" s="112"/>
      <c r="I8" s="128"/>
      <c r="J8" s="114"/>
      <c r="K8" s="18"/>
      <c r="L8" s="115"/>
      <c r="M8" s="116"/>
      <c r="N8" s="114"/>
      <c r="O8" s="117"/>
      <c r="P8" s="114"/>
      <c r="Q8" s="117"/>
      <c r="R8" s="118"/>
      <c r="S8" s="28"/>
      <c r="T8" s="129"/>
      <c r="U8" s="129"/>
      <c r="V8" s="125"/>
      <c r="W8" s="29"/>
      <c r="X8" s="30"/>
      <c r="Y8" s="30"/>
      <c r="Z8" s="25"/>
      <c r="AA8" s="118"/>
      <c r="AB8" s="123"/>
      <c r="AC8" s="31"/>
    </row>
    <row r="9" spans="1:29" ht="13.5" customHeight="1">
      <c r="A9" s="6">
        <v>4</v>
      </c>
      <c r="B9" s="35"/>
      <c r="C9" s="111"/>
      <c r="D9" s="111"/>
      <c r="E9" s="111"/>
      <c r="F9" s="7"/>
      <c r="G9" s="111"/>
      <c r="H9" s="130"/>
      <c r="I9" s="131"/>
      <c r="J9" s="114"/>
      <c r="K9" s="18"/>
      <c r="L9" s="132"/>
      <c r="M9" s="7"/>
      <c r="N9" s="114"/>
      <c r="O9" s="117"/>
      <c r="P9" s="114"/>
      <c r="Q9" s="117"/>
      <c r="R9" s="118"/>
      <c r="S9" s="119"/>
      <c r="T9" s="129"/>
      <c r="U9" s="129"/>
      <c r="V9" s="125"/>
      <c r="W9" s="120"/>
      <c r="X9" s="121"/>
      <c r="Y9" s="121"/>
      <c r="Z9" s="18"/>
      <c r="AA9" s="118"/>
      <c r="AB9" s="123"/>
      <c r="AC9" s="124"/>
    </row>
    <row r="10" spans="1:29" ht="15" customHeight="1">
      <c r="A10" s="6">
        <v>5</v>
      </c>
      <c r="B10" s="35"/>
      <c r="C10" s="111"/>
      <c r="D10" s="111"/>
      <c r="E10" s="111"/>
      <c r="F10" s="7"/>
      <c r="G10" s="111"/>
      <c r="H10" s="130"/>
      <c r="I10" s="131"/>
      <c r="J10" s="114"/>
      <c r="K10" s="18"/>
      <c r="L10" s="132"/>
      <c r="M10" s="6"/>
      <c r="N10" s="114"/>
      <c r="O10" s="117"/>
      <c r="P10" s="114"/>
      <c r="Q10" s="117"/>
      <c r="R10" s="129"/>
      <c r="S10" s="133"/>
      <c r="T10" s="129"/>
      <c r="U10" s="129"/>
      <c r="V10" s="134"/>
      <c r="W10" s="120"/>
      <c r="X10" s="121"/>
      <c r="Y10" s="135"/>
      <c r="Z10" s="136"/>
      <c r="AA10" s="118"/>
      <c r="AB10" s="123"/>
      <c r="AC10" s="137"/>
    </row>
    <row r="11" spans="1:29" ht="15" customHeight="1">
      <c r="A11" s="6">
        <v>6</v>
      </c>
      <c r="B11" s="35"/>
      <c r="C11" s="111"/>
      <c r="D11" s="111"/>
      <c r="E11" s="111"/>
      <c r="F11" s="7"/>
      <c r="G11" s="111"/>
      <c r="H11" s="130"/>
      <c r="I11" s="128"/>
      <c r="J11" s="114"/>
      <c r="K11" s="18"/>
      <c r="L11" s="7"/>
      <c r="M11" s="6"/>
      <c r="N11" s="114"/>
      <c r="O11" s="117"/>
      <c r="P11" s="114"/>
      <c r="Q11" s="117"/>
      <c r="R11" s="129"/>
      <c r="S11" s="133"/>
      <c r="T11" s="129"/>
      <c r="U11" s="129"/>
      <c r="V11" s="134"/>
      <c r="W11" s="138"/>
      <c r="X11" s="121"/>
      <c r="Y11" s="135"/>
      <c r="Z11" s="136"/>
      <c r="AA11" s="118"/>
      <c r="AB11" s="123"/>
      <c r="AC11" s="137"/>
    </row>
    <row r="12" spans="1:29" ht="15" customHeight="1">
      <c r="A12" s="6">
        <v>7</v>
      </c>
      <c r="B12" s="35"/>
      <c r="C12" s="111"/>
      <c r="D12" s="111"/>
      <c r="E12" s="111"/>
      <c r="F12" s="7"/>
      <c r="G12" s="111"/>
      <c r="H12" s="112"/>
      <c r="I12" s="128"/>
      <c r="J12" s="114"/>
      <c r="K12" s="18"/>
      <c r="L12" s="7"/>
      <c r="M12" s="6"/>
      <c r="N12" s="114"/>
      <c r="O12" s="117"/>
      <c r="P12" s="114"/>
      <c r="Q12" s="139"/>
      <c r="R12" s="129"/>
      <c r="S12" s="133"/>
      <c r="T12" s="129"/>
      <c r="U12" s="129"/>
      <c r="V12" s="134"/>
      <c r="W12" s="138"/>
      <c r="X12" s="121"/>
      <c r="Y12" s="135"/>
      <c r="Z12" s="18"/>
      <c r="AA12" s="129"/>
      <c r="AB12" s="136"/>
      <c r="AC12" s="137"/>
    </row>
    <row r="13" spans="1:29" ht="15" customHeight="1">
      <c r="A13" s="6">
        <v>8</v>
      </c>
      <c r="B13" s="36"/>
      <c r="C13" s="6"/>
      <c r="D13" s="111"/>
      <c r="E13" s="6"/>
      <c r="F13" s="7"/>
      <c r="G13" s="6"/>
      <c r="H13" s="34"/>
      <c r="I13" s="13"/>
      <c r="J13" s="114"/>
      <c r="K13" s="18"/>
      <c r="L13" s="7"/>
      <c r="M13" s="140"/>
      <c r="N13" s="114"/>
      <c r="O13" s="117"/>
      <c r="P13" s="141"/>
      <c r="Q13" s="18"/>
      <c r="R13" s="142"/>
      <c r="S13" s="133"/>
      <c r="T13" s="129"/>
      <c r="U13" s="129"/>
      <c r="V13" s="134"/>
      <c r="W13" s="138"/>
      <c r="X13" s="121"/>
      <c r="Y13" s="135"/>
      <c r="Z13" s="136"/>
      <c r="AA13" s="129"/>
      <c r="AB13" s="136"/>
      <c r="AC13" s="137"/>
    </row>
    <row r="14" spans="1:29" ht="15" customHeight="1">
      <c r="A14" s="6">
        <v>9</v>
      </c>
      <c r="B14" s="36"/>
      <c r="C14" s="111"/>
      <c r="D14" s="111"/>
      <c r="E14" s="111"/>
      <c r="F14" s="7"/>
      <c r="G14" s="111"/>
      <c r="H14" s="112"/>
      <c r="I14" s="128"/>
      <c r="J14" s="114"/>
      <c r="K14" s="18"/>
      <c r="L14" s="7"/>
      <c r="M14" s="140"/>
      <c r="N14" s="114"/>
      <c r="O14" s="117"/>
      <c r="P14" s="141"/>
      <c r="Q14" s="18"/>
      <c r="R14" s="142"/>
      <c r="S14" s="133"/>
      <c r="T14" s="129"/>
      <c r="U14" s="129"/>
      <c r="V14" s="134"/>
      <c r="W14" s="138"/>
      <c r="X14" s="121"/>
      <c r="Y14" s="135"/>
      <c r="Z14" s="136"/>
      <c r="AA14" s="129"/>
      <c r="AB14" s="136"/>
      <c r="AC14" s="137"/>
    </row>
    <row r="15" spans="1:29" ht="15" customHeight="1">
      <c r="A15" s="6">
        <v>10</v>
      </c>
      <c r="B15" s="36"/>
      <c r="C15" s="6"/>
      <c r="D15" s="111"/>
      <c r="E15" s="6"/>
      <c r="G15" s="143"/>
      <c r="H15" s="26"/>
      <c r="I15" s="128"/>
      <c r="J15" s="144"/>
      <c r="K15" s="18"/>
      <c r="L15" s="7"/>
      <c r="M15" s="140"/>
      <c r="N15" s="145"/>
      <c r="O15" s="117"/>
      <c r="P15" s="141"/>
      <c r="Q15" s="18"/>
      <c r="R15" s="142"/>
      <c r="S15" s="133"/>
      <c r="T15" s="129"/>
      <c r="U15" s="129"/>
      <c r="V15" s="134"/>
      <c r="W15" s="138"/>
      <c r="X15" s="121"/>
      <c r="Y15" s="135"/>
      <c r="Z15" s="136"/>
      <c r="AA15" s="118"/>
      <c r="AB15" s="123"/>
      <c r="AC15" s="137"/>
    </row>
    <row r="16" spans="1:29" ht="15" customHeight="1">
      <c r="A16" s="6">
        <v>11</v>
      </c>
      <c r="B16" s="36"/>
      <c r="C16" s="111"/>
      <c r="D16" s="111"/>
      <c r="E16" s="111"/>
      <c r="F16" s="7"/>
      <c r="G16" s="111"/>
      <c r="H16" s="146"/>
      <c r="I16" s="128"/>
      <c r="J16" s="114"/>
      <c r="K16" s="18"/>
      <c r="L16" s="7"/>
      <c r="M16" s="7"/>
      <c r="N16" s="147"/>
      <c r="O16" s="148"/>
      <c r="P16" s="149"/>
      <c r="Q16" s="150"/>
      <c r="R16" s="142"/>
      <c r="S16" s="133"/>
      <c r="T16" s="129"/>
      <c r="U16" s="129"/>
      <c r="V16" s="134"/>
      <c r="W16" s="134"/>
      <c r="X16" s="135"/>
      <c r="Y16" s="135"/>
      <c r="Z16" s="136"/>
      <c r="AA16" s="118"/>
      <c r="AB16" s="123"/>
      <c r="AC16" s="137"/>
    </row>
  </sheetData>
  <mergeCells count="10">
    <mergeCell ref="A4:I4"/>
    <mergeCell ref="J4:M4"/>
    <mergeCell ref="N4:S4"/>
    <mergeCell ref="T4:U4"/>
    <mergeCell ref="V4:AC4"/>
    <mergeCell ref="A3:M3"/>
    <mergeCell ref="N3:S3"/>
    <mergeCell ref="T3:U3"/>
    <mergeCell ref="V3:Z3"/>
    <mergeCell ref="AA3:AB3"/>
  </mergeCell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FE5FC72-1C17-4936-ADC4-5D47C0CA0D26}">
          <x14:formula1>
            <xm:f>DATOS!$C$5:$C$6</xm:f>
          </x14:formula1>
          <xm:sqref>B6:B16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DEBA9-7C5A-4E91-99CF-B10B607FED94}">
  <dimension ref="A1"/>
  <sheetViews>
    <sheetView workbookViewId="0">
      <selection activeCell="H13" sqref="H13"/>
    </sheetView>
  </sheetViews>
  <sheetFormatPr defaultColWidth="8.85546875" defaultRowHeight="15"/>
  <cols>
    <col min="7" max="7" width="10.85546875" bestFit="1" customWidth="1"/>
  </cols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97B0-9B9F-4E48-AC39-43F87A0332A6}">
  <dimension ref="C4:C6"/>
  <sheetViews>
    <sheetView workbookViewId="0">
      <selection activeCell="C5" sqref="C5"/>
    </sheetView>
  </sheetViews>
  <sheetFormatPr defaultColWidth="11.42578125" defaultRowHeight="15"/>
  <cols>
    <col min="3" max="3" width="15.28515625" bestFit="1" customWidth="1"/>
  </cols>
  <sheetData>
    <row r="4" spans="3:3">
      <c r="C4" s="10" t="s">
        <v>977</v>
      </c>
    </row>
    <row r="5" spans="3:3">
      <c r="C5" t="s">
        <v>55</v>
      </c>
    </row>
    <row r="6" spans="3:3">
      <c r="C6" t="s">
        <v>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  <SharedWithUsers xmlns="3129d058-18cd-4050-a37d-40ede8e2d7d3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EBF896-450A-4EC7-BE90-B8B57E3115C9}"/>
</file>

<file path=customXml/itemProps2.xml><?xml version="1.0" encoding="utf-8"?>
<ds:datastoreItem xmlns:ds="http://schemas.openxmlformats.org/officeDocument/2006/customXml" ds:itemID="{39E02AAE-A7BB-40C0-B908-9C53A3738D15}"/>
</file>

<file path=customXml/itemProps3.xml><?xml version="1.0" encoding="utf-8"?>
<ds:datastoreItem xmlns:ds="http://schemas.openxmlformats.org/officeDocument/2006/customXml" ds:itemID="{682850E1-073B-4F7C-8F94-DCF135CB4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/>
  <cp:revision/>
  <dcterms:created xsi:type="dcterms:W3CDTF">2021-11-07T17:52:53Z</dcterms:created>
  <dcterms:modified xsi:type="dcterms:W3CDTF">2026-04-28T13:52:47Z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  <property fmtid="{D5CDD505-2E9C-101B-9397-08002B2CF9AE}" pid="3" name="Order">
    <vt:r8>14500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_activity">
    <vt:lpwstr>{"FileActivityType":"9","FileActivityTimeStamp":"2025-09-24T15:25:11.060Z","FileActivityUsersOnPage":[{"DisplayName":"Oscar Giovanny Contreras Novoa","Id":"oscar.contreras@gobiernobogota.gov.co"},{"DisplayName":"Ricardo Alfonso Beltran Diaz","Id":"ricardo.beltran@gobiernobogota.gov.co"}],"FileActivityNavigationId":null}</vt:lpwstr>
  </property>
</Properties>
</file>